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ЦО_Ташкент\Тендеры\Изготовление и СМР\ТЗ Термез\11.06.2025 Термез\"/>
    </mc:Choice>
  </mc:AlternateContent>
  <bookViews>
    <workbookView xWindow="0" yWindow="0" windowWidth="28800" windowHeight="11475" activeTab="3"/>
  </bookViews>
  <sheets>
    <sheet name="F5 БАШНЯ 24∆" sheetId="11" r:id="rId1"/>
    <sheet name="F5 БАШНЯ 30∆" sheetId="12" r:id="rId2"/>
    <sheet name="F5 МАЧТА ∆" sheetId="13" r:id="rId3"/>
    <sheet name="ФОРМА КОММЕРЧЕСКОГО ПРЕДЛОЖЕНИЯ" sheetId="8" r:id="rId4"/>
    <sheet name="Лист2" sheetId="15" r:id="rId5"/>
    <sheet name="Лист1" sheetId="14" r:id="rId6"/>
  </sheets>
  <externalReferences>
    <externalReference r:id="rId7"/>
  </externalReferences>
  <definedNames>
    <definedName name="_xlnm._FilterDatabase" localSheetId="0" hidden="1">'F5 БАШНЯ 24∆'!$I$15:$J$678</definedName>
    <definedName name="_xlnm._FilterDatabase" localSheetId="1" hidden="1">'F5 БАШНЯ 30∆'!$I$15:$J$665</definedName>
    <definedName name="_xlnm._FilterDatabase" localSheetId="2" hidden="1">'F5 МАЧТА ∆'!$I$16:$J$547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Адреса">[1]Базы_Адреса!$A:$N</definedName>
    <definedName name="мил">{0,"овz";1,"z";2,"аz";5,"овz"}</definedName>
    <definedName name="Объекты_работы_АМС_изготовление_2017">#REF!</definedName>
    <definedName name="Площадка">[1]Базы_Адреса!$C:$C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D42" i="8" l="1"/>
  <c r="G251" i="11" l="1"/>
  <c r="E30" i="8" l="1"/>
  <c r="E163" i="13" l="1"/>
  <c r="E214" i="13"/>
  <c r="E254" i="13"/>
  <c r="E363" i="13"/>
  <c r="E402" i="13"/>
  <c r="E489" i="13"/>
  <c r="E524" i="13"/>
  <c r="E536" i="13"/>
  <c r="E309" i="12"/>
  <c r="E350" i="12"/>
  <c r="E459" i="12"/>
  <c r="E498" i="12"/>
  <c r="E620" i="12"/>
  <c r="E585" i="12"/>
  <c r="E632" i="12"/>
  <c r="E654" i="12"/>
  <c r="E667" i="11"/>
  <c r="E645" i="11"/>
  <c r="E633" i="11"/>
  <c r="E598" i="11"/>
  <c r="E511" i="11"/>
  <c r="E472" i="11"/>
  <c r="E363" i="11"/>
  <c r="E322" i="11"/>
  <c r="E213" i="11"/>
  <c r="E201" i="11"/>
  <c r="E182" i="11"/>
  <c r="E99" i="11"/>
  <c r="E60" i="11"/>
  <c r="E32" i="8" l="1"/>
  <c r="E658" i="12" l="1"/>
  <c r="E636" i="12"/>
  <c r="E203" i="12"/>
  <c r="E671" i="11"/>
  <c r="E540" i="13"/>
  <c r="E649" i="11"/>
  <c r="E217" i="11"/>
  <c r="G477" i="13"/>
  <c r="G430" i="13"/>
  <c r="G372" i="13"/>
  <c r="G321" i="13"/>
  <c r="G280" i="13"/>
  <c r="G232" i="13"/>
  <c r="G188" i="13"/>
  <c r="G124" i="13"/>
  <c r="G81" i="13"/>
  <c r="G26" i="13"/>
  <c r="G592" i="12"/>
  <c r="G543" i="12"/>
  <c r="G484" i="12"/>
  <c r="G436" i="12"/>
  <c r="G395" i="12"/>
  <c r="G355" i="12"/>
  <c r="G295" i="12"/>
  <c r="G226" i="12"/>
  <c r="G124" i="12"/>
  <c r="G40" i="12"/>
  <c r="G619" i="11"/>
  <c r="G571" i="11"/>
  <c r="G516" i="11"/>
  <c r="G477" i="11"/>
  <c r="G423" i="11"/>
  <c r="G375" i="11"/>
  <c r="G329" i="11"/>
  <c r="G254" i="11"/>
  <c r="G153" i="11"/>
  <c r="G76" i="11"/>
  <c r="G33" i="11"/>
  <c r="G469" i="13"/>
  <c r="G418" i="13"/>
  <c r="G370" i="13"/>
  <c r="G319" i="13"/>
  <c r="G271" i="13"/>
  <c r="G223" i="13"/>
  <c r="G184" i="13"/>
  <c r="G120" i="13"/>
  <c r="G66" i="13"/>
  <c r="G21" i="13"/>
  <c r="G590" i="12"/>
  <c r="G535" i="12"/>
  <c r="G475" i="12"/>
  <c r="G419" i="12"/>
  <c r="G383" i="12"/>
  <c r="G337" i="12"/>
  <c r="G289" i="12"/>
  <c r="G173" i="12"/>
  <c r="G113" i="12"/>
  <c r="G37" i="12"/>
  <c r="G615" i="11"/>
  <c r="G563" i="11"/>
  <c r="G504" i="11"/>
  <c r="G461" i="11"/>
  <c r="G417" i="11"/>
  <c r="G370" i="11"/>
  <c r="G327" i="11"/>
  <c r="G250" i="11"/>
  <c r="G145" i="11"/>
  <c r="G65" i="11"/>
  <c r="G31" i="11"/>
  <c r="G510" i="13"/>
  <c r="G462" i="13"/>
  <c r="G407" i="13"/>
  <c r="G368" i="13"/>
  <c r="G314" i="13"/>
  <c r="G266" i="13"/>
  <c r="G221" i="13"/>
  <c r="G168" i="13"/>
  <c r="G113" i="13"/>
  <c r="G51" i="13"/>
  <c r="G19" i="13"/>
  <c r="G573" i="12"/>
  <c r="G526" i="12"/>
  <c r="G468" i="12"/>
  <c r="G417" i="12"/>
  <c r="G376" i="12"/>
  <c r="G328" i="12"/>
  <c r="G280" i="12"/>
  <c r="G157" i="12"/>
  <c r="G91" i="12"/>
  <c r="G32" i="12"/>
  <c r="G605" i="11"/>
  <c r="G556" i="11"/>
  <c r="G447" i="13"/>
  <c r="G340" i="13"/>
  <c r="G259" i="13"/>
  <c r="G143" i="13"/>
  <c r="G33" i="13"/>
  <c r="G558" i="12"/>
  <c r="G464" i="12"/>
  <c r="G362" i="12"/>
  <c r="G241" i="12"/>
  <c r="G63" i="12"/>
  <c r="G586" i="11"/>
  <c r="G488" i="11"/>
  <c r="G428" i="11"/>
  <c r="G350" i="11"/>
  <c r="G283" i="11"/>
  <c r="G127" i="11"/>
  <c r="G41" i="11"/>
  <c r="G439" i="13"/>
  <c r="G323" i="13"/>
  <c r="G241" i="13"/>
  <c r="G133" i="13"/>
  <c r="G28" i="13"/>
  <c r="G550" i="12"/>
  <c r="G448" i="12"/>
  <c r="G357" i="12"/>
  <c r="G237" i="12"/>
  <c r="G55" i="12"/>
  <c r="G578" i="11"/>
  <c r="G481" i="11"/>
  <c r="G408" i="11"/>
  <c r="G341" i="11"/>
  <c r="G239" i="11"/>
  <c r="G105" i="11"/>
  <c r="G27" i="11"/>
  <c r="G506" i="13"/>
  <c r="G395" i="13"/>
  <c r="G308" i="13"/>
  <c r="G219" i="13"/>
  <c r="G105" i="13"/>
  <c r="G17" i="13"/>
  <c r="G514" i="12"/>
  <c r="G415" i="12"/>
  <c r="G318" i="12"/>
  <c r="G148" i="12"/>
  <c r="G30" i="12"/>
  <c r="G548" i="11"/>
  <c r="G479" i="11"/>
  <c r="G396" i="11"/>
  <c r="G331" i="11"/>
  <c r="G187" i="11"/>
  <c r="G85" i="11"/>
  <c r="G18" i="11"/>
  <c r="G496" i="13"/>
  <c r="G388" i="13"/>
  <c r="G299" i="13"/>
  <c r="G203" i="13"/>
  <c r="G98" i="13"/>
  <c r="G606" i="12"/>
  <c r="G503" i="12"/>
  <c r="G410" i="12"/>
  <c r="G316" i="12"/>
  <c r="G139" i="12"/>
  <c r="G21" i="12"/>
  <c r="G539" i="11"/>
  <c r="G449" i="11"/>
  <c r="G389" i="11"/>
  <c r="G308" i="11"/>
  <c r="G171" i="11"/>
  <c r="G50" i="11"/>
  <c r="G16" i="11"/>
  <c r="G494" i="13"/>
  <c r="G379" i="13"/>
  <c r="G287" i="13"/>
  <c r="G197" i="13"/>
  <c r="G90" i="13"/>
  <c r="G602" i="12"/>
  <c r="G491" i="12"/>
  <c r="G404" i="12"/>
  <c r="G314" i="12"/>
  <c r="G131" i="12"/>
  <c r="G16" i="12"/>
  <c r="G527" i="11"/>
  <c r="G432" i="11"/>
  <c r="G380" i="11"/>
  <c r="G302" i="11"/>
  <c r="G162" i="11"/>
  <c r="G48" i="11"/>
  <c r="G454" i="13"/>
  <c r="G352" i="13"/>
  <c r="G261" i="13"/>
  <c r="G149" i="13"/>
  <c r="G42" i="13"/>
  <c r="G565" i="12"/>
  <c r="G466" i="12"/>
  <c r="G367" i="12"/>
  <c r="G270" i="12"/>
  <c r="G72" i="12"/>
  <c r="G603" i="11"/>
  <c r="G497" i="11"/>
  <c r="G430" i="11"/>
  <c r="G368" i="11"/>
  <c r="G293" i="11"/>
  <c r="G138" i="11"/>
  <c r="G43" i="11"/>
  <c r="H427" i="13"/>
  <c r="H377" i="13"/>
  <c r="H182" i="13"/>
  <c r="H181" i="13"/>
  <c r="H180" i="13"/>
  <c r="H179" i="13"/>
  <c r="H178" i="13"/>
  <c r="H177" i="13"/>
  <c r="H176" i="13"/>
  <c r="H49" i="13"/>
  <c r="G428" i="13" l="1"/>
  <c r="H428" i="13" s="1"/>
  <c r="G356" i="13"/>
  <c r="H356" i="13" s="1"/>
  <c r="G350" i="13"/>
  <c r="H350" i="13" s="1"/>
  <c r="G349" i="13"/>
  <c r="H349" i="13" s="1"/>
  <c r="G338" i="13"/>
  <c r="H338" i="13" s="1"/>
  <c r="G285" i="13"/>
  <c r="H285" i="13" s="1"/>
  <c r="G247" i="13"/>
  <c r="H247" i="13" s="1"/>
  <c r="G246" i="13"/>
  <c r="H246" i="13" s="1"/>
  <c r="G201" i="13"/>
  <c r="H201" i="13" s="1"/>
  <c r="G186" i="13"/>
  <c r="H186" i="13" s="1"/>
  <c r="G175" i="13"/>
  <c r="H175" i="13" s="1"/>
  <c r="G48" i="13"/>
  <c r="H48" i="13" s="1"/>
  <c r="G47" i="13"/>
  <c r="H47" i="13" s="1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7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0" i="13"/>
  <c r="J81" i="13"/>
  <c r="J82" i="13"/>
  <c r="J83" i="13"/>
  <c r="J84" i="13"/>
  <c r="J85" i="13"/>
  <c r="J86" i="13"/>
  <c r="J87" i="13"/>
  <c r="J88" i="13"/>
  <c r="J89" i="13"/>
  <c r="J90" i="13"/>
  <c r="J91" i="13"/>
  <c r="J92" i="13"/>
  <c r="J93" i="13"/>
  <c r="J94" i="13"/>
  <c r="J95" i="13"/>
  <c r="J96" i="13"/>
  <c r="J97" i="13"/>
  <c r="J98" i="13"/>
  <c r="J99" i="13"/>
  <c r="J100" i="13"/>
  <c r="J101" i="13"/>
  <c r="J102" i="13"/>
  <c r="J103" i="13"/>
  <c r="J104" i="13"/>
  <c r="J105" i="13"/>
  <c r="J106" i="13"/>
  <c r="J107" i="13"/>
  <c r="J108" i="13"/>
  <c r="J109" i="13"/>
  <c r="J110" i="13"/>
  <c r="J111" i="13"/>
  <c r="J112" i="13"/>
  <c r="J113" i="13"/>
  <c r="J114" i="13"/>
  <c r="J115" i="13"/>
  <c r="J116" i="13"/>
  <c r="J117" i="13"/>
  <c r="J118" i="13"/>
  <c r="J119" i="13"/>
  <c r="J120" i="13"/>
  <c r="J121" i="13"/>
  <c r="J122" i="13"/>
  <c r="J123" i="13"/>
  <c r="J124" i="13"/>
  <c r="J125" i="13"/>
  <c r="J126" i="13"/>
  <c r="J127" i="13"/>
  <c r="J128" i="13"/>
  <c r="J129" i="13"/>
  <c r="J130" i="13"/>
  <c r="J131" i="13"/>
  <c r="J132" i="13"/>
  <c r="J133" i="13"/>
  <c r="J134" i="13"/>
  <c r="J135" i="13"/>
  <c r="J136" i="13"/>
  <c r="J137" i="13"/>
  <c r="J138" i="13"/>
  <c r="J139" i="13"/>
  <c r="J140" i="13"/>
  <c r="J141" i="13"/>
  <c r="J142" i="13"/>
  <c r="J143" i="13"/>
  <c r="J144" i="13"/>
  <c r="J145" i="13"/>
  <c r="J146" i="13"/>
  <c r="J147" i="13"/>
  <c r="J148" i="13"/>
  <c r="J149" i="13"/>
  <c r="J150" i="13"/>
  <c r="J151" i="13"/>
  <c r="J152" i="13"/>
  <c r="J153" i="13"/>
  <c r="J154" i="13"/>
  <c r="J155" i="13"/>
  <c r="J156" i="13"/>
  <c r="J157" i="13"/>
  <c r="J158" i="13"/>
  <c r="J159" i="13"/>
  <c r="J160" i="13"/>
  <c r="J161" i="13"/>
  <c r="J162" i="13"/>
  <c r="J163" i="13"/>
  <c r="J164" i="13"/>
  <c r="J165" i="13"/>
  <c r="J166" i="13"/>
  <c r="J167" i="13"/>
  <c r="J168" i="13"/>
  <c r="J169" i="13"/>
  <c r="J170" i="13"/>
  <c r="J171" i="13"/>
  <c r="J172" i="13"/>
  <c r="J173" i="13"/>
  <c r="J174" i="13"/>
  <c r="J175" i="13"/>
  <c r="J176" i="13"/>
  <c r="J177" i="13"/>
  <c r="J178" i="13"/>
  <c r="J179" i="13"/>
  <c r="J180" i="13"/>
  <c r="J181" i="13"/>
  <c r="J182" i="13"/>
  <c r="J183" i="13"/>
  <c r="J184" i="13"/>
  <c r="J185" i="13"/>
  <c r="J186" i="13"/>
  <c r="J187" i="13"/>
  <c r="J188" i="13"/>
  <c r="J189" i="13"/>
  <c r="J190" i="13"/>
  <c r="J191" i="13"/>
  <c r="J192" i="13"/>
  <c r="J193" i="13"/>
  <c r="J194" i="13"/>
  <c r="J195" i="13"/>
  <c r="J196" i="13"/>
  <c r="J197" i="13"/>
  <c r="J198" i="13"/>
  <c r="J199" i="13"/>
  <c r="J200" i="13"/>
  <c r="J201" i="13"/>
  <c r="J202" i="13"/>
  <c r="J203" i="13"/>
  <c r="J204" i="13"/>
  <c r="J205" i="13"/>
  <c r="J206" i="13"/>
  <c r="J207" i="13"/>
  <c r="J208" i="13"/>
  <c r="J209" i="13"/>
  <c r="J210" i="13"/>
  <c r="J211" i="13"/>
  <c r="J212" i="13"/>
  <c r="J213" i="13"/>
  <c r="J214" i="13"/>
  <c r="J215" i="13"/>
  <c r="J216" i="13"/>
  <c r="J217" i="13"/>
  <c r="J218" i="13"/>
  <c r="J219" i="13"/>
  <c r="J220" i="13"/>
  <c r="J221" i="13"/>
  <c r="J222" i="13"/>
  <c r="J223" i="13"/>
  <c r="J224" i="13"/>
  <c r="J225" i="13"/>
  <c r="J226" i="13"/>
  <c r="J227" i="13"/>
  <c r="J228" i="13"/>
  <c r="J229" i="13"/>
  <c r="J230" i="13"/>
  <c r="J231" i="13"/>
  <c r="J232" i="13"/>
  <c r="J233" i="13"/>
  <c r="J234" i="13"/>
  <c r="J235" i="13"/>
  <c r="J236" i="13"/>
  <c r="J237" i="13"/>
  <c r="J238" i="13"/>
  <c r="J239" i="13"/>
  <c r="J240" i="13"/>
  <c r="J241" i="13"/>
  <c r="J242" i="13"/>
  <c r="J243" i="13"/>
  <c r="J244" i="13"/>
  <c r="J245" i="13"/>
  <c r="J246" i="13"/>
  <c r="J247" i="13"/>
  <c r="J248" i="13"/>
  <c r="J249" i="13"/>
  <c r="J250" i="13"/>
  <c r="J251" i="13"/>
  <c r="J252" i="13"/>
  <c r="J253" i="13"/>
  <c r="J254" i="13"/>
  <c r="J255" i="13"/>
  <c r="J256" i="13"/>
  <c r="J257" i="13"/>
  <c r="J258" i="13"/>
  <c r="J259" i="13"/>
  <c r="J260" i="13"/>
  <c r="J261" i="13"/>
  <c r="J262" i="13"/>
  <c r="J263" i="13"/>
  <c r="J264" i="13"/>
  <c r="J265" i="13"/>
  <c r="J266" i="13"/>
  <c r="J267" i="13"/>
  <c r="J268" i="13"/>
  <c r="J269" i="13"/>
  <c r="J270" i="13"/>
  <c r="J271" i="13"/>
  <c r="J272" i="13"/>
  <c r="J273" i="13"/>
  <c r="J274" i="13"/>
  <c r="J275" i="13"/>
  <c r="J276" i="13"/>
  <c r="J277" i="13"/>
  <c r="J278" i="13"/>
  <c r="J279" i="13"/>
  <c r="J280" i="13"/>
  <c r="J281" i="13"/>
  <c r="J282" i="13"/>
  <c r="J283" i="13"/>
  <c r="J284" i="13"/>
  <c r="J285" i="13"/>
  <c r="J286" i="13"/>
  <c r="J287" i="13"/>
  <c r="J288" i="13"/>
  <c r="J289" i="13"/>
  <c r="J290" i="13"/>
  <c r="J291" i="13"/>
  <c r="J292" i="13"/>
  <c r="J293" i="13"/>
  <c r="J294" i="13"/>
  <c r="J295" i="13"/>
  <c r="J296" i="13"/>
  <c r="J297" i="13"/>
  <c r="J298" i="13"/>
  <c r="J299" i="13"/>
  <c r="J300" i="13"/>
  <c r="J301" i="13"/>
  <c r="J302" i="13"/>
  <c r="J303" i="13"/>
  <c r="J304" i="13"/>
  <c r="J305" i="13"/>
  <c r="J306" i="13"/>
  <c r="J307" i="13"/>
  <c r="J308" i="13"/>
  <c r="J309" i="13"/>
  <c r="J310" i="13"/>
  <c r="J311" i="13"/>
  <c r="J312" i="13"/>
  <c r="J313" i="13"/>
  <c r="J314" i="13"/>
  <c r="J315" i="13"/>
  <c r="J316" i="13"/>
  <c r="J317" i="13"/>
  <c r="J318" i="13"/>
  <c r="J319" i="13"/>
  <c r="J320" i="13"/>
  <c r="J321" i="13"/>
  <c r="J322" i="13"/>
  <c r="J323" i="13"/>
  <c r="J324" i="13"/>
  <c r="J325" i="13"/>
  <c r="J326" i="13"/>
  <c r="J327" i="13"/>
  <c r="J328" i="13"/>
  <c r="J329" i="13"/>
  <c r="J330" i="13"/>
  <c r="J331" i="13"/>
  <c r="J332" i="13"/>
  <c r="J333" i="13"/>
  <c r="J334" i="13"/>
  <c r="J335" i="13"/>
  <c r="J336" i="13"/>
  <c r="J337" i="13"/>
  <c r="J338" i="13"/>
  <c r="J339" i="13"/>
  <c r="J340" i="13"/>
  <c r="J341" i="13"/>
  <c r="J342" i="13"/>
  <c r="J343" i="13"/>
  <c r="J344" i="13"/>
  <c r="J345" i="13"/>
  <c r="J346" i="13"/>
  <c r="J347" i="13"/>
  <c r="J348" i="13"/>
  <c r="J349" i="13"/>
  <c r="J350" i="13"/>
  <c r="J351" i="13"/>
  <c r="J352" i="13"/>
  <c r="J353" i="13"/>
  <c r="J354" i="13"/>
  <c r="J355" i="13"/>
  <c r="J356" i="13"/>
  <c r="J357" i="13"/>
  <c r="J358" i="13"/>
  <c r="J359" i="13"/>
  <c r="J360" i="13"/>
  <c r="J361" i="13"/>
  <c r="J362" i="13"/>
  <c r="J363" i="13"/>
  <c r="J364" i="13"/>
  <c r="J365" i="13"/>
  <c r="J366" i="13"/>
  <c r="J367" i="13"/>
  <c r="J368" i="13"/>
  <c r="J369" i="13"/>
  <c r="J370" i="13"/>
  <c r="J371" i="13"/>
  <c r="J372" i="13"/>
  <c r="J373" i="13"/>
  <c r="J374" i="13"/>
  <c r="J375" i="13"/>
  <c r="J376" i="13"/>
  <c r="J377" i="13"/>
  <c r="J378" i="13"/>
  <c r="J379" i="13"/>
  <c r="J380" i="13"/>
  <c r="J381" i="13"/>
  <c r="J382" i="13"/>
  <c r="J383" i="13"/>
  <c r="J384" i="13"/>
  <c r="J385" i="13"/>
  <c r="J386" i="13"/>
  <c r="J387" i="13"/>
  <c r="J388" i="13"/>
  <c r="J389" i="13"/>
  <c r="J390" i="13"/>
  <c r="J391" i="13"/>
  <c r="J392" i="13"/>
  <c r="J393" i="13"/>
  <c r="J394" i="13"/>
  <c r="J395" i="13"/>
  <c r="J396" i="13"/>
  <c r="J397" i="13"/>
  <c r="J398" i="13"/>
  <c r="J399" i="13"/>
  <c r="J400" i="13"/>
  <c r="J401" i="13"/>
  <c r="J402" i="13"/>
  <c r="J403" i="13"/>
  <c r="J404" i="13"/>
  <c r="J405" i="13"/>
  <c r="J406" i="13"/>
  <c r="J407" i="13"/>
  <c r="J408" i="13"/>
  <c r="J409" i="13"/>
  <c r="J410" i="13"/>
  <c r="J411" i="13"/>
  <c r="J412" i="13"/>
  <c r="J413" i="13"/>
  <c r="J414" i="13"/>
  <c r="J415" i="13"/>
  <c r="J416" i="13"/>
  <c r="J417" i="13"/>
  <c r="J418" i="13"/>
  <c r="J419" i="13"/>
  <c r="J420" i="13"/>
  <c r="J421" i="13"/>
  <c r="J422" i="13"/>
  <c r="J423" i="13"/>
  <c r="J424" i="13"/>
  <c r="J425" i="13"/>
  <c r="J426" i="13"/>
  <c r="J427" i="13"/>
  <c r="J428" i="13"/>
  <c r="J429" i="13"/>
  <c r="J430" i="13"/>
  <c r="J431" i="13"/>
  <c r="J432" i="13"/>
  <c r="J433" i="13"/>
  <c r="J434" i="13"/>
  <c r="J435" i="13"/>
  <c r="J436" i="13"/>
  <c r="J437" i="13"/>
  <c r="J438" i="13"/>
  <c r="J439" i="13"/>
  <c r="J440" i="13"/>
  <c r="J441" i="13"/>
  <c r="J442" i="13"/>
  <c r="J443" i="13"/>
  <c r="J444" i="13"/>
  <c r="J445" i="13"/>
  <c r="J446" i="13"/>
  <c r="J447" i="13"/>
  <c r="J448" i="13"/>
  <c r="J449" i="13"/>
  <c r="J450" i="13"/>
  <c r="J451" i="13"/>
  <c r="J452" i="13"/>
  <c r="J453" i="13"/>
  <c r="J454" i="13"/>
  <c r="J455" i="13"/>
  <c r="J456" i="13"/>
  <c r="J457" i="13"/>
  <c r="J458" i="13"/>
  <c r="J459" i="13"/>
  <c r="J460" i="13"/>
  <c r="J461" i="13"/>
  <c r="J462" i="13"/>
  <c r="J463" i="13"/>
  <c r="J464" i="13"/>
  <c r="J465" i="13"/>
  <c r="J466" i="13"/>
  <c r="J467" i="13"/>
  <c r="J468" i="13"/>
  <c r="J469" i="13"/>
  <c r="J470" i="13"/>
  <c r="J471" i="13"/>
  <c r="J472" i="13"/>
  <c r="J473" i="13"/>
  <c r="J474" i="13"/>
  <c r="J475" i="13"/>
  <c r="J476" i="13"/>
  <c r="J477" i="13"/>
  <c r="J478" i="13"/>
  <c r="J479" i="13"/>
  <c r="J480" i="13"/>
  <c r="J481" i="13"/>
  <c r="J482" i="13"/>
  <c r="J483" i="13"/>
  <c r="J484" i="13"/>
  <c r="J485" i="13"/>
  <c r="J486" i="13"/>
  <c r="J487" i="13"/>
  <c r="J488" i="13"/>
  <c r="J489" i="13"/>
  <c r="J490" i="13"/>
  <c r="J491" i="13"/>
  <c r="J492" i="13"/>
  <c r="J493" i="13"/>
  <c r="J494" i="13"/>
  <c r="J495" i="13"/>
  <c r="J496" i="13"/>
  <c r="J497" i="13"/>
  <c r="J498" i="13"/>
  <c r="J499" i="13"/>
  <c r="J500" i="13"/>
  <c r="J501" i="13"/>
  <c r="J502" i="13"/>
  <c r="J503" i="13"/>
  <c r="J504" i="13"/>
  <c r="J505" i="13"/>
  <c r="J506" i="13"/>
  <c r="J507" i="13"/>
  <c r="J508" i="13"/>
  <c r="J509" i="13"/>
  <c r="J510" i="13"/>
  <c r="J511" i="13"/>
  <c r="J512" i="13"/>
  <c r="J513" i="13"/>
  <c r="J514" i="13"/>
  <c r="J515" i="13"/>
  <c r="J516" i="13"/>
  <c r="J517" i="13"/>
  <c r="J518" i="13"/>
  <c r="J519" i="13"/>
  <c r="J520" i="13"/>
  <c r="J521" i="13"/>
  <c r="J522" i="13"/>
  <c r="J523" i="13"/>
  <c r="J524" i="13"/>
  <c r="J525" i="13"/>
  <c r="J526" i="13"/>
  <c r="J527" i="13"/>
  <c r="J528" i="13"/>
  <c r="J529" i="13"/>
  <c r="J530" i="13"/>
  <c r="J531" i="13"/>
  <c r="J532" i="13"/>
  <c r="J533" i="13"/>
  <c r="J534" i="13"/>
  <c r="J535" i="13"/>
  <c r="J536" i="13"/>
  <c r="J537" i="13"/>
  <c r="J538" i="13"/>
  <c r="J539" i="13"/>
  <c r="J540" i="13"/>
  <c r="J541" i="13"/>
  <c r="J542" i="13"/>
  <c r="J543" i="13"/>
  <c r="J544" i="13"/>
  <c r="J545" i="13"/>
  <c r="J546" i="13"/>
  <c r="J16" i="13"/>
  <c r="G524" i="12"/>
  <c r="H524" i="12" s="1"/>
  <c r="G452" i="12"/>
  <c r="H452" i="12" s="1"/>
  <c r="G446" i="12"/>
  <c r="H446" i="12" s="1"/>
  <c r="G445" i="12"/>
  <c r="H445" i="12" s="1"/>
  <c r="G434" i="12"/>
  <c r="H434" i="12" s="1"/>
  <c r="G381" i="12"/>
  <c r="H381" i="12" s="1"/>
  <c r="G343" i="12"/>
  <c r="H343" i="12" s="1"/>
  <c r="G342" i="12"/>
  <c r="H342" i="12" s="1"/>
  <c r="G293" i="12"/>
  <c r="H293" i="12" s="1"/>
  <c r="G278" i="12"/>
  <c r="H278" i="12" s="1"/>
  <c r="G267" i="12"/>
  <c r="H267" i="12" s="1"/>
  <c r="G265" i="12"/>
  <c r="H265" i="12" s="1"/>
  <c r="G238" i="12"/>
  <c r="H238" i="12" s="1"/>
  <c r="G234" i="12"/>
  <c r="H234" i="12" s="1"/>
  <c r="H523" i="12"/>
  <c r="H473" i="12"/>
  <c r="H268" i="12"/>
  <c r="H266" i="12"/>
  <c r="H239" i="12"/>
  <c r="H235" i="12"/>
  <c r="H128" i="12"/>
  <c r="H38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71" i="12"/>
  <c r="H272" i="12"/>
  <c r="H273" i="12"/>
  <c r="H274" i="12"/>
  <c r="H275" i="12"/>
  <c r="H276" i="12"/>
  <c r="H277" i="12"/>
  <c r="H281" i="12"/>
  <c r="H282" i="12"/>
  <c r="H283" i="12"/>
  <c r="H284" i="12"/>
  <c r="H285" i="12"/>
  <c r="H286" i="12"/>
  <c r="H287" i="12"/>
  <c r="H289" i="12"/>
  <c r="H290" i="12"/>
  <c r="H291" i="12"/>
  <c r="H292" i="12"/>
  <c r="H296" i="12"/>
  <c r="H297" i="12"/>
  <c r="H298" i="12"/>
  <c r="H299" i="12"/>
  <c r="H300" i="12"/>
  <c r="H301" i="12"/>
  <c r="H302" i="12"/>
  <c r="H305" i="12"/>
  <c r="H314" i="12"/>
  <c r="H319" i="12"/>
  <c r="H320" i="12"/>
  <c r="H321" i="12"/>
  <c r="H322" i="12"/>
  <c r="H323" i="12"/>
  <c r="H324" i="12"/>
  <c r="H325" i="12"/>
  <c r="H326" i="12"/>
  <c r="H329" i="12"/>
  <c r="H330" i="12"/>
  <c r="H331" i="12"/>
  <c r="H332" i="12"/>
  <c r="H333" i="12"/>
  <c r="H334" i="12"/>
  <c r="H335" i="12"/>
  <c r="H337" i="12"/>
  <c r="H338" i="12"/>
  <c r="H339" i="12"/>
  <c r="H340" i="12"/>
  <c r="H341" i="12"/>
  <c r="H346" i="12"/>
  <c r="H358" i="12"/>
  <c r="H359" i="12"/>
  <c r="H360" i="12"/>
  <c r="H363" i="12"/>
  <c r="H364" i="12"/>
  <c r="H365" i="12"/>
  <c r="H368" i="12"/>
  <c r="H369" i="12"/>
  <c r="H370" i="12"/>
  <c r="H371" i="12"/>
  <c r="H372" i="12"/>
  <c r="H373" i="12"/>
  <c r="H374" i="12"/>
  <c r="H377" i="12"/>
  <c r="H378" i="12"/>
  <c r="H379" i="12"/>
  <c r="H380" i="12"/>
  <c r="H383" i="12"/>
  <c r="H384" i="12"/>
  <c r="H385" i="12"/>
  <c r="H386" i="12"/>
  <c r="H387" i="12"/>
  <c r="H388" i="12"/>
  <c r="H389" i="12"/>
  <c r="H390" i="12"/>
  <c r="H391" i="12"/>
  <c r="H392" i="12"/>
  <c r="H393" i="12"/>
  <c r="H396" i="12"/>
  <c r="H397" i="12"/>
  <c r="H398" i="12"/>
  <c r="H399" i="12"/>
  <c r="H400" i="12"/>
  <c r="H401" i="12"/>
  <c r="H402" i="12"/>
  <c r="H405" i="12"/>
  <c r="H406" i="12"/>
  <c r="H407" i="12"/>
  <c r="H408" i="12"/>
  <c r="H411" i="12"/>
  <c r="H412" i="12"/>
  <c r="H413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6" i="12"/>
  <c r="H437" i="12"/>
  <c r="H438" i="12"/>
  <c r="H439" i="12"/>
  <c r="H440" i="12"/>
  <c r="H441" i="12"/>
  <c r="H442" i="12"/>
  <c r="H443" i="12"/>
  <c r="H444" i="12"/>
  <c r="H449" i="12"/>
  <c r="H450" i="12"/>
  <c r="H451" i="12"/>
  <c r="H455" i="12"/>
  <c r="H469" i="12"/>
  <c r="H470" i="12"/>
  <c r="H471" i="12"/>
  <c r="H472" i="12"/>
  <c r="H475" i="12"/>
  <c r="H476" i="12"/>
  <c r="H477" i="12"/>
  <c r="H478" i="12"/>
  <c r="H479" i="12"/>
  <c r="H480" i="12"/>
  <c r="H481" i="12"/>
  <c r="H482" i="12"/>
  <c r="H485" i="12"/>
  <c r="H486" i="12"/>
  <c r="H487" i="12"/>
  <c r="H488" i="12"/>
  <c r="H489" i="12"/>
  <c r="H494" i="12"/>
  <c r="H504" i="12"/>
  <c r="H505" i="12"/>
  <c r="H506" i="12"/>
  <c r="H507" i="12"/>
  <c r="H508" i="12"/>
  <c r="H509" i="12"/>
  <c r="H510" i="12"/>
  <c r="H511" i="12"/>
  <c r="H512" i="12"/>
  <c r="H515" i="12"/>
  <c r="H516" i="12"/>
  <c r="H517" i="12"/>
  <c r="H518" i="12"/>
  <c r="H519" i="12"/>
  <c r="H520" i="12"/>
  <c r="H521" i="12"/>
  <c r="H522" i="12"/>
  <c r="H514" i="12"/>
  <c r="H503" i="12"/>
  <c r="H491" i="12"/>
  <c r="H490" i="12" s="1"/>
  <c r="H484" i="12"/>
  <c r="H468" i="12"/>
  <c r="H466" i="12"/>
  <c r="H464" i="12"/>
  <c r="H463" i="12" s="1"/>
  <c r="H448" i="12"/>
  <c r="H417" i="12"/>
  <c r="H416" i="12" s="1"/>
  <c r="H415" i="12"/>
  <c r="H414" i="12" s="1"/>
  <c r="H410" i="12"/>
  <c r="H404" i="12"/>
  <c r="H395" i="12"/>
  <c r="H376" i="12"/>
  <c r="H367" i="12"/>
  <c r="H362" i="12"/>
  <c r="H357" i="12"/>
  <c r="H355" i="12"/>
  <c r="H328" i="12"/>
  <c r="H318" i="12"/>
  <c r="H316" i="12"/>
  <c r="H315" i="12" s="1"/>
  <c r="H295" i="12"/>
  <c r="H280" i="12"/>
  <c r="H270" i="12"/>
  <c r="H241" i="12"/>
  <c r="H237" i="12"/>
  <c r="H236" i="12" s="1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J504" i="12"/>
  <c r="J505" i="12"/>
  <c r="J506" i="12"/>
  <c r="J507" i="12"/>
  <c r="J508" i="12"/>
  <c r="J509" i="12"/>
  <c r="J510" i="12"/>
  <c r="J511" i="12"/>
  <c r="J512" i="12"/>
  <c r="J513" i="12"/>
  <c r="J514" i="12"/>
  <c r="J515" i="12"/>
  <c r="J516" i="12"/>
  <c r="J517" i="12"/>
  <c r="J518" i="12"/>
  <c r="J519" i="12"/>
  <c r="J520" i="12"/>
  <c r="J521" i="12"/>
  <c r="J522" i="12"/>
  <c r="J523" i="12"/>
  <c r="J524" i="12"/>
  <c r="J525" i="12"/>
  <c r="J526" i="12"/>
  <c r="J527" i="12"/>
  <c r="J528" i="12"/>
  <c r="J529" i="12"/>
  <c r="J530" i="12"/>
  <c r="J531" i="12"/>
  <c r="J532" i="12"/>
  <c r="J533" i="12"/>
  <c r="J534" i="12"/>
  <c r="J535" i="12"/>
  <c r="J536" i="12"/>
  <c r="J537" i="12"/>
  <c r="J538" i="12"/>
  <c r="J539" i="12"/>
  <c r="J540" i="12"/>
  <c r="J541" i="12"/>
  <c r="J542" i="12"/>
  <c r="J543" i="12"/>
  <c r="J544" i="12"/>
  <c r="J545" i="12"/>
  <c r="J546" i="12"/>
  <c r="J547" i="12"/>
  <c r="J548" i="12"/>
  <c r="J549" i="12"/>
  <c r="J550" i="12"/>
  <c r="J551" i="12"/>
  <c r="J552" i="12"/>
  <c r="J553" i="12"/>
  <c r="J554" i="12"/>
  <c r="J555" i="12"/>
  <c r="J556" i="12"/>
  <c r="J557" i="12"/>
  <c r="J558" i="12"/>
  <c r="J559" i="12"/>
  <c r="J560" i="12"/>
  <c r="J561" i="12"/>
  <c r="J562" i="12"/>
  <c r="J563" i="12"/>
  <c r="J564" i="12"/>
  <c r="J565" i="12"/>
  <c r="J566" i="12"/>
  <c r="J567" i="12"/>
  <c r="J568" i="12"/>
  <c r="J569" i="12"/>
  <c r="J570" i="12"/>
  <c r="J571" i="12"/>
  <c r="J572" i="12"/>
  <c r="J573" i="12"/>
  <c r="J574" i="12"/>
  <c r="J575" i="12"/>
  <c r="J576" i="12"/>
  <c r="J577" i="12"/>
  <c r="J578" i="12"/>
  <c r="J579" i="12"/>
  <c r="J580" i="12"/>
  <c r="J581" i="12"/>
  <c r="J582" i="12"/>
  <c r="J583" i="12"/>
  <c r="J584" i="12"/>
  <c r="J585" i="12"/>
  <c r="J586" i="12"/>
  <c r="J587" i="12"/>
  <c r="J588" i="12"/>
  <c r="J589" i="12"/>
  <c r="J590" i="12"/>
  <c r="J591" i="12"/>
  <c r="J592" i="12"/>
  <c r="J593" i="12"/>
  <c r="J594" i="12"/>
  <c r="J595" i="12"/>
  <c r="J596" i="12"/>
  <c r="J597" i="12"/>
  <c r="J598" i="12"/>
  <c r="J599" i="12"/>
  <c r="J600" i="12"/>
  <c r="J601" i="12"/>
  <c r="J602" i="12"/>
  <c r="J603" i="12"/>
  <c r="J604" i="12"/>
  <c r="J605" i="12"/>
  <c r="J606" i="12"/>
  <c r="J607" i="12"/>
  <c r="J608" i="12"/>
  <c r="J609" i="12"/>
  <c r="J610" i="12"/>
  <c r="J611" i="12"/>
  <c r="J612" i="12"/>
  <c r="J613" i="12"/>
  <c r="J614" i="12"/>
  <c r="J615" i="12"/>
  <c r="J616" i="12"/>
  <c r="J617" i="12"/>
  <c r="J618" i="12"/>
  <c r="J619" i="12"/>
  <c r="J620" i="12"/>
  <c r="J621" i="12"/>
  <c r="J622" i="12"/>
  <c r="J623" i="12"/>
  <c r="J624" i="12"/>
  <c r="J625" i="12"/>
  <c r="J626" i="12"/>
  <c r="J627" i="12"/>
  <c r="J628" i="12"/>
  <c r="J629" i="12"/>
  <c r="J630" i="12"/>
  <c r="J631" i="12"/>
  <c r="J632" i="12"/>
  <c r="J633" i="12"/>
  <c r="J634" i="12"/>
  <c r="J635" i="12"/>
  <c r="J636" i="12"/>
  <c r="J637" i="12"/>
  <c r="J638" i="12"/>
  <c r="J639" i="12"/>
  <c r="J640" i="12"/>
  <c r="J641" i="12"/>
  <c r="J642" i="12"/>
  <c r="J643" i="12"/>
  <c r="J644" i="12"/>
  <c r="J645" i="12"/>
  <c r="J646" i="12"/>
  <c r="J647" i="12"/>
  <c r="J648" i="12"/>
  <c r="J649" i="12"/>
  <c r="J650" i="12"/>
  <c r="J651" i="12"/>
  <c r="J652" i="12"/>
  <c r="J653" i="12"/>
  <c r="J654" i="12"/>
  <c r="J655" i="12"/>
  <c r="J656" i="12"/>
  <c r="J657" i="12"/>
  <c r="J658" i="12"/>
  <c r="J659" i="12"/>
  <c r="J660" i="12"/>
  <c r="J661" i="12"/>
  <c r="J662" i="12"/>
  <c r="J663" i="12"/>
  <c r="J664" i="12"/>
  <c r="J665" i="12"/>
  <c r="J15" i="12"/>
  <c r="H536" i="11"/>
  <c r="H486" i="11"/>
  <c r="H281" i="11"/>
  <c r="H279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381" i="11"/>
  <c r="J382" i="11"/>
  <c r="J383" i="11"/>
  <c r="J384" i="11"/>
  <c r="J385" i="11"/>
  <c r="J386" i="11"/>
  <c r="J387" i="11"/>
  <c r="J388" i="11"/>
  <c r="J389" i="11"/>
  <c r="J390" i="11"/>
  <c r="J391" i="11"/>
  <c r="J392" i="11"/>
  <c r="J393" i="11"/>
  <c r="J394" i="11"/>
  <c r="J395" i="11"/>
  <c r="J396" i="11"/>
  <c r="J397" i="11"/>
  <c r="J398" i="11"/>
  <c r="J399" i="11"/>
  <c r="J400" i="11"/>
  <c r="J401" i="11"/>
  <c r="J402" i="11"/>
  <c r="J403" i="11"/>
  <c r="J404" i="11"/>
  <c r="J405" i="11"/>
  <c r="J406" i="11"/>
  <c r="J407" i="11"/>
  <c r="J408" i="11"/>
  <c r="J409" i="11"/>
  <c r="J410" i="11"/>
  <c r="J411" i="11"/>
  <c r="J412" i="11"/>
  <c r="J413" i="11"/>
  <c r="J414" i="11"/>
  <c r="J415" i="11"/>
  <c r="J416" i="11"/>
  <c r="J417" i="11"/>
  <c r="J418" i="11"/>
  <c r="J419" i="11"/>
  <c r="J420" i="11"/>
  <c r="J421" i="11"/>
  <c r="J422" i="11"/>
  <c r="J423" i="11"/>
  <c r="J424" i="11"/>
  <c r="J425" i="11"/>
  <c r="J426" i="11"/>
  <c r="J427" i="11"/>
  <c r="J428" i="11"/>
  <c r="J429" i="11"/>
  <c r="J430" i="11"/>
  <c r="J431" i="11"/>
  <c r="J432" i="11"/>
  <c r="J433" i="11"/>
  <c r="J434" i="11"/>
  <c r="J435" i="11"/>
  <c r="J436" i="11"/>
  <c r="J437" i="11"/>
  <c r="J438" i="11"/>
  <c r="J439" i="11"/>
  <c r="J440" i="11"/>
  <c r="J441" i="11"/>
  <c r="J442" i="11"/>
  <c r="J443" i="11"/>
  <c r="J444" i="11"/>
  <c r="J445" i="11"/>
  <c r="J446" i="11"/>
  <c r="J447" i="11"/>
  <c r="J448" i="11"/>
  <c r="J449" i="11"/>
  <c r="J450" i="11"/>
  <c r="J451" i="11"/>
  <c r="J452" i="11"/>
  <c r="J453" i="11"/>
  <c r="J454" i="11"/>
  <c r="J455" i="11"/>
  <c r="J456" i="11"/>
  <c r="J457" i="11"/>
  <c r="J458" i="11"/>
  <c r="J459" i="11"/>
  <c r="J460" i="11"/>
  <c r="J461" i="11"/>
  <c r="J462" i="11"/>
  <c r="J463" i="11"/>
  <c r="J464" i="11"/>
  <c r="J465" i="11"/>
  <c r="J466" i="11"/>
  <c r="J467" i="11"/>
  <c r="J468" i="11"/>
  <c r="J469" i="11"/>
  <c r="J470" i="11"/>
  <c r="J471" i="11"/>
  <c r="J472" i="11"/>
  <c r="J473" i="11"/>
  <c r="J474" i="11"/>
  <c r="J475" i="11"/>
  <c r="J476" i="11"/>
  <c r="J477" i="11"/>
  <c r="J478" i="11"/>
  <c r="J479" i="11"/>
  <c r="J480" i="11"/>
  <c r="J481" i="11"/>
  <c r="J482" i="11"/>
  <c r="J483" i="11"/>
  <c r="J484" i="11"/>
  <c r="J485" i="11"/>
  <c r="J486" i="11"/>
  <c r="J487" i="11"/>
  <c r="J488" i="11"/>
  <c r="J489" i="11"/>
  <c r="J490" i="11"/>
  <c r="J491" i="11"/>
  <c r="J492" i="11"/>
  <c r="J493" i="11"/>
  <c r="J494" i="11"/>
  <c r="J495" i="11"/>
  <c r="J496" i="11"/>
  <c r="J497" i="11"/>
  <c r="J498" i="11"/>
  <c r="J499" i="11"/>
  <c r="J500" i="11"/>
  <c r="J501" i="11"/>
  <c r="J502" i="11"/>
  <c r="J503" i="11"/>
  <c r="J504" i="11"/>
  <c r="J505" i="11"/>
  <c r="J506" i="11"/>
  <c r="J507" i="11"/>
  <c r="J508" i="11"/>
  <c r="J509" i="11"/>
  <c r="J510" i="11"/>
  <c r="J511" i="11"/>
  <c r="J512" i="11"/>
  <c r="J513" i="11"/>
  <c r="J514" i="11"/>
  <c r="J515" i="11"/>
  <c r="J516" i="11"/>
  <c r="J517" i="11"/>
  <c r="J518" i="11"/>
  <c r="J519" i="11"/>
  <c r="J520" i="11"/>
  <c r="J521" i="11"/>
  <c r="J522" i="11"/>
  <c r="J523" i="11"/>
  <c r="J524" i="11"/>
  <c r="J525" i="11"/>
  <c r="J526" i="11"/>
  <c r="J527" i="11"/>
  <c r="J528" i="11"/>
  <c r="J529" i="11"/>
  <c r="J530" i="11"/>
  <c r="J531" i="11"/>
  <c r="J532" i="11"/>
  <c r="J533" i="11"/>
  <c r="J534" i="11"/>
  <c r="J535" i="11"/>
  <c r="J536" i="11"/>
  <c r="J537" i="11"/>
  <c r="J538" i="11"/>
  <c r="J539" i="11"/>
  <c r="J540" i="11"/>
  <c r="J541" i="11"/>
  <c r="J542" i="11"/>
  <c r="J543" i="11"/>
  <c r="J544" i="11"/>
  <c r="J545" i="11"/>
  <c r="J546" i="11"/>
  <c r="J547" i="11"/>
  <c r="J548" i="11"/>
  <c r="J549" i="11"/>
  <c r="J550" i="11"/>
  <c r="J551" i="11"/>
  <c r="J552" i="11"/>
  <c r="J553" i="11"/>
  <c r="J554" i="11"/>
  <c r="J555" i="11"/>
  <c r="J556" i="11"/>
  <c r="J557" i="11"/>
  <c r="J558" i="11"/>
  <c r="J559" i="11"/>
  <c r="J560" i="11"/>
  <c r="J561" i="11"/>
  <c r="J562" i="11"/>
  <c r="J563" i="11"/>
  <c r="J564" i="11"/>
  <c r="J565" i="11"/>
  <c r="J566" i="11"/>
  <c r="J567" i="11"/>
  <c r="J568" i="11"/>
  <c r="J569" i="11"/>
  <c r="J570" i="11"/>
  <c r="J571" i="11"/>
  <c r="J572" i="11"/>
  <c r="J573" i="11"/>
  <c r="J574" i="11"/>
  <c r="J575" i="11"/>
  <c r="J576" i="11"/>
  <c r="J577" i="11"/>
  <c r="J578" i="11"/>
  <c r="J579" i="11"/>
  <c r="J580" i="11"/>
  <c r="J581" i="11"/>
  <c r="J582" i="11"/>
  <c r="J583" i="11"/>
  <c r="J584" i="11"/>
  <c r="J585" i="11"/>
  <c r="J586" i="11"/>
  <c r="J587" i="11"/>
  <c r="J588" i="11"/>
  <c r="J589" i="11"/>
  <c r="J590" i="11"/>
  <c r="J591" i="11"/>
  <c r="J592" i="11"/>
  <c r="J593" i="11"/>
  <c r="J594" i="11"/>
  <c r="J595" i="11"/>
  <c r="J596" i="11"/>
  <c r="J597" i="11"/>
  <c r="J598" i="11"/>
  <c r="J599" i="11"/>
  <c r="J600" i="11"/>
  <c r="J601" i="11"/>
  <c r="J602" i="11"/>
  <c r="J603" i="11"/>
  <c r="J604" i="11"/>
  <c r="J605" i="11"/>
  <c r="J606" i="11"/>
  <c r="J607" i="11"/>
  <c r="J608" i="11"/>
  <c r="J609" i="11"/>
  <c r="J610" i="11"/>
  <c r="J611" i="11"/>
  <c r="J612" i="11"/>
  <c r="J613" i="11"/>
  <c r="J614" i="11"/>
  <c r="J615" i="11"/>
  <c r="J616" i="11"/>
  <c r="J617" i="11"/>
  <c r="J618" i="11"/>
  <c r="J619" i="11"/>
  <c r="J620" i="11"/>
  <c r="J621" i="11"/>
  <c r="J622" i="11"/>
  <c r="J623" i="11"/>
  <c r="J624" i="11"/>
  <c r="J625" i="11"/>
  <c r="J626" i="11"/>
  <c r="J627" i="11"/>
  <c r="J628" i="11"/>
  <c r="J629" i="11"/>
  <c r="J630" i="11"/>
  <c r="J631" i="11"/>
  <c r="J632" i="11"/>
  <c r="J633" i="11"/>
  <c r="J634" i="11"/>
  <c r="J635" i="11"/>
  <c r="J636" i="11"/>
  <c r="J637" i="11"/>
  <c r="J638" i="11"/>
  <c r="J639" i="11"/>
  <c r="J640" i="11"/>
  <c r="J641" i="11"/>
  <c r="J642" i="11"/>
  <c r="J643" i="11"/>
  <c r="J644" i="11"/>
  <c r="J645" i="11"/>
  <c r="J646" i="11"/>
  <c r="J647" i="11"/>
  <c r="J648" i="11"/>
  <c r="J649" i="11"/>
  <c r="J650" i="11"/>
  <c r="J651" i="11"/>
  <c r="J652" i="11"/>
  <c r="J653" i="11"/>
  <c r="J654" i="11"/>
  <c r="J655" i="11"/>
  <c r="J656" i="11"/>
  <c r="J657" i="11"/>
  <c r="J658" i="11"/>
  <c r="J659" i="11"/>
  <c r="J660" i="11"/>
  <c r="J661" i="11"/>
  <c r="J662" i="11"/>
  <c r="J663" i="11"/>
  <c r="J664" i="11"/>
  <c r="J665" i="11"/>
  <c r="J666" i="11"/>
  <c r="J667" i="11"/>
  <c r="J668" i="11"/>
  <c r="J669" i="11"/>
  <c r="J670" i="11"/>
  <c r="J671" i="11"/>
  <c r="J672" i="11"/>
  <c r="J673" i="11"/>
  <c r="J674" i="11"/>
  <c r="J675" i="11"/>
  <c r="J676" i="11"/>
  <c r="J677" i="11"/>
  <c r="J16" i="11"/>
  <c r="J678" i="11"/>
  <c r="J15" i="11"/>
  <c r="G537" i="11"/>
  <c r="H537" i="11" s="1"/>
  <c r="G465" i="11"/>
  <c r="H465" i="11" s="1"/>
  <c r="G459" i="11"/>
  <c r="H459" i="11" s="1"/>
  <c r="G458" i="11"/>
  <c r="H458" i="11" s="1"/>
  <c r="G447" i="11"/>
  <c r="H447" i="11" s="1"/>
  <c r="G394" i="11"/>
  <c r="H394" i="11" s="1"/>
  <c r="G356" i="11"/>
  <c r="H356" i="11" s="1"/>
  <c r="G355" i="11"/>
  <c r="H355" i="11" s="1"/>
  <c r="G306" i="11"/>
  <c r="H306" i="11" s="1"/>
  <c r="G291" i="11"/>
  <c r="H291" i="11" s="1"/>
  <c r="G280" i="11"/>
  <c r="H280" i="11" s="1"/>
  <c r="G278" i="11"/>
  <c r="H278" i="11" s="1"/>
  <c r="G247" i="11"/>
  <c r="H247" i="11" s="1"/>
  <c r="G143" i="11"/>
  <c r="H143" i="11" s="1"/>
  <c r="H252" i="11"/>
  <c r="H251" i="11"/>
  <c r="H248" i="11"/>
  <c r="H142" i="11"/>
  <c r="H361" i="12" l="1"/>
  <c r="H336" i="12"/>
  <c r="H496" i="12"/>
  <c r="H347" i="12"/>
  <c r="H313" i="12"/>
  <c r="H288" i="12"/>
  <c r="H483" i="12"/>
  <c r="H409" i="12"/>
  <c r="H382" i="12"/>
  <c r="H294" i="12"/>
  <c r="H279" i="12"/>
  <c r="H467" i="12"/>
  <c r="H394" i="12"/>
  <c r="H366" i="12"/>
  <c r="H269" i="12"/>
  <c r="H474" i="12"/>
  <c r="H435" i="12"/>
  <c r="H457" i="12"/>
  <c r="H327" i="12"/>
  <c r="H240" i="12"/>
  <c r="H513" i="12"/>
  <c r="H502" i="12"/>
  <c r="H495" i="12"/>
  <c r="H447" i="12"/>
  <c r="H356" i="12"/>
  <c r="H497" i="12"/>
  <c r="H498" i="12" s="1"/>
  <c r="H418" i="12"/>
  <c r="H317" i="12"/>
  <c r="H403" i="12"/>
  <c r="H375" i="12"/>
  <c r="H456" i="12"/>
  <c r="H348" i="12"/>
  <c r="H458" i="12"/>
  <c r="H459" i="12" s="1"/>
  <c r="H349" i="12"/>
  <c r="H350" i="12" s="1"/>
  <c r="H465" i="12"/>
  <c r="H354" i="12"/>
  <c r="H499" i="12" l="1"/>
  <c r="H460" i="12"/>
  <c r="H351" i="12"/>
  <c r="G129" i="12"/>
  <c r="H129" i="12" s="1"/>
  <c r="F11" i="8" l="1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10" i="8"/>
  <c r="E10" i="8" s="1"/>
  <c r="E546" i="13" l="1"/>
  <c r="H520" i="13"/>
  <c r="H517" i="13"/>
  <c r="H516" i="13"/>
  <c r="H515" i="13"/>
  <c r="H514" i="13"/>
  <c r="H513" i="13"/>
  <c r="H512" i="13"/>
  <c r="H511" i="13"/>
  <c r="H508" i="13"/>
  <c r="H507" i="13"/>
  <c r="H504" i="13"/>
  <c r="H503" i="13"/>
  <c r="H502" i="13"/>
  <c r="H501" i="13"/>
  <c r="H500" i="13"/>
  <c r="H499" i="13"/>
  <c r="H498" i="13"/>
  <c r="H497" i="13"/>
  <c r="H485" i="13"/>
  <c r="H482" i="13"/>
  <c r="H481" i="13"/>
  <c r="H480" i="13"/>
  <c r="H479" i="13"/>
  <c r="H478" i="13"/>
  <c r="H475" i="13"/>
  <c r="H474" i="13"/>
  <c r="H473" i="13"/>
  <c r="H472" i="13"/>
  <c r="H471" i="13"/>
  <c r="H470" i="13"/>
  <c r="H467" i="13"/>
  <c r="H466" i="13"/>
  <c r="H465" i="13"/>
  <c r="H464" i="13"/>
  <c r="H463" i="13"/>
  <c r="H460" i="13"/>
  <c r="H459" i="13"/>
  <c r="H458" i="13"/>
  <c r="H457" i="13"/>
  <c r="H456" i="13"/>
  <c r="H455" i="13"/>
  <c r="H452" i="13"/>
  <c r="H451" i="13"/>
  <c r="H450" i="13"/>
  <c r="H449" i="13"/>
  <c r="H448" i="13"/>
  <c r="H445" i="13"/>
  <c r="H444" i="13"/>
  <c r="H443" i="13"/>
  <c r="H442" i="13"/>
  <c r="H441" i="13"/>
  <c r="H440" i="13"/>
  <c r="H437" i="13"/>
  <c r="H436" i="13"/>
  <c r="H435" i="13"/>
  <c r="H434" i="13"/>
  <c r="H433" i="13"/>
  <c r="H432" i="13"/>
  <c r="H431" i="13"/>
  <c r="H426" i="13"/>
  <c r="H425" i="13"/>
  <c r="H424" i="13"/>
  <c r="H423" i="13"/>
  <c r="H422" i="13"/>
  <c r="H421" i="13"/>
  <c r="H420" i="13"/>
  <c r="H419" i="13"/>
  <c r="H416" i="13"/>
  <c r="H415" i="13"/>
  <c r="H414" i="13"/>
  <c r="H413" i="13"/>
  <c r="H412" i="13"/>
  <c r="H411" i="13"/>
  <c r="H410" i="13"/>
  <c r="H409" i="13"/>
  <c r="H408" i="13"/>
  <c r="H398" i="13"/>
  <c r="H395" i="13"/>
  <c r="H394" i="13" s="1"/>
  <c r="G394" i="13" s="1"/>
  <c r="H393" i="13"/>
  <c r="H392" i="13"/>
  <c r="H391" i="13"/>
  <c r="H390" i="13"/>
  <c r="H389" i="13"/>
  <c r="H386" i="13"/>
  <c r="H385" i="13"/>
  <c r="H384" i="13"/>
  <c r="H383" i="13"/>
  <c r="H382" i="13"/>
  <c r="H381" i="13"/>
  <c r="H380" i="13"/>
  <c r="H376" i="13"/>
  <c r="H375" i="13"/>
  <c r="H374" i="13"/>
  <c r="H373" i="13"/>
  <c r="H359" i="13"/>
  <c r="H355" i="13"/>
  <c r="H354" i="13"/>
  <c r="H353" i="13"/>
  <c r="H348" i="13"/>
  <c r="H347" i="13"/>
  <c r="H346" i="13"/>
  <c r="H345" i="13"/>
  <c r="H344" i="13"/>
  <c r="H343" i="13"/>
  <c r="H342" i="13"/>
  <c r="H341" i="13"/>
  <c r="H337" i="13"/>
  <c r="H336" i="13"/>
  <c r="H335" i="13"/>
  <c r="H334" i="13"/>
  <c r="H333" i="13"/>
  <c r="H332" i="13"/>
  <c r="H331" i="13"/>
  <c r="H330" i="13"/>
  <c r="H329" i="13"/>
  <c r="H328" i="13"/>
  <c r="H327" i="13"/>
  <c r="H326" i="13"/>
  <c r="H325" i="13"/>
  <c r="H324" i="13"/>
  <c r="H317" i="13"/>
  <c r="H316" i="13"/>
  <c r="H315" i="13"/>
  <c r="H312" i="13"/>
  <c r="H311" i="13"/>
  <c r="H310" i="13"/>
  <c r="H309" i="13"/>
  <c r="H306" i="13"/>
  <c r="H305" i="13"/>
  <c r="H304" i="13"/>
  <c r="H303" i="13"/>
  <c r="H302" i="13"/>
  <c r="H301" i="13"/>
  <c r="H300" i="13"/>
  <c r="H297" i="13"/>
  <c r="H296" i="13"/>
  <c r="H295" i="13"/>
  <c r="H294" i="13"/>
  <c r="H293" i="13"/>
  <c r="H292" i="13"/>
  <c r="H291" i="13"/>
  <c r="H290" i="13"/>
  <c r="H289" i="13"/>
  <c r="H288" i="13"/>
  <c r="H284" i="13"/>
  <c r="H283" i="13"/>
  <c r="H282" i="13"/>
  <c r="H281" i="13"/>
  <c r="H278" i="13"/>
  <c r="H277" i="13"/>
  <c r="H276" i="13"/>
  <c r="H275" i="13"/>
  <c r="H274" i="13"/>
  <c r="H273" i="13"/>
  <c r="H272" i="13"/>
  <c r="H269" i="13"/>
  <c r="H268" i="13"/>
  <c r="H267" i="13"/>
  <c r="H264" i="13"/>
  <c r="H263" i="13"/>
  <c r="H262" i="13"/>
  <c r="H250" i="13"/>
  <c r="H245" i="13"/>
  <c r="H244" i="13"/>
  <c r="H243" i="13"/>
  <c r="H242" i="13"/>
  <c r="H239" i="13"/>
  <c r="H238" i="13"/>
  <c r="H237" i="13"/>
  <c r="H236" i="13"/>
  <c r="H235" i="13"/>
  <c r="H234" i="13"/>
  <c r="H233" i="13"/>
  <c r="H230" i="13"/>
  <c r="H229" i="13"/>
  <c r="H228" i="13"/>
  <c r="H227" i="13"/>
  <c r="H226" i="13"/>
  <c r="H225" i="13"/>
  <c r="H224" i="13"/>
  <c r="H210" i="13"/>
  <c r="H207" i="13"/>
  <c r="H206" i="13"/>
  <c r="H205" i="13"/>
  <c r="H204" i="13"/>
  <c r="H200" i="13"/>
  <c r="H199" i="13"/>
  <c r="H198" i="13"/>
  <c r="H195" i="13"/>
  <c r="H194" i="13"/>
  <c r="H193" i="13"/>
  <c r="H192" i="13"/>
  <c r="H191" i="13"/>
  <c r="H190" i="13"/>
  <c r="H189" i="13"/>
  <c r="H185" i="13"/>
  <c r="H174" i="13"/>
  <c r="H173" i="13"/>
  <c r="H172" i="13"/>
  <c r="H171" i="13"/>
  <c r="H170" i="13"/>
  <c r="H169" i="13"/>
  <c r="H159" i="13"/>
  <c r="H532" i="13" s="1"/>
  <c r="H156" i="13"/>
  <c r="H155" i="13"/>
  <c r="H154" i="13"/>
  <c r="H153" i="13"/>
  <c r="H152" i="13"/>
  <c r="H151" i="13"/>
  <c r="H150" i="13"/>
  <c r="H147" i="13"/>
  <c r="H146" i="13"/>
  <c r="H145" i="13"/>
  <c r="H144" i="13"/>
  <c r="H141" i="13"/>
  <c r="H140" i="13"/>
  <c r="H139" i="13"/>
  <c r="H138" i="13"/>
  <c r="H137" i="13"/>
  <c r="H136" i="13"/>
  <c r="H135" i="13"/>
  <c r="H134" i="13"/>
  <c r="H131" i="13"/>
  <c r="H130" i="13"/>
  <c r="H129" i="13"/>
  <c r="H128" i="13"/>
  <c r="H127" i="13"/>
  <c r="H126" i="13"/>
  <c r="H125" i="13"/>
  <c r="H122" i="13"/>
  <c r="H121" i="13"/>
  <c r="H118" i="13"/>
  <c r="H117" i="13"/>
  <c r="H116" i="13"/>
  <c r="H115" i="13"/>
  <c r="H114" i="13"/>
  <c r="H111" i="13"/>
  <c r="H110" i="13"/>
  <c r="H109" i="13"/>
  <c r="H108" i="13"/>
  <c r="H107" i="13"/>
  <c r="H106" i="13"/>
  <c r="H103" i="13"/>
  <c r="H102" i="13"/>
  <c r="H101" i="13"/>
  <c r="H100" i="13"/>
  <c r="H99" i="13"/>
  <c r="H96" i="13"/>
  <c r="H95" i="13"/>
  <c r="H94" i="13"/>
  <c r="H93" i="13"/>
  <c r="H92" i="13"/>
  <c r="H91" i="13"/>
  <c r="H88" i="13"/>
  <c r="H87" i="13"/>
  <c r="H86" i="13"/>
  <c r="H85" i="13"/>
  <c r="H84" i="13"/>
  <c r="H83" i="13"/>
  <c r="H82" i="13"/>
  <c r="H79" i="13"/>
  <c r="H78" i="13"/>
  <c r="H77" i="13"/>
  <c r="H76" i="13"/>
  <c r="H75" i="13"/>
  <c r="H74" i="13"/>
  <c r="H73" i="13"/>
  <c r="H72" i="13"/>
  <c r="H71" i="13"/>
  <c r="H70" i="13"/>
  <c r="H69" i="13"/>
  <c r="H68" i="13"/>
  <c r="H67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46" i="13"/>
  <c r="H45" i="13"/>
  <c r="H44" i="13"/>
  <c r="H43" i="13"/>
  <c r="H40" i="13"/>
  <c r="H39" i="13"/>
  <c r="H38" i="13"/>
  <c r="H37" i="13"/>
  <c r="H36" i="13"/>
  <c r="H35" i="13"/>
  <c r="H34" i="13"/>
  <c r="H31" i="13"/>
  <c r="H30" i="13"/>
  <c r="H29" i="13"/>
  <c r="H24" i="13"/>
  <c r="H23" i="13"/>
  <c r="H22" i="13"/>
  <c r="J547" i="13"/>
  <c r="H510" i="13"/>
  <c r="H506" i="13"/>
  <c r="H505" i="13" s="1"/>
  <c r="G505" i="13" s="1"/>
  <c r="H496" i="13"/>
  <c r="H494" i="13"/>
  <c r="H493" i="13" s="1"/>
  <c r="G493" i="13" s="1"/>
  <c r="H477" i="13"/>
  <c r="H469" i="13"/>
  <c r="H462" i="13"/>
  <c r="H454" i="13"/>
  <c r="H447" i="13"/>
  <c r="H439" i="13"/>
  <c r="H430" i="13"/>
  <c r="H418" i="13"/>
  <c r="H407" i="13"/>
  <c r="H388" i="13"/>
  <c r="H379" i="13"/>
  <c r="H372" i="13"/>
  <c r="H370" i="13"/>
  <c r="H369" i="13" s="1"/>
  <c r="G369" i="13" s="1"/>
  <c r="H368" i="13"/>
  <c r="H352" i="13"/>
  <c r="H340" i="13"/>
  <c r="H323" i="13"/>
  <c r="H321" i="13"/>
  <c r="H320" i="13" s="1"/>
  <c r="G320" i="13" s="1"/>
  <c r="H319" i="13"/>
  <c r="H318" i="13" s="1"/>
  <c r="G318" i="13" s="1"/>
  <c r="H314" i="13"/>
  <c r="H308" i="13"/>
  <c r="H299" i="13"/>
  <c r="H287" i="13"/>
  <c r="H280" i="13"/>
  <c r="H271" i="13"/>
  <c r="H266" i="13"/>
  <c r="H261" i="13"/>
  <c r="H259" i="13"/>
  <c r="H241" i="13"/>
  <c r="H232" i="13"/>
  <c r="H223" i="13"/>
  <c r="H221" i="13"/>
  <c r="H219" i="13"/>
  <c r="H203" i="13"/>
  <c r="H197" i="13"/>
  <c r="H188" i="13"/>
  <c r="H184" i="13"/>
  <c r="H168" i="13"/>
  <c r="H149" i="13"/>
  <c r="H143" i="13"/>
  <c r="H133" i="13"/>
  <c r="H124" i="13"/>
  <c r="H120" i="13"/>
  <c r="H113" i="13"/>
  <c r="H105" i="13"/>
  <c r="H98" i="13"/>
  <c r="H90" i="13"/>
  <c r="H81" i="13"/>
  <c r="H66" i="13"/>
  <c r="H51" i="13"/>
  <c r="H42" i="13"/>
  <c r="H33" i="13"/>
  <c r="H28" i="13"/>
  <c r="H26" i="13"/>
  <c r="H25" i="13" s="1"/>
  <c r="G25" i="13" s="1"/>
  <c r="H21" i="13"/>
  <c r="H19" i="13"/>
  <c r="H18" i="13" s="1"/>
  <c r="G18" i="13" s="1"/>
  <c r="H17" i="13"/>
  <c r="H446" i="13" l="1"/>
  <c r="G446" i="13" s="1"/>
  <c r="H522" i="13"/>
  <c r="H476" i="13"/>
  <c r="G476" i="13" s="1"/>
  <c r="H523" i="13"/>
  <c r="H524" i="13" s="1"/>
  <c r="H495" i="13"/>
  <c r="G495" i="13" s="1"/>
  <c r="H486" i="13"/>
  <c r="H509" i="13"/>
  <c r="G509" i="13" s="1"/>
  <c r="H429" i="13"/>
  <c r="G429" i="13" s="1"/>
  <c r="H488" i="13"/>
  <c r="H489" i="13" s="1"/>
  <c r="H521" i="13"/>
  <c r="H487" i="13"/>
  <c r="H401" i="13"/>
  <c r="H402" i="13" s="1"/>
  <c r="H406" i="13"/>
  <c r="G406" i="13" s="1"/>
  <c r="H461" i="13"/>
  <c r="G461" i="13" s="1"/>
  <c r="H417" i="13"/>
  <c r="G417" i="13" s="1"/>
  <c r="H400" i="13"/>
  <c r="H453" i="13"/>
  <c r="G453" i="13" s="1"/>
  <c r="H399" i="13"/>
  <c r="H468" i="13"/>
  <c r="G468" i="13" s="1"/>
  <c r="H119" i="13"/>
  <c r="G119" i="13" s="1"/>
  <c r="H438" i="13"/>
  <c r="G438" i="13" s="1"/>
  <c r="H240" i="13"/>
  <c r="G240" i="13" s="1"/>
  <c r="H371" i="13"/>
  <c r="G371" i="13" s="1"/>
  <c r="H222" i="13"/>
  <c r="G222" i="13" s="1"/>
  <c r="H378" i="13"/>
  <c r="G378" i="13" s="1"/>
  <c r="H367" i="13"/>
  <c r="G367" i="13" s="1"/>
  <c r="H387" i="13"/>
  <c r="G387" i="13" s="1"/>
  <c r="H218" i="13"/>
  <c r="G218" i="13" s="1"/>
  <c r="H212" i="13"/>
  <c r="H213" i="13"/>
  <c r="H214" i="13" s="1"/>
  <c r="H253" i="13"/>
  <c r="H254" i="13" s="1"/>
  <c r="H142" i="13"/>
  <c r="G142" i="13" s="1"/>
  <c r="H231" i="13"/>
  <c r="G231" i="13" s="1"/>
  <c r="H50" i="13"/>
  <c r="G50" i="13" s="1"/>
  <c r="H167" i="13"/>
  <c r="G167" i="13" s="1"/>
  <c r="H252" i="13"/>
  <c r="H20" i="13"/>
  <c r="G20" i="13" s="1"/>
  <c r="H220" i="13"/>
  <c r="G220" i="13" s="1"/>
  <c r="H351" i="13"/>
  <c r="G351" i="13" s="1"/>
  <c r="H361" i="13"/>
  <c r="H270" i="13"/>
  <c r="G270" i="13" s="1"/>
  <c r="H260" i="13"/>
  <c r="G260" i="13" s="1"/>
  <c r="H339" i="13"/>
  <c r="G339" i="13" s="1"/>
  <c r="H360" i="13"/>
  <c r="H307" i="13"/>
  <c r="G307" i="13" s="1"/>
  <c r="H258" i="13"/>
  <c r="G258" i="13" s="1"/>
  <c r="H322" i="13"/>
  <c r="G322" i="13" s="1"/>
  <c r="H265" i="13"/>
  <c r="G265" i="13" s="1"/>
  <c r="H279" i="13"/>
  <c r="G279" i="13" s="1"/>
  <c r="H286" i="13"/>
  <c r="G286" i="13" s="1"/>
  <c r="H313" i="13"/>
  <c r="G313" i="13" s="1"/>
  <c r="H362" i="13"/>
  <c r="H363" i="13" s="1"/>
  <c r="H298" i="13"/>
  <c r="G298" i="13" s="1"/>
  <c r="H211" i="13"/>
  <c r="H183" i="13"/>
  <c r="G183" i="13" s="1"/>
  <c r="H251" i="13"/>
  <c r="H187" i="13"/>
  <c r="G187" i="13" s="1"/>
  <c r="H148" i="13"/>
  <c r="G148" i="13" s="1"/>
  <c r="H65" i="13"/>
  <c r="G65" i="13" s="1"/>
  <c r="H162" i="13"/>
  <c r="H27" i="13"/>
  <c r="G27" i="13" s="1"/>
  <c r="H202" i="13"/>
  <c r="G202" i="13" s="1"/>
  <c r="H161" i="13"/>
  <c r="H16" i="13"/>
  <c r="G16" i="13" s="1"/>
  <c r="H160" i="13"/>
  <c r="H89" i="13"/>
  <c r="G89" i="13" s="1"/>
  <c r="H41" i="13"/>
  <c r="G41" i="13" s="1"/>
  <c r="H112" i="13"/>
  <c r="G112" i="13" s="1"/>
  <c r="H123" i="13"/>
  <c r="G123" i="13" s="1"/>
  <c r="H132" i="13"/>
  <c r="G132" i="13" s="1"/>
  <c r="H97" i="13"/>
  <c r="G97" i="13" s="1"/>
  <c r="H32" i="13"/>
  <c r="G32" i="13" s="1"/>
  <c r="H80" i="13"/>
  <c r="G80" i="13" s="1"/>
  <c r="H104" i="13"/>
  <c r="G104" i="13" s="1"/>
  <c r="H533" i="13" l="1"/>
  <c r="H525" i="13"/>
  <c r="H534" i="13"/>
  <c r="H490" i="13"/>
  <c r="H163" i="13"/>
  <c r="H164" i="13" s="1"/>
  <c r="H535" i="13"/>
  <c r="H536" i="13" s="1"/>
  <c r="H403" i="13"/>
  <c r="H364" i="13"/>
  <c r="H255" i="13"/>
  <c r="H215" i="13"/>
  <c r="H196" i="13"/>
  <c r="G196" i="13" s="1"/>
  <c r="H537" i="13" l="1"/>
  <c r="H540" i="13" s="1"/>
  <c r="H541" i="13" s="1"/>
  <c r="H546" i="13" s="1"/>
  <c r="H547" i="13" s="1"/>
  <c r="H543" i="13" l="1"/>
  <c r="E41" i="8"/>
  <c r="H30" i="12"/>
  <c r="H29" i="12" s="1"/>
  <c r="G29" i="12" s="1"/>
  <c r="H21" i="12"/>
  <c r="H16" i="12"/>
  <c r="E642" i="12"/>
  <c r="H616" i="12"/>
  <c r="H613" i="12"/>
  <c r="H612" i="12"/>
  <c r="H611" i="12"/>
  <c r="H610" i="12"/>
  <c r="H609" i="12"/>
  <c r="H608" i="12"/>
  <c r="H607" i="12"/>
  <c r="H606" i="12"/>
  <c r="H604" i="12"/>
  <c r="H603" i="12"/>
  <c r="H602" i="12"/>
  <c r="H600" i="12"/>
  <c r="H599" i="12"/>
  <c r="H598" i="12"/>
  <c r="H597" i="12"/>
  <c r="H596" i="12"/>
  <c r="H595" i="12"/>
  <c r="H594" i="12"/>
  <c r="H593" i="12"/>
  <c r="H592" i="12"/>
  <c r="H590" i="12"/>
  <c r="H589" i="12" s="1"/>
  <c r="G589" i="12" s="1"/>
  <c r="H581" i="12"/>
  <c r="H578" i="12"/>
  <c r="H577" i="12"/>
  <c r="H576" i="12"/>
  <c r="H575" i="12"/>
  <c r="H574" i="12"/>
  <c r="H573" i="12"/>
  <c r="H571" i="12"/>
  <c r="H570" i="12"/>
  <c r="H569" i="12"/>
  <c r="H568" i="12"/>
  <c r="H567" i="12"/>
  <c r="H566" i="12"/>
  <c r="H565" i="12"/>
  <c r="H563" i="12"/>
  <c r="H562" i="12"/>
  <c r="H561" i="12"/>
  <c r="H560" i="12"/>
  <c r="H559" i="12"/>
  <c r="H558" i="12"/>
  <c r="H556" i="12"/>
  <c r="H555" i="12"/>
  <c r="H554" i="12"/>
  <c r="H553" i="12"/>
  <c r="H552" i="12"/>
  <c r="H551" i="12"/>
  <c r="H550" i="12"/>
  <c r="H548" i="12"/>
  <c r="H547" i="12"/>
  <c r="H546" i="12"/>
  <c r="H545" i="12"/>
  <c r="H544" i="12"/>
  <c r="H543" i="12"/>
  <c r="H541" i="12"/>
  <c r="H540" i="12"/>
  <c r="H539" i="12"/>
  <c r="H538" i="12"/>
  <c r="H537" i="12"/>
  <c r="H536" i="12"/>
  <c r="H535" i="12"/>
  <c r="H533" i="12"/>
  <c r="H532" i="12"/>
  <c r="H531" i="12"/>
  <c r="H530" i="12"/>
  <c r="H529" i="12"/>
  <c r="H528" i="12"/>
  <c r="H527" i="12"/>
  <c r="H526" i="12"/>
  <c r="H227" i="12"/>
  <c r="H228" i="12"/>
  <c r="H229" i="12"/>
  <c r="H230" i="12"/>
  <c r="H231" i="12"/>
  <c r="H232" i="12"/>
  <c r="H233" i="12"/>
  <c r="H308" i="12" s="1"/>
  <c r="H309" i="12" s="1"/>
  <c r="H226" i="12"/>
  <c r="H306" i="12" s="1"/>
  <c r="H173" i="12"/>
  <c r="H184" i="12" s="1"/>
  <c r="E199" i="12"/>
  <c r="H183" i="12"/>
  <c r="E187" i="12"/>
  <c r="H180" i="12"/>
  <c r="H179" i="12"/>
  <c r="H178" i="12"/>
  <c r="H177" i="12"/>
  <c r="H176" i="12"/>
  <c r="H175" i="12"/>
  <c r="H174" i="12"/>
  <c r="H164" i="12"/>
  <c r="E168" i="12"/>
  <c r="H161" i="12"/>
  <c r="H160" i="12"/>
  <c r="H159" i="12"/>
  <c r="H158" i="12"/>
  <c r="H157" i="12"/>
  <c r="H155" i="12"/>
  <c r="H154" i="12"/>
  <c r="H153" i="12"/>
  <c r="H152" i="12"/>
  <c r="H151" i="12"/>
  <c r="H150" i="12"/>
  <c r="H149" i="12"/>
  <c r="H148" i="12"/>
  <c r="H146" i="12"/>
  <c r="H145" i="12"/>
  <c r="H144" i="12"/>
  <c r="H143" i="12"/>
  <c r="H142" i="12"/>
  <c r="H141" i="12"/>
  <c r="H140" i="12"/>
  <c r="H139" i="12"/>
  <c r="H137" i="12"/>
  <c r="H136" i="12"/>
  <c r="H135" i="12"/>
  <c r="H134" i="12"/>
  <c r="H133" i="12"/>
  <c r="H132" i="12"/>
  <c r="H131" i="12"/>
  <c r="H127" i="12"/>
  <c r="H126" i="12"/>
  <c r="H125" i="12"/>
  <c r="H124" i="12"/>
  <c r="H122" i="12"/>
  <c r="H121" i="12"/>
  <c r="H120" i="12"/>
  <c r="H119" i="12"/>
  <c r="H118" i="12"/>
  <c r="H117" i="12"/>
  <c r="H116" i="12"/>
  <c r="H115" i="12"/>
  <c r="H114" i="12"/>
  <c r="H113" i="12"/>
  <c r="H111" i="12"/>
  <c r="H110" i="12"/>
  <c r="H109" i="12"/>
  <c r="H108" i="12"/>
  <c r="H107" i="12"/>
  <c r="H106" i="12"/>
  <c r="H105" i="12"/>
  <c r="H104" i="12"/>
  <c r="H103" i="12"/>
  <c r="H102" i="12"/>
  <c r="H101" i="12"/>
  <c r="H100" i="12"/>
  <c r="H99" i="12"/>
  <c r="H98" i="12"/>
  <c r="H97" i="12"/>
  <c r="H96" i="12"/>
  <c r="H95" i="12"/>
  <c r="H94" i="12"/>
  <c r="H93" i="12"/>
  <c r="H92" i="12"/>
  <c r="H91" i="12"/>
  <c r="H82" i="12"/>
  <c r="E86" i="12"/>
  <c r="H79" i="12"/>
  <c r="H78" i="12"/>
  <c r="H77" i="12"/>
  <c r="H76" i="12"/>
  <c r="H75" i="12"/>
  <c r="H74" i="12"/>
  <c r="H73" i="12"/>
  <c r="H72" i="12"/>
  <c r="H70" i="12"/>
  <c r="H69" i="12"/>
  <c r="H68" i="12"/>
  <c r="H67" i="12"/>
  <c r="H66" i="12"/>
  <c r="H65" i="12"/>
  <c r="H64" i="12"/>
  <c r="H63" i="12"/>
  <c r="H61" i="12"/>
  <c r="H60" i="12"/>
  <c r="H59" i="12"/>
  <c r="H58" i="12"/>
  <c r="H57" i="12"/>
  <c r="H56" i="12"/>
  <c r="H55" i="12"/>
  <c r="E50" i="12"/>
  <c r="H46" i="12"/>
  <c r="H43" i="12"/>
  <c r="H42" i="12"/>
  <c r="H41" i="12"/>
  <c r="H40" i="12"/>
  <c r="H37" i="12"/>
  <c r="H36" i="12" s="1"/>
  <c r="G36" i="12" s="1"/>
  <c r="H35" i="12"/>
  <c r="H34" i="12"/>
  <c r="H32" i="12"/>
  <c r="H31" i="12" s="1"/>
  <c r="G31" i="12" s="1"/>
  <c r="H28" i="12"/>
  <c r="H27" i="12"/>
  <c r="H25" i="12"/>
  <c r="H49" i="12" s="1"/>
  <c r="H24" i="12"/>
  <c r="H23" i="12"/>
  <c r="H22" i="12"/>
  <c r="H19" i="12"/>
  <c r="H18" i="12"/>
  <c r="H53" i="11"/>
  <c r="H52" i="11"/>
  <c r="H51" i="11"/>
  <c r="H46" i="11"/>
  <c r="H45" i="11"/>
  <c r="H44" i="11"/>
  <c r="H39" i="11"/>
  <c r="H38" i="11"/>
  <c r="H36" i="11"/>
  <c r="H35" i="11"/>
  <c r="H34" i="11"/>
  <c r="H29" i="11"/>
  <c r="H28" i="11"/>
  <c r="H25" i="11"/>
  <c r="H24" i="11"/>
  <c r="H22" i="11"/>
  <c r="H21" i="11"/>
  <c r="H20" i="11"/>
  <c r="H19" i="11"/>
  <c r="E664" i="12"/>
  <c r="E209" i="12"/>
  <c r="H619" i="11"/>
  <c r="H615" i="11"/>
  <c r="H605" i="11"/>
  <c r="H603" i="11"/>
  <c r="H602" i="11" s="1"/>
  <c r="G602" i="11" s="1"/>
  <c r="H586" i="11"/>
  <c r="H578" i="11"/>
  <c r="H571" i="11"/>
  <c r="H563" i="11"/>
  <c r="H556" i="11"/>
  <c r="H548" i="11"/>
  <c r="H539" i="11"/>
  <c r="H527" i="11"/>
  <c r="H516" i="11"/>
  <c r="H504" i="11"/>
  <c r="H503" i="11" s="1"/>
  <c r="G503" i="11" s="1"/>
  <c r="H497" i="11"/>
  <c r="H488" i="11"/>
  <c r="H481" i="11"/>
  <c r="H479" i="11"/>
  <c r="H477" i="11"/>
  <c r="H476" i="11" s="1"/>
  <c r="G476" i="11" s="1"/>
  <c r="H461" i="11"/>
  <c r="H449" i="11"/>
  <c r="H432" i="11"/>
  <c r="H430" i="11"/>
  <c r="H429" i="11" s="1"/>
  <c r="G429" i="11" s="1"/>
  <c r="H428" i="11"/>
  <c r="H427" i="11" s="1"/>
  <c r="G427" i="11" s="1"/>
  <c r="H417" i="11"/>
  <c r="H408" i="11"/>
  <c r="H396" i="11"/>
  <c r="H389" i="11"/>
  <c r="H380" i="11"/>
  <c r="H370" i="11"/>
  <c r="H368" i="11"/>
  <c r="H367" i="11" s="1"/>
  <c r="G367" i="11" s="1"/>
  <c r="H350" i="11"/>
  <c r="H341" i="11"/>
  <c r="H331" i="11"/>
  <c r="H329" i="11"/>
  <c r="H328" i="11" s="1"/>
  <c r="G328" i="11" s="1"/>
  <c r="H327" i="11"/>
  <c r="H326" i="11" s="1"/>
  <c r="G326" i="11" s="1"/>
  <c r="H308" i="11"/>
  <c r="H302" i="11"/>
  <c r="H293" i="11"/>
  <c r="H283" i="11"/>
  <c r="H254" i="11"/>
  <c r="H250" i="11"/>
  <c r="H249" i="11" s="1"/>
  <c r="G249" i="11" s="1"/>
  <c r="H239" i="11"/>
  <c r="H50" i="11"/>
  <c r="H48" i="11"/>
  <c r="H47" i="11" s="1"/>
  <c r="G47" i="11" s="1"/>
  <c r="H43" i="11"/>
  <c r="H41" i="11"/>
  <c r="H40" i="11" s="1"/>
  <c r="G40" i="11" s="1"/>
  <c r="H33" i="11"/>
  <c r="H31" i="11"/>
  <c r="H30" i="11" s="1"/>
  <c r="G30" i="11" s="1"/>
  <c r="H27" i="11"/>
  <c r="E677" i="11"/>
  <c r="E655" i="11"/>
  <c r="H629" i="11"/>
  <c r="H626" i="11"/>
  <c r="H625" i="11"/>
  <c r="H624" i="11"/>
  <c r="H623" i="11"/>
  <c r="H622" i="11"/>
  <c r="H621" i="11"/>
  <c r="H620" i="11"/>
  <c r="H617" i="11"/>
  <c r="H616" i="11"/>
  <c r="H613" i="11"/>
  <c r="H612" i="11"/>
  <c r="H611" i="11"/>
  <c r="H610" i="11"/>
  <c r="H609" i="11"/>
  <c r="H608" i="11"/>
  <c r="H607" i="11"/>
  <c r="H606" i="11"/>
  <c r="H507" i="11"/>
  <c r="H594" i="11"/>
  <c r="H591" i="11"/>
  <c r="H590" i="11"/>
  <c r="H589" i="11"/>
  <c r="H588" i="11"/>
  <c r="H587" i="11"/>
  <c r="H584" i="11"/>
  <c r="H583" i="11"/>
  <c r="H582" i="11"/>
  <c r="H581" i="11"/>
  <c r="H580" i="11"/>
  <c r="H579" i="11"/>
  <c r="H576" i="11"/>
  <c r="H575" i="11"/>
  <c r="H574" i="11"/>
  <c r="H573" i="11"/>
  <c r="H572" i="11"/>
  <c r="H569" i="11"/>
  <c r="H568" i="11"/>
  <c r="H567" i="11"/>
  <c r="H566" i="11"/>
  <c r="H565" i="11"/>
  <c r="H564" i="11"/>
  <c r="H561" i="11"/>
  <c r="H560" i="11"/>
  <c r="H559" i="11"/>
  <c r="H558" i="11"/>
  <c r="H557" i="11"/>
  <c r="H554" i="11"/>
  <c r="H553" i="11"/>
  <c r="H552" i="11"/>
  <c r="H551" i="11"/>
  <c r="H550" i="11"/>
  <c r="H549" i="11"/>
  <c r="H546" i="11"/>
  <c r="H545" i="11"/>
  <c r="H544" i="11"/>
  <c r="H543" i="11"/>
  <c r="H542" i="11"/>
  <c r="H541" i="11"/>
  <c r="H540" i="11"/>
  <c r="H535" i="11"/>
  <c r="H534" i="11"/>
  <c r="H533" i="11"/>
  <c r="H532" i="11"/>
  <c r="H531" i="11"/>
  <c r="H530" i="11"/>
  <c r="H529" i="11"/>
  <c r="H528" i="11"/>
  <c r="H525" i="11"/>
  <c r="H524" i="11"/>
  <c r="H523" i="11"/>
  <c r="H522" i="11"/>
  <c r="H521" i="11"/>
  <c r="H520" i="11"/>
  <c r="H519" i="11"/>
  <c r="H518" i="11"/>
  <c r="H517" i="11"/>
  <c r="H502" i="11"/>
  <c r="H501" i="11"/>
  <c r="H500" i="11"/>
  <c r="H499" i="11"/>
  <c r="H498" i="11"/>
  <c r="H495" i="11"/>
  <c r="H494" i="11"/>
  <c r="H493" i="11"/>
  <c r="H492" i="11"/>
  <c r="H491" i="11"/>
  <c r="H490" i="11"/>
  <c r="H489" i="11"/>
  <c r="H485" i="11"/>
  <c r="H484" i="11"/>
  <c r="H483" i="11"/>
  <c r="H482" i="11"/>
  <c r="H468" i="11"/>
  <c r="H464" i="11"/>
  <c r="H463" i="11"/>
  <c r="H462" i="11"/>
  <c r="H457" i="11"/>
  <c r="H456" i="11"/>
  <c r="H455" i="11"/>
  <c r="H454" i="11"/>
  <c r="H453" i="11"/>
  <c r="H452" i="11"/>
  <c r="H451" i="11"/>
  <c r="H450" i="11"/>
  <c r="H446" i="11"/>
  <c r="H445" i="11"/>
  <c r="H444" i="11"/>
  <c r="H443" i="11"/>
  <c r="H442" i="11"/>
  <c r="H441" i="11"/>
  <c r="H440" i="11"/>
  <c r="H439" i="11"/>
  <c r="H438" i="11"/>
  <c r="H437" i="11"/>
  <c r="H436" i="11"/>
  <c r="H435" i="11"/>
  <c r="H434" i="11"/>
  <c r="H433" i="11"/>
  <c r="H426" i="11"/>
  <c r="H425" i="11"/>
  <c r="H424" i="11"/>
  <c r="H423" i="11"/>
  <c r="H421" i="11"/>
  <c r="H420" i="11"/>
  <c r="H419" i="11"/>
  <c r="H418" i="11"/>
  <c r="H415" i="11"/>
  <c r="H414" i="11"/>
  <c r="H413" i="11"/>
  <c r="H412" i="11"/>
  <c r="H411" i="11"/>
  <c r="H410" i="11"/>
  <c r="H409" i="11"/>
  <c r="H406" i="11"/>
  <c r="H405" i="11"/>
  <c r="H404" i="11"/>
  <c r="H403" i="11"/>
  <c r="H402" i="11"/>
  <c r="H401" i="11"/>
  <c r="H400" i="11"/>
  <c r="H399" i="11"/>
  <c r="H398" i="11"/>
  <c r="H397" i="11"/>
  <c r="H393" i="11"/>
  <c r="H392" i="11"/>
  <c r="H391" i="11"/>
  <c r="H390" i="11"/>
  <c r="H387" i="11"/>
  <c r="H386" i="11"/>
  <c r="H385" i="11"/>
  <c r="H384" i="11"/>
  <c r="H383" i="11"/>
  <c r="H382" i="11"/>
  <c r="H381" i="11"/>
  <c r="H378" i="11"/>
  <c r="H377" i="11"/>
  <c r="H376" i="11"/>
  <c r="H375" i="11"/>
  <c r="H373" i="11"/>
  <c r="H372" i="11"/>
  <c r="H371" i="11"/>
  <c r="H359" i="11"/>
  <c r="H354" i="11"/>
  <c r="H353" i="11"/>
  <c r="H352" i="11"/>
  <c r="H351" i="11"/>
  <c r="H348" i="11"/>
  <c r="H347" i="11"/>
  <c r="H346" i="11"/>
  <c r="H345" i="11"/>
  <c r="H344" i="11"/>
  <c r="H343" i="11"/>
  <c r="H342" i="11"/>
  <c r="H339" i="11"/>
  <c r="H338" i="11"/>
  <c r="H337" i="11"/>
  <c r="H336" i="11"/>
  <c r="H335" i="11"/>
  <c r="H334" i="11"/>
  <c r="H333" i="11"/>
  <c r="H332" i="11"/>
  <c r="H318" i="11"/>
  <c r="H315" i="11"/>
  <c r="H314" i="11"/>
  <c r="H313" i="11"/>
  <c r="H312" i="11"/>
  <c r="H311" i="11"/>
  <c r="H310" i="11"/>
  <c r="H309" i="11"/>
  <c r="H305" i="11"/>
  <c r="H304" i="11"/>
  <c r="H303" i="11"/>
  <c r="H300" i="11"/>
  <c r="H299" i="11"/>
  <c r="H298" i="11"/>
  <c r="H297" i="11"/>
  <c r="H296" i="11"/>
  <c r="H295" i="11"/>
  <c r="H294" i="11"/>
  <c r="H290" i="11"/>
  <c r="H289" i="11"/>
  <c r="H288" i="11"/>
  <c r="H287" i="11"/>
  <c r="H286" i="11"/>
  <c r="H285" i="11"/>
  <c r="H284" i="11"/>
  <c r="H277" i="11"/>
  <c r="H276" i="11"/>
  <c r="H275" i="11"/>
  <c r="H274" i="11"/>
  <c r="H273" i="11"/>
  <c r="H272" i="11"/>
  <c r="H271" i="11"/>
  <c r="H270" i="11"/>
  <c r="H269" i="11"/>
  <c r="H268" i="11"/>
  <c r="H267" i="11"/>
  <c r="H266" i="11"/>
  <c r="H265" i="11"/>
  <c r="H264" i="11"/>
  <c r="H263" i="11"/>
  <c r="H262" i="11"/>
  <c r="H261" i="11"/>
  <c r="H260" i="11"/>
  <c r="H259" i="11"/>
  <c r="H258" i="11"/>
  <c r="H257" i="11"/>
  <c r="H256" i="11"/>
  <c r="H255" i="11"/>
  <c r="H246" i="11"/>
  <c r="H245" i="11"/>
  <c r="H244" i="11"/>
  <c r="H243" i="11"/>
  <c r="H242" i="11"/>
  <c r="H241" i="11"/>
  <c r="H240" i="11"/>
  <c r="F41" i="8" l="1"/>
  <c r="H41" i="8"/>
  <c r="I41" i="8" s="1"/>
  <c r="H307" i="12"/>
  <c r="H310" i="12" s="1"/>
  <c r="H32" i="11"/>
  <c r="H510" i="11"/>
  <c r="H511" i="11" s="1"/>
  <c r="H37" i="11"/>
  <c r="G37" i="11" s="1"/>
  <c r="H26" i="11"/>
  <c r="G26" i="11" s="1"/>
  <c r="H614" i="11"/>
  <c r="G614" i="11" s="1"/>
  <c r="H601" i="12"/>
  <c r="G601" i="12" s="1"/>
  <c r="H225" i="12"/>
  <c r="G225" i="12" s="1"/>
  <c r="H33" i="12"/>
  <c r="G33" i="12" s="1"/>
  <c r="H584" i="12"/>
  <c r="H585" i="12" s="1"/>
  <c r="H361" i="11"/>
  <c r="H509" i="11"/>
  <c r="H591" i="12"/>
  <c r="G591" i="12" s="1"/>
  <c r="H470" i="11"/>
  <c r="H23" i="11"/>
  <c r="G23" i="11" s="1"/>
  <c r="H388" i="11"/>
  <c r="G388" i="11" s="1"/>
  <c r="H407" i="11"/>
  <c r="G407" i="11" s="1"/>
  <c r="H42" i="11"/>
  <c r="G42" i="11" s="1"/>
  <c r="H597" i="11"/>
  <c r="H598" i="11" s="1"/>
  <c r="H632" i="11"/>
  <c r="H633" i="11" s="1"/>
  <c r="H321" i="11"/>
  <c r="H322" i="11" s="1"/>
  <c r="H471" i="11"/>
  <c r="H472" i="11" s="1"/>
  <c r="H631" i="11"/>
  <c r="H49" i="11"/>
  <c r="G49" i="11" s="1"/>
  <c r="H641" i="11"/>
  <c r="H480" i="11"/>
  <c r="G480" i="11" s="1"/>
  <c r="H583" i="12"/>
  <c r="H618" i="12"/>
  <c r="H628" i="12"/>
  <c r="H534" i="12"/>
  <c r="G534" i="12" s="1"/>
  <c r="H619" i="12"/>
  <c r="H620" i="12" s="1"/>
  <c r="H525" i="12"/>
  <c r="G525" i="12" s="1"/>
  <c r="H564" i="12"/>
  <c r="G564" i="12" s="1"/>
  <c r="H582" i="12"/>
  <c r="H83" i="12"/>
  <c r="H557" i="12"/>
  <c r="G557" i="12" s="1"/>
  <c r="H617" i="12"/>
  <c r="H47" i="12"/>
  <c r="H26" i="12"/>
  <c r="G26" i="12" s="1"/>
  <c r="H195" i="12"/>
  <c r="H542" i="12"/>
  <c r="G542" i="12" s="1"/>
  <c r="H572" i="12"/>
  <c r="G572" i="12" s="1"/>
  <c r="H549" i="12"/>
  <c r="G549" i="12" s="1"/>
  <c r="H605" i="12"/>
  <c r="G605" i="12" s="1"/>
  <c r="H15" i="12"/>
  <c r="G15" i="12" s="1"/>
  <c r="H185" i="12"/>
  <c r="H48" i="12"/>
  <c r="H71" i="12"/>
  <c r="G71" i="12" s="1"/>
  <c r="H186" i="12"/>
  <c r="H187" i="12" s="1"/>
  <c r="H84" i="12"/>
  <c r="H85" i="12"/>
  <c r="H86" i="12" s="1"/>
  <c r="H50" i="12"/>
  <c r="H54" i="12"/>
  <c r="G54" i="12" s="1"/>
  <c r="H62" i="12"/>
  <c r="G62" i="12" s="1"/>
  <c r="H167" i="12"/>
  <c r="H168" i="12" s="1"/>
  <c r="H39" i="12"/>
  <c r="G39" i="12" s="1"/>
  <c r="H20" i="12"/>
  <c r="G20" i="12" s="1"/>
  <c r="H17" i="12"/>
  <c r="G17" i="12" s="1"/>
  <c r="H172" i="12"/>
  <c r="G172" i="12" s="1"/>
  <c r="H123" i="12"/>
  <c r="H156" i="12"/>
  <c r="G156" i="12" s="1"/>
  <c r="H90" i="12"/>
  <c r="G90" i="12" s="1"/>
  <c r="H147" i="12"/>
  <c r="H130" i="12"/>
  <c r="H165" i="12"/>
  <c r="H138" i="12"/>
  <c r="H166" i="12"/>
  <c r="H112" i="12"/>
  <c r="G112" i="12" s="1"/>
  <c r="G32" i="11"/>
  <c r="H618" i="11"/>
  <c r="G618" i="11" s="1"/>
  <c r="H604" i="11"/>
  <c r="G604" i="11" s="1"/>
  <c r="H487" i="11"/>
  <c r="G487" i="11" s="1"/>
  <c r="H460" i="11"/>
  <c r="G460" i="11" s="1"/>
  <c r="H395" i="11"/>
  <c r="G395" i="11" s="1"/>
  <c r="H374" i="11"/>
  <c r="G374" i="11" s="1"/>
  <c r="H431" i="11"/>
  <c r="G431" i="11" s="1"/>
  <c r="H422" i="11"/>
  <c r="G422" i="11" s="1"/>
  <c r="H448" i="11"/>
  <c r="G448" i="11" s="1"/>
  <c r="H369" i="11"/>
  <c r="G369" i="11" s="1"/>
  <c r="H349" i="11"/>
  <c r="G349" i="11" s="1"/>
  <c r="H362" i="11"/>
  <c r="H363" i="11" s="1"/>
  <c r="H340" i="11"/>
  <c r="G340" i="11" s="1"/>
  <c r="H330" i="11"/>
  <c r="G330" i="11" s="1"/>
  <c r="H630" i="11"/>
  <c r="H595" i="11"/>
  <c r="H496" i="11"/>
  <c r="G496" i="11" s="1"/>
  <c r="H508" i="11"/>
  <c r="H478" i="11"/>
  <c r="G478" i="11" s="1"/>
  <c r="H416" i="11"/>
  <c r="G416" i="11" s="1"/>
  <c r="H379" i="11"/>
  <c r="G379" i="11" s="1"/>
  <c r="H469" i="11"/>
  <c r="H360" i="11"/>
  <c r="H319" i="11"/>
  <c r="H570" i="11"/>
  <c r="G570" i="11" s="1"/>
  <c r="H562" i="11"/>
  <c r="G562" i="11" s="1"/>
  <c r="H596" i="11"/>
  <c r="H526" i="11"/>
  <c r="G526" i="11" s="1"/>
  <c r="H538" i="11"/>
  <c r="G538" i="11" s="1"/>
  <c r="H577" i="11"/>
  <c r="G577" i="11" s="1"/>
  <c r="H585" i="11"/>
  <c r="G585" i="11" s="1"/>
  <c r="H515" i="11"/>
  <c r="G515" i="11" s="1"/>
  <c r="H547" i="11"/>
  <c r="G547" i="11" s="1"/>
  <c r="H555" i="11"/>
  <c r="G555" i="11" s="1"/>
  <c r="H238" i="11"/>
  <c r="G238" i="11" s="1"/>
  <c r="H282" i="11"/>
  <c r="G282" i="11" s="1"/>
  <c r="H292" i="11"/>
  <c r="G292" i="11" s="1"/>
  <c r="H320" i="11"/>
  <c r="H253" i="11"/>
  <c r="G253" i="11" s="1"/>
  <c r="H301" i="11"/>
  <c r="G301" i="11" s="1"/>
  <c r="H307" i="11"/>
  <c r="G307" i="11" s="1"/>
  <c r="E223" i="11"/>
  <c r="H178" i="11"/>
  <c r="H197" i="11"/>
  <c r="H194" i="11"/>
  <c r="H193" i="11"/>
  <c r="H192" i="11"/>
  <c r="H191" i="11"/>
  <c r="H190" i="11"/>
  <c r="H189" i="11"/>
  <c r="H188" i="11"/>
  <c r="H187" i="11"/>
  <c r="H198" i="11" s="1"/>
  <c r="H630" i="12" l="1"/>
  <c r="H631" i="12"/>
  <c r="H632" i="12" s="1"/>
  <c r="H621" i="12"/>
  <c r="H200" i="11"/>
  <c r="H201" i="11" s="1"/>
  <c r="H512" i="11"/>
  <c r="H199" i="11"/>
  <c r="H186" i="11"/>
  <c r="G186" i="11" s="1"/>
  <c r="H586" i="12"/>
  <c r="H629" i="12"/>
  <c r="H196" i="12"/>
  <c r="H197" i="12"/>
  <c r="H51" i="12"/>
  <c r="H188" i="12"/>
  <c r="H87" i="12"/>
  <c r="H198" i="12"/>
  <c r="H199" i="12" s="1"/>
  <c r="H169" i="12"/>
  <c r="G138" i="12"/>
  <c r="G130" i="12"/>
  <c r="G147" i="12"/>
  <c r="H473" i="11"/>
  <c r="H634" i="11"/>
  <c r="H364" i="11"/>
  <c r="H644" i="11"/>
  <c r="H645" i="11" s="1"/>
  <c r="H642" i="11"/>
  <c r="H323" i="11"/>
  <c r="H643" i="11"/>
  <c r="H599" i="11"/>
  <c r="H175" i="11"/>
  <c r="H174" i="11"/>
  <c r="H173" i="11"/>
  <c r="H172" i="11"/>
  <c r="H171" i="11"/>
  <c r="H169" i="11"/>
  <c r="H168" i="11"/>
  <c r="H167" i="11"/>
  <c r="H166" i="11"/>
  <c r="H165" i="11"/>
  <c r="H164" i="11"/>
  <c r="H163" i="11"/>
  <c r="H160" i="11"/>
  <c r="H159" i="11"/>
  <c r="H158" i="11"/>
  <c r="H157" i="11"/>
  <c r="H156" i="11"/>
  <c r="H155" i="11"/>
  <c r="H154" i="11"/>
  <c r="H151" i="11"/>
  <c r="H150" i="11"/>
  <c r="H149" i="11"/>
  <c r="H148" i="11"/>
  <c r="H147" i="11"/>
  <c r="H146" i="11"/>
  <c r="H141" i="11"/>
  <c r="H140" i="11"/>
  <c r="H139" i="11"/>
  <c r="H136" i="11"/>
  <c r="H135" i="11"/>
  <c r="H134" i="11"/>
  <c r="H133" i="11"/>
  <c r="H132" i="11"/>
  <c r="H131" i="11"/>
  <c r="H130" i="11"/>
  <c r="H129" i="11"/>
  <c r="H128" i="11"/>
  <c r="H127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95" i="11"/>
  <c r="H92" i="11"/>
  <c r="H91" i="11"/>
  <c r="H90" i="11"/>
  <c r="H89" i="11"/>
  <c r="H88" i="11"/>
  <c r="H87" i="11"/>
  <c r="H86" i="11"/>
  <c r="H85" i="11"/>
  <c r="H83" i="11"/>
  <c r="H82" i="11"/>
  <c r="H81" i="11"/>
  <c r="H80" i="11"/>
  <c r="H79" i="11"/>
  <c r="H78" i="11"/>
  <c r="H77" i="11"/>
  <c r="H74" i="11"/>
  <c r="H73" i="11"/>
  <c r="H72" i="11"/>
  <c r="H71" i="11"/>
  <c r="H70" i="11"/>
  <c r="H69" i="11"/>
  <c r="H68" i="11"/>
  <c r="H67" i="11"/>
  <c r="H66" i="11"/>
  <c r="H56" i="11"/>
  <c r="H59" i="11"/>
  <c r="H162" i="11"/>
  <c r="H153" i="11"/>
  <c r="H145" i="11"/>
  <c r="H138" i="11"/>
  <c r="H105" i="11"/>
  <c r="H76" i="11"/>
  <c r="H65" i="11"/>
  <c r="H18" i="11"/>
  <c r="H17" i="11" s="1"/>
  <c r="G17" i="11" s="1"/>
  <c r="H16" i="11"/>
  <c r="F6" i="8"/>
  <c r="E6" i="8" s="1"/>
  <c r="D25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C25" i="8"/>
  <c r="E44" i="8" l="1"/>
  <c r="H44" i="8" s="1"/>
  <c r="I44" i="8" s="1"/>
  <c r="H202" i="11"/>
  <c r="E25" i="8"/>
  <c r="F25" i="8"/>
  <c r="H97" i="11"/>
  <c r="H200" i="12"/>
  <c r="G123" i="12"/>
  <c r="H180" i="11"/>
  <c r="H181" i="11"/>
  <c r="H209" i="11"/>
  <c r="H663" i="11" s="1"/>
  <c r="H75" i="11"/>
  <c r="G75" i="11" s="1"/>
  <c r="H98" i="11"/>
  <c r="H99" i="11" s="1"/>
  <c r="H84" i="11"/>
  <c r="G84" i="11" s="1"/>
  <c r="H58" i="11"/>
  <c r="H646" i="11"/>
  <c r="H649" i="11" s="1"/>
  <c r="H650" i="11" s="1"/>
  <c r="H179" i="11"/>
  <c r="H60" i="11"/>
  <c r="H96" i="11"/>
  <c r="H64" i="11"/>
  <c r="G64" i="11" s="1"/>
  <c r="H57" i="11"/>
  <c r="H15" i="11"/>
  <c r="G15" i="11" s="1"/>
  <c r="H104" i="11"/>
  <c r="G104" i="11" s="1"/>
  <c r="H137" i="11"/>
  <c r="G137" i="11" s="1"/>
  <c r="H161" i="11"/>
  <c r="G161" i="11" s="1"/>
  <c r="H144" i="11"/>
  <c r="G144" i="11" s="1"/>
  <c r="H152" i="11"/>
  <c r="G152" i="11" s="1"/>
  <c r="H170" i="11"/>
  <c r="G170" i="11" s="1"/>
  <c r="H126" i="11"/>
  <c r="G126" i="11" s="1"/>
  <c r="F44" i="8" l="1"/>
  <c r="H652" i="11"/>
  <c r="H655" i="11"/>
  <c r="H656" i="11" s="1"/>
  <c r="H203" i="12"/>
  <c r="H204" i="12" s="1"/>
  <c r="H211" i="11"/>
  <c r="H665" i="11" s="1"/>
  <c r="H100" i="11"/>
  <c r="H212" i="11"/>
  <c r="H61" i="11"/>
  <c r="H210" i="11"/>
  <c r="H664" i="11" s="1"/>
  <c r="H182" i="11"/>
  <c r="H183" i="11" s="1"/>
  <c r="H206" i="12" l="1"/>
  <c r="H209" i="12"/>
  <c r="H210" i="12" s="1"/>
  <c r="H666" i="11"/>
  <c r="H667" i="11" s="1"/>
  <c r="H213" i="11"/>
  <c r="H214" i="11" s="1"/>
  <c r="H217" i="11" s="1"/>
  <c r="H218" i="11" s="1"/>
  <c r="H223" i="11" l="1"/>
  <c r="H224" i="11" s="1"/>
  <c r="H668" i="11"/>
  <c r="H671" i="11" s="1"/>
  <c r="H672" i="11" s="1"/>
  <c r="H677" i="11" s="1"/>
  <c r="H678" i="11" s="1"/>
  <c r="H220" i="11"/>
  <c r="H674" i="11" l="1"/>
  <c r="E39" i="8"/>
  <c r="H39" i="8" s="1"/>
  <c r="I39" i="8" l="1"/>
  <c r="F39" i="8"/>
  <c r="H650" i="12" l="1"/>
  <c r="H651" i="12"/>
  <c r="H652" i="12"/>
  <c r="H633" i="12"/>
  <c r="H636" i="12" s="1"/>
  <c r="H637" i="12" s="1"/>
  <c r="H653" i="12"/>
  <c r="H654" i="12" s="1"/>
  <c r="H642" i="12" l="1"/>
  <c r="H643" i="12" s="1"/>
  <c r="H639" i="12"/>
  <c r="H655" i="12"/>
  <c r="H658" i="12" s="1"/>
  <c r="H659" i="12" s="1"/>
  <c r="H664" i="12" s="1"/>
  <c r="H665" i="12" s="1"/>
  <c r="H661" i="12" l="1"/>
  <c r="E40" i="8"/>
  <c r="H40" i="8" s="1"/>
  <c r="I40" i="8" l="1"/>
  <c r="I42" i="8" s="1"/>
  <c r="I45" i="8" s="1"/>
  <c r="H42" i="8"/>
  <c r="H45" i="8" s="1"/>
  <c r="F40" i="8"/>
  <c r="F42" i="8" s="1"/>
  <c r="E42" i="8"/>
  <c r="A46" i="8" l="1"/>
  <c r="G416" i="12" l="1"/>
  <c r="G465" i="12"/>
  <c r="G315" i="12"/>
  <c r="G474" i="12"/>
  <c r="G483" i="12"/>
  <c r="G269" i="12"/>
  <c r="G240" i="12"/>
  <c r="G435" i="12"/>
  <c r="G467" i="12"/>
  <c r="G418" i="12"/>
  <c r="G409" i="12"/>
  <c r="G463" i="12"/>
  <c r="G414" i="12"/>
  <c r="G354" i="12"/>
  <c r="G513" i="12"/>
  <c r="G366" i="12"/>
  <c r="G294" i="12"/>
  <c r="G394" i="12"/>
  <c r="G288" i="12"/>
  <c r="G502" i="12"/>
  <c r="G336" i="12"/>
  <c r="G327" i="12"/>
  <c r="G313" i="12"/>
  <c r="G236" i="12"/>
  <c r="G490" i="12"/>
  <c r="G279" i="12"/>
  <c r="G375" i="12"/>
  <c r="G317" i="12"/>
  <c r="G403" i="12"/>
  <c r="G361" i="12"/>
  <c r="G382" i="12"/>
  <c r="G356" i="12"/>
  <c r="G447" i="12"/>
</calcChain>
</file>

<file path=xl/sharedStrings.xml><?xml version="1.0" encoding="utf-8"?>
<sst xmlns="http://schemas.openxmlformats.org/spreadsheetml/2006/main" count="6348" uniqueCount="1236">
  <si>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</si>
  <si>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</si>
  <si>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</si>
  <si>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</si>
  <si>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</si>
  <si>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</si>
  <si>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</si>
  <si>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</si>
  <si>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</si>
  <si>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</si>
  <si>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</si>
  <si>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</si>
  <si>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</si>
  <si>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</si>
  <si>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</si>
  <si>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</si>
  <si>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</si>
  <si>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</si>
  <si>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</si>
  <si>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</si>
  <si>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</si>
  <si>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</si>
  <si>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</si>
  <si>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6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</si>
  <si>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</si>
  <si>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</si>
  <si>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</si>
  <si>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</si>
  <si>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</si>
  <si>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</si>
  <si>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</si>
  <si>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</si>
  <si>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</si>
  <si>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</si>
  <si>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</si>
  <si>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</si>
  <si>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</si>
  <si>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</si>
  <si>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</si>
  <si>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</si>
  <si>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</si>
  <si>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</si>
  <si>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</si>
  <si>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</si>
  <si>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</si>
  <si>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</si>
  <si>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</si>
  <si>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</si>
  <si>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</si>
  <si>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</si>
  <si>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</si>
  <si>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</si>
  <si>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</si>
  <si>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</si>
  <si>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</si>
  <si>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</si>
  <si>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</si>
  <si>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</si>
  <si>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</si>
  <si>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</si>
  <si>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</si>
  <si>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</si>
  <si>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</si>
  <si>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</si>
  <si>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</si>
  <si>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</si>
  <si>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</si>
  <si>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</si>
  <si>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</si>
  <si>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</si>
  <si>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</si>
  <si>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</si>
  <si>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</si>
  <si>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</si>
  <si>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</si>
  <si>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</si>
  <si>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</si>
  <si>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</si>
  <si>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</si>
  <si>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</si>
  <si>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</si>
  <si>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</si>
  <si>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</si>
  <si>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</si>
  <si>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</si>
  <si>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</si>
  <si>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</si>
  <si>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М3</t>
  </si>
  <si>
    <t>МЕТИЗЫ</t>
  </si>
  <si>
    <t>МЕТИЗЫ АНКЕРНОЙ ГРУППЫ</t>
  </si>
  <si>
    <t>Т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</si>
  <si>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</si>
  <si>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</si>
  <si>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</si>
  <si>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</si>
  <si>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</si>
  <si>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</si>
  <si>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</si>
  <si>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</si>
  <si>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</si>
  <si>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</si>
  <si>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</si>
  <si>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</si>
  <si>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</si>
  <si>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</si>
  <si>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</si>
  <si>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</si>
  <si>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</si>
  <si>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</si>
  <si>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</si>
  <si>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</si>
  <si>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</si>
  <si>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</si>
  <si>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</si>
  <si>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</si>
  <si>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</si>
  <si>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</si>
  <si>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</si>
  <si>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</si>
  <si>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</si>
  <si>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</si>
  <si>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</si>
  <si>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</si>
  <si>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</si>
  <si>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</si>
  <si>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</si>
  <si>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</si>
  <si>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</si>
  <si>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</si>
  <si>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</si>
  <si>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</si>
  <si>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</si>
  <si>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</si>
  <si>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</si>
  <si>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</si>
  <si>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</si>
  <si>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</si>
  <si>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</si>
  <si>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</si>
  <si>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</si>
  <si>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</si>
  <si>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</si>
  <si>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</si>
  <si>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</si>
  <si>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</si>
  <si>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</si>
  <si>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</si>
  <si>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</si>
  <si>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</si>
  <si>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</si>
  <si>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</si>
  <si>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</si>
  <si>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</si>
  <si>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</si>
  <si>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</si>
  <si>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</si>
  <si>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</si>
  <si>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ИТОГО С ОБОРУДОВАНИЕМ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</si>
  <si>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</si>
  <si>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</si>
  <si>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</si>
  <si>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</si>
  <si>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</si>
  <si>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</si>
  <si>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</si>
  <si>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</si>
  <si>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</si>
  <si>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</si>
  <si>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</si>
  <si>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</si>
  <si>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</si>
  <si>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</si>
  <si>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</si>
  <si>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</si>
  <si>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</si>
  <si>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</si>
  <si>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</si>
  <si>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</si>
  <si>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</si>
  <si>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</si>
  <si>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</si>
  <si>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</si>
  <si>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</si>
  <si>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</si>
  <si>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</si>
  <si>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</si>
  <si>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</si>
  <si>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</si>
  <si>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</si>
  <si>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</si>
  <si>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</si>
  <si>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</si>
  <si>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</si>
  <si>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</si>
  <si>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</si>
  <si>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</si>
  <si>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</si>
  <si>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</si>
  <si>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</si>
  <si>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</si>
  <si>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</si>
  <si>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</si>
  <si>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</si>
  <si>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</si>
  <si>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</si>
  <si>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</si>
  <si>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</si>
  <si>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</si>
  <si>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</si>
  <si>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</si>
  <si>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</si>
  <si>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</si>
  <si>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</si>
  <si>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</si>
  <si>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</si>
  <si>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</si>
  <si>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</si>
  <si>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</si>
  <si>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</si>
  <si>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</si>
  <si>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17.8</t>
  </si>
  <si>
    <t>17.7</t>
  </si>
  <si>
    <t>17.6</t>
  </si>
  <si>
    <t>17.5</t>
  </si>
  <si>
    <t>17.4</t>
  </si>
  <si>
    <t>17.3</t>
  </si>
  <si>
    <t>17.2</t>
  </si>
  <si>
    <t>17.1</t>
  </si>
  <si>
    <t>15.8</t>
  </si>
  <si>
    <t>15.7</t>
  </si>
  <si>
    <t>15.6</t>
  </si>
  <si>
    <t>15.5</t>
  </si>
  <si>
    <t>15.4</t>
  </si>
  <si>
    <t>15.3</t>
  </si>
  <si>
    <t>15.2</t>
  </si>
  <si>
    <t>15.1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</si>
  <si>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</si>
  <si>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</si>
  <si>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</si>
  <si>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</si>
  <si>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</si>
  <si>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</si>
  <si>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</si>
  <si>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</si>
  <si>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</si>
  <si>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</si>
  <si>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</si>
  <si>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</si>
  <si>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</si>
  <si>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</si>
  <si>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</si>
  <si>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</si>
  <si>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</si>
  <si>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</si>
  <si>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</si>
  <si>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</si>
  <si>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</si>
  <si>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</si>
  <si>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</si>
  <si>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</si>
  <si>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</si>
  <si>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</si>
  <si>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</si>
  <si>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</si>
  <si>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</si>
  <si>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</si>
  <si>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</si>
  <si>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</si>
  <si>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</si>
  <si>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</si>
  <si>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</si>
  <si>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</si>
  <si>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</si>
  <si>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</si>
  <si>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</si>
  <si>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</si>
  <si>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</si>
  <si>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</si>
  <si>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</si>
  <si>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</si>
  <si>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</si>
  <si>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</si>
  <si>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</si>
  <si>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</si>
  <si>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</si>
  <si>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</si>
  <si>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</si>
  <si>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</si>
  <si>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</si>
  <si>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</si>
  <si>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</si>
  <si>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5.1</t>
  </si>
  <si>
    <t>4.3</t>
  </si>
  <si>
    <t>4.2</t>
  </si>
  <si>
    <t>4.1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</si>
  <si>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</si>
  <si>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</si>
  <si>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</si>
  <si>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</si>
  <si>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</si>
  <si>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</si>
  <si>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</si>
  <si>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</si>
  <si>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</si>
  <si>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1.1</t>
  </si>
  <si>
    <t>1000М2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</si>
  <si>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</si>
  <si>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</si>
  <si>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</si>
  <si>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</si>
  <si>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</si>
  <si>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</si>
  <si>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</si>
  <si>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</si>
  <si>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</si>
  <si>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</si>
  <si>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</si>
  <si>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</si>
  <si>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</si>
  <si>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</si>
  <si>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</si>
  <si>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</si>
  <si>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</si>
  <si>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</si>
  <si>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</si>
  <si>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</si>
  <si>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</si>
  <si>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</si>
  <si>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</si>
  <si>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</si>
  <si>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</si>
  <si>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</si>
  <si>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</si>
  <si>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</si>
  <si>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</si>
  <si>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</si>
  <si>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</si>
  <si>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</si>
  <si>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</si>
  <si>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</si>
  <si>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</si>
  <si>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</si>
  <si>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</si>
  <si>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</si>
  <si>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</si>
  <si>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</si>
  <si>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</si>
  <si>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</si>
  <si>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</si>
  <si>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</si>
  <si>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</si>
  <si>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</si>
  <si>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</si>
  <si>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</si>
  <si>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</si>
  <si>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</si>
  <si>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МЕТИЗЫБ</t>
  </si>
  <si>
    <t>E34-2-54-2</t>
  </si>
  <si>
    <t>УСТРОЙСТВО МОЛНИЕПРИЕМНИКА К ОПОРАМ ВЫСОТОЙ, М БОЛЕЕ 8,5</t>
  </si>
  <si>
    <t>МОЛНИЕОТВОД</t>
  </si>
  <si>
    <t>МЕТИЗЫМП</t>
  </si>
  <si>
    <t>МЕТИЗЫ МОЛНИЕПРИЕМНИКА</t>
  </si>
  <si>
    <t>E9-3-29-1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</si>
  <si>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</si>
  <si>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</si>
  <si>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</si>
  <si>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</si>
  <si>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</si>
  <si>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</si>
  <si>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</si>
  <si>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</si>
  <si>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</si>
  <si>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</si>
  <si>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</si>
  <si>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</si>
  <si>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</si>
  <si>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</si>
  <si>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</si>
  <si>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</si>
  <si>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</si>
  <si>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</si>
  <si>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</si>
  <si>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</si>
  <si>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</si>
  <si>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</si>
  <si>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</si>
  <si>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</si>
  <si>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</si>
  <si>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</si>
  <si>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</si>
  <si>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</si>
  <si>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</si>
  <si>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</si>
  <si>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</si>
  <si>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</si>
  <si>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</si>
  <si>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</si>
  <si>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</si>
  <si>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</si>
  <si>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</si>
  <si>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</si>
  <si>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</si>
  <si>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</si>
  <si>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</si>
  <si>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</si>
  <si>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</si>
  <si>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</si>
  <si>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</si>
  <si>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</si>
  <si>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</si>
  <si>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</si>
  <si>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</si>
  <si>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</si>
  <si>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</si>
  <si>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</si>
  <si>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</si>
  <si>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</si>
  <si>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</si>
  <si>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</si>
  <si>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</si>
  <si>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</si>
  <si>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</si>
  <si>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</si>
  <si>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</si>
  <si>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</si>
  <si>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</si>
  <si>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</si>
  <si>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</si>
  <si>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</si>
  <si>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</si>
  <si>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</si>
  <si>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</si>
  <si>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</si>
  <si>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</si>
  <si>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</si>
  <si>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</si>
  <si>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</si>
  <si>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</si>
  <si>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</si>
  <si>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</si>
  <si>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</si>
  <si>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</si>
  <si>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</si>
  <si>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</si>
  <si>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</si>
  <si>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</si>
  <si>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</si>
  <si>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</si>
  <si>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</si>
  <si>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</si>
  <si>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</si>
  <si>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</si>
  <si>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</si>
  <si>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</si>
  <si>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</si>
  <si>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</si>
  <si>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</si>
  <si>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</si>
  <si>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</si>
  <si>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</si>
  <si>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</si>
  <si>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</si>
  <si>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</si>
  <si>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</si>
  <si>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</si>
  <si>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</si>
  <si>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</si>
  <si>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</si>
  <si>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</si>
  <si>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</si>
  <si>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</si>
  <si>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</si>
  <si>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</si>
  <si>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</si>
  <si>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</si>
  <si>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</si>
  <si>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</si>
  <si>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</si>
  <si>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</si>
  <si>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</si>
  <si>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</si>
  <si>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</si>
  <si>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</si>
  <si>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</si>
  <si>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</si>
  <si>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</si>
  <si>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</si>
  <si>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</si>
  <si>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</si>
  <si>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022006</t>
  </si>
  <si>
    <t>032543</t>
  </si>
  <si>
    <t>ПРОВОЛОКА СВЕТЛАЯ ДИАМЕТРОМ 1,1 ММ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</si>
  <si>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</si>
  <si>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</si>
  <si>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</si>
  <si>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</si>
  <si>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</si>
  <si>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</si>
  <si>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</si>
  <si>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</si>
  <si>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</si>
  <si>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</si>
  <si>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</si>
  <si>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</si>
  <si>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</si>
  <si>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</si>
  <si>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</si>
  <si>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</si>
  <si>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</si>
  <si>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</si>
  <si>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</si>
  <si>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</si>
  <si>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</si>
  <si>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</si>
  <si>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</si>
  <si>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</si>
  <si>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</si>
  <si>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030322</t>
  </si>
  <si>
    <t>БОЛТЫ СТРОИТЕЛЬНЫЕ С ГАЙКАМИ И ШАЙБАМИ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</si>
  <si>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</si>
  <si>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</si>
  <si>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</si>
  <si>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</si>
  <si>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</si>
  <si>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</si>
  <si>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</si>
  <si>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</si>
  <si>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</si>
  <si>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</si>
  <si>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</si>
  <si>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</si>
  <si>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</si>
  <si>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</si>
  <si>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КЗ2</t>
  </si>
  <si>
    <t>КОЛОДКА ЗАЗЕМЛЕНИЯ КЗ-2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</si>
  <si>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</si>
  <si>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</si>
  <si>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</si>
  <si>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</si>
  <si>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</si>
  <si>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</si>
  <si>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</si>
  <si>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</si>
  <si>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</si>
  <si>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</si>
  <si>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</si>
  <si>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</si>
  <si>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</si>
  <si>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</si>
  <si>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</si>
  <si>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</si>
  <si>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</si>
  <si>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</si>
  <si>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</si>
  <si>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</si>
  <si>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</si>
  <si>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</si>
  <si>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</si>
  <si>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</si>
  <si>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</si>
  <si>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</si>
  <si>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</si>
  <si>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</si>
  <si>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</si>
  <si>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</si>
  <si>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</si>
  <si>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</si>
  <si>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</si>
  <si>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</si>
  <si>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</si>
  <si>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</si>
  <si>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</si>
  <si>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</si>
  <si>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</si>
  <si>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</si>
  <si>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</si>
  <si>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</si>
  <si>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</si>
  <si>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</si>
  <si>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</si>
  <si>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</si>
  <si>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</si>
  <si>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</si>
  <si>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</si>
  <si>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</si>
  <si>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</si>
  <si>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</si>
  <si>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</si>
  <si>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</si>
  <si>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</si>
  <si>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</si>
  <si>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</si>
  <si>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</si>
  <si>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</si>
  <si>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</si>
  <si>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</si>
  <si>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</si>
  <si>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</si>
  <si>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</si>
  <si>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</si>
  <si>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</si>
  <si>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</si>
  <si>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</si>
  <si>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</si>
  <si>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54.1</t>
  </si>
  <si>
    <t>54.2</t>
  </si>
  <si>
    <t>54.3</t>
  </si>
  <si>
    <t>54.4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</si>
  <si>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</si>
  <si>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</si>
  <si>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</si>
  <si>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</si>
  <si>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</si>
  <si>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</si>
  <si>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</si>
  <si>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</si>
  <si>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</si>
  <si>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</si>
  <si>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</si>
  <si>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</si>
  <si>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</si>
  <si>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</si>
  <si>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</si>
  <si>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</si>
  <si>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</si>
  <si>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</si>
  <si>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</si>
  <si>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</si>
  <si>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</si>
  <si>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</si>
  <si>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</si>
  <si>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</si>
  <si>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</si>
  <si>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</si>
  <si>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</si>
  <si>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</si>
  <si>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</si>
  <si>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</si>
  <si>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</si>
  <si>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</si>
  <si>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</si>
  <si>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</si>
  <si>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</si>
  <si>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</si>
  <si>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</si>
  <si>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</si>
  <si>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</si>
  <si>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</si>
  <si>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60.1</t>
  </si>
  <si>
    <t>60.2</t>
  </si>
  <si>
    <t>60.3</t>
  </si>
  <si>
    <t>60.4</t>
  </si>
  <si>
    <t>60.5</t>
  </si>
  <si>
    <t>60.6</t>
  </si>
  <si>
    <t>60.7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</si>
  <si>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</si>
  <si>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</si>
  <si>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</si>
  <si>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</si>
  <si>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</si>
  <si>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</si>
  <si>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</si>
  <si>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</si>
  <si>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</si>
  <si>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</si>
  <si>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</si>
  <si>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</si>
  <si>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</si>
  <si>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</si>
  <si>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</si>
  <si>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</si>
  <si>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</si>
  <si>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</si>
  <si>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</si>
  <si>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</si>
  <si>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</si>
  <si>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</si>
  <si>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</si>
  <si>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</si>
  <si>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</si>
  <si>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</si>
  <si>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</si>
  <si>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</si>
  <si>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</si>
  <si>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</si>
  <si>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</si>
  <si>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</si>
  <si>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</si>
  <si>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</si>
  <si>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</si>
  <si>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</si>
  <si>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</si>
  <si>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</si>
  <si>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НДС, %</t>
  </si>
  <si>
    <t>итого по 15 пунктам</t>
  </si>
  <si>
    <t>Таблица №1</t>
  </si>
  <si>
    <t>Таблица №2</t>
  </si>
  <si>
    <t>Таблица№3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</si>
  <si>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</si>
  <si>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</si>
  <si>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</si>
  <si>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</si>
  <si>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</si>
  <si>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</si>
  <si>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</si>
  <si>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</si>
  <si>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</si>
  <si>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</si>
  <si>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</si>
  <si>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</si>
  <si>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</si>
  <si>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Итоговая стоимость по Таблице №1(демонтаж)</t>
  </si>
  <si>
    <t>кол-во</t>
  </si>
  <si>
    <t>Стоимость без НДС (Сум)</t>
  </si>
  <si>
    <t>Стоимость с НДС (Сум)</t>
  </si>
  <si>
    <t xml:space="preserve">Таблица №4 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</si>
  <si>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</si>
  <si>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</si>
  <si>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</si>
  <si>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</si>
  <si>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</si>
  <si>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5.2</t>
  </si>
  <si>
    <t>5.3</t>
  </si>
  <si>
    <t>5.4</t>
  </si>
  <si>
    <t>УСТАНОВКА МЕТАЛЛОКОНСТРУКЦИЙ ЦФ И АНКЕРНЫХ КРЕПЛЕНИЙ</t>
  </si>
  <si>
    <t>6.3</t>
  </si>
  <si>
    <t>6.4</t>
  </si>
  <si>
    <t>6.5</t>
  </si>
  <si>
    <t>ФМ1</t>
  </si>
  <si>
    <t>ФМ2_1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</si>
  <si>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</si>
  <si>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</si>
  <si>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</si>
  <si>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</si>
  <si>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</si>
  <si>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</si>
  <si>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</si>
  <si>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</si>
  <si>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</si>
  <si>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</si>
  <si>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</si>
  <si>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18.1</t>
  </si>
  <si>
    <t>18.2</t>
  </si>
  <si>
    <t>18.3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</si>
  <si>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</si>
  <si>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</si>
  <si>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</si>
  <si>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</si>
  <si>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</si>
  <si>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</si>
  <si>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</si>
  <si>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</si>
  <si>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</si>
  <si>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</si>
  <si>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</si>
  <si>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</si>
  <si>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</si>
  <si>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</si>
  <si>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</si>
  <si>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МЕТИЗЫМ</t>
  </si>
  <si>
    <t>МЕТИЗЫ МАЧТЫ</t>
  </si>
  <si>
    <t>ОТТЯЖКА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</si>
  <si>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</si>
  <si>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</si>
  <si>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</si>
  <si>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</si>
  <si>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</si>
  <si>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</si>
  <si>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</si>
  <si>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</si>
  <si>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</si>
  <si>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</si>
  <si>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</si>
  <si>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</si>
  <si>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</si>
  <si>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</si>
  <si>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</si>
  <si>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</si>
  <si>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</si>
  <si>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</si>
  <si>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</si>
  <si>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</si>
  <si>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</si>
  <si>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</si>
  <si>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</si>
  <si>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</si>
  <si>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49.1</t>
  </si>
  <si>
    <t>50.1</t>
  </si>
  <si>
    <t>57.2</t>
  </si>
  <si>
    <t>57.3</t>
  </si>
  <si>
    <t>58.4</t>
  </si>
  <si>
    <t>58.5</t>
  </si>
  <si>
    <t>58.6</t>
  </si>
  <si>
    <t>58.7</t>
  </si>
  <si>
    <t>РАЗДЕЛ 6:УСТАНОВКА ОГРАЖДЕНИЯ</t>
  </si>
  <si>
    <t>59.9</t>
  </si>
  <si>
    <t>61</t>
  </si>
  <si>
    <t>62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</si>
  <si>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</si>
  <si>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</si>
  <si>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</si>
  <si>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</si>
  <si>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</si>
  <si>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</si>
  <si>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</si>
  <si>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</si>
  <si>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</si>
  <si>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</si>
  <si>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</si>
  <si>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</si>
  <si>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</si>
  <si>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</si>
  <si>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</si>
  <si>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</si>
  <si>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</si>
  <si>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</si>
  <si>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</si>
  <si>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</si>
  <si>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</si>
  <si>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</si>
  <si>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</si>
  <si>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</si>
  <si>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</si>
  <si>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</si>
  <si>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67</t>
  </si>
  <si>
    <t>68</t>
  </si>
  <si>
    <t>68.1</t>
  </si>
  <si>
    <t>68.2</t>
  </si>
  <si>
    <t>68.3</t>
  </si>
  <si>
    <t>68.4</t>
  </si>
  <si>
    <t>68.5</t>
  </si>
  <si>
    <t>68.6</t>
  </si>
  <si>
    <t>68.7</t>
  </si>
  <si>
    <t xml:space="preserve"> 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</si>
  <si>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</si>
  <si>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</si>
  <si>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</si>
  <si>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Стоимость изготовления  металлоконструкции для (СМР)</t>
  </si>
  <si>
    <t>НДС 12%</t>
  </si>
  <si>
    <t>E1-1-14-1</t>
  </si>
  <si>
    <t>РАЗРАБОТКА ГРУНТА С ПОГРУЗКОЙ НА АВТОМОБИЛИ-САМОСВАЛЫ ЭКСКАВАТОРАМИ С КОВШОМ ВМЕСТИМОСТЬЮ 0,4 [0,35-0,45] М3, ГРУППА ГРУНТОВ 1</t>
  </si>
  <si>
    <t>E1-1-4-1</t>
  </si>
  <si>
    <t>РАЗРАБОТКА ГРУНТА В ОТВАЛ ЭКСКАВАТОРАМИ "ДРАГЛАЙН" ИЛИ "ОБРАТНАЯ ЛОПАТА" С КОВШОМ ВМЕСТИМОСТЬЮ 0,4 [0,3-0,45] М3, ГРУППА ГРУНТОВ 1</t>
  </si>
  <si>
    <t>ЗАСЫПКА ВРУЧНУЮ НАСЫПЕЙ, ГРУППА ГРУНТОВ 1</t>
  </si>
  <si>
    <t>УПЛОТНЕНИЕ ГРУНТА БАНКЕТКИ ПНЕВМАТИЧЕСКИМИ ТРАМБОВКАМИ, ГРУППА ГРУНТОВ 1, 2</t>
  </si>
  <si>
    <t>12.9</t>
  </si>
  <si>
    <t>12.10</t>
  </si>
  <si>
    <t>E12-2-1-2 ШHК.ДОП.3</t>
  </si>
  <si>
    <t>УСТРОЙСТВО ГИДРОИЗОЛЯЦИЙ ГОРИЗОНТАЛЬНЫХ ПОВЕРХНОСТЕЙ. ОКЛЕЕЧНАЯ В ОДИН СЛОЙ</t>
  </si>
  <si>
    <t>044070</t>
  </si>
  <si>
    <t>МАТЕРИАЛЫ ГИДРОИЗОЛЯЦИОННЫЕ РУЛОННЫЕ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</si>
  <si>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</si>
  <si>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</si>
  <si>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</si>
  <si>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</si>
  <si>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</si>
  <si>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</si>
  <si>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</si>
  <si>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</si>
  <si>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</si>
  <si>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</si>
  <si>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</si>
  <si>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</si>
  <si>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</si>
  <si>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16.9</t>
  </si>
  <si>
    <t>16.10</t>
  </si>
  <si>
    <t>E6-1-15-9</t>
  </si>
  <si>
    <t>УСТАНОВКА ЗАКЛАДНЫХ ДЕТАЛЕЙ ВЕСОМ БОЛЕЕ 20 КГ</t>
  </si>
  <si>
    <t>МЕТИЗЫ ДЕТАЛЕЙ ЗАКЛАДНЫХ</t>
  </si>
  <si>
    <t>ЗАКЛ.ДЕТАЛИ</t>
  </si>
  <si>
    <t>ДЕТАЛИ ЗАКЛАДНЫЕ</t>
  </si>
  <si>
    <t>E12-2-2-5 ШHК.ДОП.3</t>
  </si>
  <si>
    <t>УСТРОЙСТВО ГИДРОИЗОЛЯЦИЙ ВЕРТИКАЛЬНЫХ ПОВЕРХНОСТЕЙ ОКЛЕЕЧНАЯ В ОДИН СЛОЙ</t>
  </si>
  <si>
    <t>21.7</t>
  </si>
  <si>
    <t>21.8</t>
  </si>
  <si>
    <t>E11-1-15-3</t>
  </si>
  <si>
    <t>УСТРОЙСТВО ПОДЛИВКИ ЦЕМЕНТНОЙ ТОЛЩИНОЙ 50 ММ НА ПЕРВЫЙ СЛОЙ 20 ММ</t>
  </si>
  <si>
    <t>22.8</t>
  </si>
  <si>
    <t>045034</t>
  </si>
  <si>
    <t>РАСТВОР ГОТОВЫЙ КЛАДОЧНЫЙ ТЯЖЕЛЫЙ ЦЕМЕНТНЫЙ МАРКА ПО ПРОЕКТУ</t>
  </si>
  <si>
    <t>E11-1-15-4 К=6</t>
  </si>
  <si>
    <t>УСТРОЙСТВО ПОДЛИВКИ ЦЕМЕНТНОЙ НА КАЖДЫЕ 5 ММ ИЗМЕНЕНИЯ ТОЛЩИНЫ ДО 50 ММ ЗА 6 PАЗ</t>
  </si>
  <si>
    <t xml:space="preserve">ОСНОВАНИЕ:ПРОЕКТ: КОНСТРУКЦИИ ЖЕЛЕЗОБЕТОННЫЕ-КЖ </t>
  </si>
  <si>
    <t>ПРОЧИЕ ЗАТРАТЫ ПОДРЯЧИКА</t>
  </si>
  <si>
    <t>КОНСТРУКЦИИ МЕТАЛЛЛИЧЕСКИЕ</t>
  </si>
  <si>
    <t>РАЗДЕЛ 1:МОНТАЖ ОПОРЫ /ST-0169-22-BSS-Б-30/1-КМ/ ВЫСОТОЙ 30 М.</t>
  </si>
  <si>
    <t>СЕКЦИИ БАШНИ О1</t>
  </si>
  <si>
    <t>МЕТИЗЫ БАШНИ</t>
  </si>
  <si>
    <t>М/К МОЛНИЕПРИЕМНИКА МП-1</t>
  </si>
  <si>
    <t>МОНТАЖ ЛЕСТНИЦ-СТРЕМЯНОК Л-1</t>
  </si>
  <si>
    <t>ЛЕСТНИЦА Л-1</t>
  </si>
  <si>
    <t>КЛС_1</t>
  </si>
  <si>
    <t>КРЕПЛЕНИЕ ЛЕСТНИЦЫ Л-1</t>
  </si>
  <si>
    <t>МЕТИЗЫКЛС</t>
  </si>
  <si>
    <t>МЕТИЗЫ КРЕПЛЕНИЯ ЛЕСТНИЦЫ</t>
  </si>
  <si>
    <t>Ц8-2-152-3</t>
  </si>
  <si>
    <t>МОНТАЖ КАБЕЛЬНОЙ ТРАССЫ КТ-1</t>
  </si>
  <si>
    <t>034501</t>
  </si>
  <si>
    <t>ПОРТЛАНДЦЕМЕНТ ОБЩЕСТРОИТЕЛЬНОГО НАЗНАЧЕНИЯ БЕЗДОБАВОЧНЫЙ МАРКИ 400</t>
  </si>
  <si>
    <t>КТ_1</t>
  </si>
  <si>
    <t>КОНСТРУКЦИИ КТ-1</t>
  </si>
  <si>
    <t>КОЛОДКА ЗАЗЕМЛЕНИЯ КЗ-1 /6 ШТ/</t>
  </si>
  <si>
    <t>20.8</t>
  </si>
  <si>
    <t>20.9</t>
  </si>
  <si>
    <t>КАБЕЛЬРОСТ КР-1 /1,8 ПМ/</t>
  </si>
  <si>
    <t>ОП1</t>
  </si>
  <si>
    <t>ОПОРНАЯ СТОЙКА ОП-1 /1 ШТ/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</si>
  <si>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</si>
  <si>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</si>
  <si>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</si>
  <si>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</si>
  <si>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</si>
  <si>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</si>
  <si>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</si>
  <si>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</si>
  <si>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</si>
  <si>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32.2</t>
  </si>
  <si>
    <t>32.3</t>
  </si>
  <si>
    <t>32.4</t>
  </si>
  <si>
    <t>32.5</t>
  </si>
  <si>
    <t>32.6</t>
  </si>
  <si>
    <t>32.7</t>
  </si>
  <si>
    <t>32.8</t>
  </si>
  <si>
    <t>34.1</t>
  </si>
  <si>
    <t>34.2</t>
  </si>
  <si>
    <t>34.3</t>
  </si>
  <si>
    <t>34.4</t>
  </si>
  <si>
    <t>36.1</t>
  </si>
  <si>
    <t>37.9</t>
  </si>
  <si>
    <t>37.10</t>
  </si>
  <si>
    <t>37.11</t>
  </si>
  <si>
    <t>37.12</t>
  </si>
  <si>
    <t>37.13</t>
  </si>
  <si>
    <t>37.14</t>
  </si>
  <si>
    <t>37.15</t>
  </si>
  <si>
    <t>МОНТАЖ КОНСТРУКЦИЙ КРОНШТЕЙНА РАЗГРУЗОЧНОЙ РАМЫ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</si>
  <si>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</si>
  <si>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</si>
  <si>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</si>
  <si>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</si>
  <si>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</si>
  <si>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</si>
  <si>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</si>
  <si>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</si>
  <si>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</si>
  <si>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РАЗДЕЛ 4:УСТРОЙСТВО ЗАЗЕМЛЕНИЯ /С ОЧАГОМ 12 ЭЛЕКТРОДОВ/</t>
  </si>
  <si>
    <t>46.2</t>
  </si>
  <si>
    <t>46.3</t>
  </si>
  <si>
    <t>46.4</t>
  </si>
  <si>
    <t>46.5</t>
  </si>
  <si>
    <t>49.2</t>
  </si>
  <si>
    <t>49.3</t>
  </si>
  <si>
    <t>49.4</t>
  </si>
  <si>
    <t>49.5</t>
  </si>
  <si>
    <t>49.6</t>
  </si>
  <si>
    <t>51.9</t>
  </si>
  <si>
    <t>51.10</t>
  </si>
  <si>
    <t>52.8</t>
  </si>
  <si>
    <t>52.9</t>
  </si>
  <si>
    <t>М/К ОГРАЖДЕНИЯ-РЕСУРС ПО ПРОЕКТУ /25 М / 0,41109 Т/</t>
  </si>
  <si>
    <t>55.7</t>
  </si>
  <si>
    <t>55.8</t>
  </si>
  <si>
    <t>57.4</t>
  </si>
  <si>
    <t>57.5</t>
  </si>
  <si>
    <t>57.6</t>
  </si>
  <si>
    <t>E10-1-48-1 ШHК.ДОП.6</t>
  </si>
  <si>
    <t>УСТАНОВКА ДВЕРНЫХ ЗАМКОВ</t>
  </si>
  <si>
    <t>100ШТ</t>
  </si>
  <si>
    <t>61.1</t>
  </si>
  <si>
    <t>61.2</t>
  </si>
  <si>
    <t>61.3</t>
  </si>
  <si>
    <t>61.4</t>
  </si>
  <si>
    <t>002209</t>
  </si>
  <si>
    <t>ШУРУПОВЕРТЫ СТРОИТЕЛЬНО-МОНТАЖНЫЕ</t>
  </si>
  <si>
    <t>61.5</t>
  </si>
  <si>
    <t>61.6</t>
  </si>
  <si>
    <t>031281</t>
  </si>
  <si>
    <t>ЗАМКИ ДВЕРНЫЕ ВРЕЗНЫЕ С РУЧКАМИ</t>
  </si>
  <si>
    <t>62.1</t>
  </si>
  <si>
    <t>63.9</t>
  </si>
  <si>
    <t>045012</t>
  </si>
  <si>
    <t>БЕТОН ТЯЖЕЛЫЙ, КЛАСС В 10 (М100)</t>
  </si>
  <si>
    <t>E6-1-80-9</t>
  </si>
  <si>
    <t>ПРИГОТОВЛЕНИЕ ТЯЖЕЛОГО БЕТОНА НА ЩЕБНЕ КЛАССА В 10</t>
  </si>
  <si>
    <t>65.7</t>
  </si>
  <si>
    <t>65.8</t>
  </si>
  <si>
    <t>ОСНОВАНИЕ:ПРОЕКТКОНСТРУКЦИИ МЕТАЛЛИЧЕСКИЕ</t>
  </si>
  <si>
    <t>ИТОГО ПО РАЗДЕЛАМ КЖ И КМ:</t>
  </si>
  <si>
    <t>6*</t>
  </si>
  <si>
    <t>E1-2-68-2</t>
  </si>
  <si>
    <t>ВОДООТЛИВ ИЗ КОТЛОВАНОВ</t>
  </si>
  <si>
    <t>001273</t>
  </si>
  <si>
    <t>НАСОСЫ ДЛЯ ВОДОПОНИЖЕНИЯ И ВОДООТЛИВА 4 КВТ</t>
  </si>
  <si>
    <t>3.5</t>
  </si>
  <si>
    <t>E1-2-60-1</t>
  </si>
  <si>
    <t>ПОГРУЗКА ВРУЧНУЮ НЕУПЛОТНЕННОГО ГРУНТА ИЗ ШТАБЕЛЕЙ И ОТВАЛОВ В ТРАНСПОРТНЫЕ СРЕДСТВА, ГРУППА ГРУНТОВ: 1</t>
  </si>
  <si>
    <t>ГРАВИЙНО-ПЕСЧАНАЯ СМЕСЬ</t>
  </si>
  <si>
    <t>E11-1-2-3</t>
  </si>
  <si>
    <t>УСТРОЙСТВО ПОДСТИЛАЮЩИХ СЛОЕВ ГРАВИЙНО-ПЕСЧАНЫХ</t>
  </si>
  <si>
    <t>045056</t>
  </si>
  <si>
    <t>ГРАВИЙ ДЛЯ СТРОИТЕЛЬНЫХ РАБОТ ФРАКЦИИ 20-40 ММ</t>
  </si>
  <si>
    <t>E6-1-5-6</t>
  </si>
  <si>
    <t>УСТРОЙСТВО ЖЕЛЕЗОБЕТОННЫХ ФУНДАМЕНТОВ ОБЩЕГО НАЗНАЧЕНИЯ ОБЪЕМОМ БОЛЕЕ 25 М3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</si>
  <si>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</si>
  <si>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</si>
  <si>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</si>
  <si>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</si>
  <si>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</si>
  <si>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</si>
  <si>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</si>
  <si>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</si>
  <si>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</si>
  <si>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</si>
  <si>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</si>
  <si>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23.7</t>
  </si>
  <si>
    <t>23.8</t>
  </si>
  <si>
    <t>РАЗДЕЛ 1:ОРГАНИЗАЦИЯ ФУНДАМЕНТОВ МАЧТЫ ST-0166-22-BSS-М-30-КМ ВЫСОТОЙ 30М НА ЗЕМЛЕ</t>
  </si>
  <si>
    <t>УПЛОТНЕНИЕ ГРУНТА ПНЕВМАТИЧЕСКИМИ ТРАМБОВКАМИ ГРУНТА ОБРАТНОЙ ЗАСЫПКИ, ГРУППА ГРУНТОВ 1, 2</t>
  </si>
  <si>
    <t>УСТРОЙСТВО БЕТОННОЙ ПОДГОТОВКИ ИЗ БЕТОНА</t>
  </si>
  <si>
    <t>6.6</t>
  </si>
  <si>
    <t>6.7</t>
  </si>
  <si>
    <t>6.8</t>
  </si>
  <si>
    <t>МЕТАЛЛОКОНСТРУКЦИИ ФМ-1 /ST-0167-22-BSS-М-36 /ФМ1// /1 ШТ/</t>
  </si>
  <si>
    <t>МЕТАЛЛОКОНСТРУКЦИИ ФМ-2 /ST-0167-22-BSS-М-36 /ФМ2// /3 ШТ/</t>
  </si>
  <si>
    <t>МЕТИЗЫФМ</t>
  </si>
  <si>
    <t>МЕТИЗЫ ФМ-1 И ФМ-2</t>
  </si>
  <si>
    <t>11.9</t>
  </si>
  <si>
    <t>11.10</t>
  </si>
  <si>
    <t>11.11</t>
  </si>
  <si>
    <t>11.12</t>
  </si>
  <si>
    <t>11.13</t>
  </si>
  <si>
    <t>11.14</t>
  </si>
  <si>
    <t>УСТРОЙСТВО БЕТОННЫХ ФУНДАМЕНТОВ ОБЩЕГО НАЗНАЧЕНИЯ ОБЪЕМОМ ДО 5 М3/ФМ2, 3 ШТ</t>
  </si>
  <si>
    <t>12.11</t>
  </si>
  <si>
    <t>12.12</t>
  </si>
  <si>
    <t>12.13</t>
  </si>
  <si>
    <t>12.14</t>
  </si>
  <si>
    <t>УСТРОЙСТВО БЕТОННЫХ ОТМОСТОК БЕТОН КЛ В-10</t>
  </si>
  <si>
    <t>19.8</t>
  </si>
  <si>
    <t>022075</t>
  </si>
  <si>
    <t>БЕТОН ТЯЖЕЛЫЙ, КРУПНОСТЬ ЗАПОЛНИТЕЛЯ 10 ММ, КЛАСС В 20 (М250)</t>
  </si>
  <si>
    <t>РАЗДЕЛ 2:УСТАНОВКА МАЧТЫ ST-0166-22-BSS-М-30-КМ ВЫСОТОЙ 30М НА ЗЕМЛЕ</t>
  </si>
  <si>
    <t>E34-1-15-3</t>
  </si>
  <si>
    <t>УСТАНОВКА РАДИОМАЧТ СТАЛЬНЫХ РЕШЕТЧАТЫХ НА ОТТЯЖКАХ ДЛЯ ЗОНОВЫХ ЛИНИЙ СВЯЗИ ВЫСОТОЙ:ДО 45 М</t>
  </si>
  <si>
    <t>СМ</t>
  </si>
  <si>
    <t>КОНСТРУКЦИИ МЕТАЛЛИЧЕСКИЕ СТВОЛА МАЧТЫ\ 1 К-Т\</t>
  </si>
  <si>
    <t>КАНАТ СТАЛЬНОЙ 9,6ММ</t>
  </si>
  <si>
    <t>ОТТЯЖКА2</t>
  </si>
  <si>
    <t>КАНАТ СТАЛЬНОЙ 11 ММ</t>
  </si>
  <si>
    <t>УСТРОЙСТВО МОЛНИЕПРИЕМНИКА И СВЕТООГРАЖДЕНИЯ К ОПОРАМ ВЫСОТОЙ, М БОЛЕЕ 8,5</t>
  </si>
  <si>
    <t>34.5</t>
  </si>
  <si>
    <t>34.6</t>
  </si>
  <si>
    <t>34.7</t>
  </si>
  <si>
    <t>34.8</t>
  </si>
  <si>
    <t>КОЛОДКА ЗАЗЕМЛЕНИЯ КЗ-1 6 ШТ</t>
  </si>
  <si>
    <t>E13-3-4-26</t>
  </si>
  <si>
    <t>ОКРАСКА МЕТАЛЛИЧЕСКИХ ОГРУНТОВАННЫХ ПОВЕРХНОСТЕЙ ЭМАЛЬЮ ПФ-115</t>
  </si>
  <si>
    <t>40.2</t>
  </si>
  <si>
    <t>40.3</t>
  </si>
  <si>
    <t>40.4</t>
  </si>
  <si>
    <t>40.5</t>
  </si>
  <si>
    <t>40.6</t>
  </si>
  <si>
    <t>40.7</t>
  </si>
  <si>
    <t>40.8</t>
  </si>
  <si>
    <t>41.2</t>
  </si>
  <si>
    <t>41.3</t>
  </si>
  <si>
    <t>41.4</t>
  </si>
  <si>
    <t>41.5</t>
  </si>
  <si>
    <t>41.6</t>
  </si>
  <si>
    <t>41.7</t>
  </si>
  <si>
    <t>41.8</t>
  </si>
  <si>
    <t>РАЗДЕЛ 4:УСТАНОВКА РАМЫ ПОД ОБОРУДОВАНИЕ/ST-0505-19-BSS-РР-КМ/</t>
  </si>
  <si>
    <t>51.11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</si>
  <si>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</si>
  <si>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</si>
  <si>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</si>
  <si>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</si>
  <si>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</si>
  <si>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</si>
  <si>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</si>
  <si>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</si>
  <si>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</si>
  <si>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62.2</t>
  </si>
  <si>
    <t>62.3</t>
  </si>
  <si>
    <t>62.4</t>
  </si>
  <si>
    <t>РАЗДЕЛ 5:УСТРОЙСТВО ЗАЗЕМЛЕНИЯ /С ОЧАГОМ 12 ЭЛЕКТРОДОВ/</t>
  </si>
  <si>
    <t>68.8</t>
  </si>
  <si>
    <t>69</t>
  </si>
  <si>
    <t>69.1</t>
  </si>
  <si>
    <t>69.2</t>
  </si>
  <si>
    <t>69.3</t>
  </si>
  <si>
    <t>69.4</t>
  </si>
  <si>
    <t>69.5</t>
  </si>
  <si>
    <t>69.6</t>
  </si>
  <si>
    <t>70</t>
  </si>
  <si>
    <t>70.1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</si>
  <si>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</si>
  <si>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</si>
  <si>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</si>
  <si>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</si>
  <si>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</si>
  <si>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</si>
  <si>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</si>
  <si>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</si>
  <si>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</si>
  <si>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</si>
  <si>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</si>
  <si>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</si>
  <si>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</si>
  <si>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</si>
  <si>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</si>
  <si>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</si>
  <si>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</si>
  <si>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</si>
  <si>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</si>
  <si>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</si>
  <si>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</si>
  <si>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</t>
  </si>
  <si>
    <t>74</t>
  </si>
  <si>
    <t>М/К ОГРАЖДЕНИЯ-РЕСУРС ПО ПРОЕКТУ /18 М / 0,28939 Т/</t>
  </si>
  <si>
    <t>75</t>
  </si>
  <si>
    <t>75.1</t>
  </si>
  <si>
    <t>75.2</t>
  </si>
  <si>
    <t>75.3</t>
  </si>
  <si>
    <t>75.4</t>
  </si>
  <si>
    <t>75.5</t>
  </si>
  <si>
    <t>75.6</t>
  </si>
  <si>
    <t>75.7</t>
  </si>
  <si>
    <t>75.8</t>
  </si>
  <si>
    <t>76</t>
  </si>
  <si>
    <t>76.1</t>
  </si>
  <si>
    <t>76.2</t>
  </si>
  <si>
    <t>76.3</t>
  </si>
  <si>
    <t>76.4</t>
  </si>
  <si>
    <t>76.5</t>
  </si>
  <si>
    <t>76.6</t>
  </si>
  <si>
    <t>76.7</t>
  </si>
  <si>
    <t>77</t>
  </si>
  <si>
    <t>77.1</t>
  </si>
  <si>
    <t>77.2</t>
  </si>
  <si>
    <t>77.3</t>
  </si>
  <si>
    <t>77.4</t>
  </si>
  <si>
    <t>77.5</t>
  </si>
  <si>
    <t>77.6</t>
  </si>
  <si>
    <t>78</t>
  </si>
  <si>
    <t>78.1</t>
  </si>
  <si>
    <t>78.2</t>
  </si>
  <si>
    <t>78.3</t>
  </si>
  <si>
    <t>78.4</t>
  </si>
  <si>
    <t>78.5</t>
  </si>
  <si>
    <t>78.6</t>
  </si>
  <si>
    <t>78.7</t>
  </si>
  <si>
    <t>79</t>
  </si>
  <si>
    <t>79.1</t>
  </si>
  <si>
    <t>79.2</t>
  </si>
  <si>
    <t>79.3</t>
  </si>
  <si>
    <t>79.4</t>
  </si>
  <si>
    <t>79.5</t>
  </si>
  <si>
    <t>79.6</t>
  </si>
  <si>
    <t>80</t>
  </si>
  <si>
    <t>80.1</t>
  </si>
  <si>
    <t>80.2</t>
  </si>
  <si>
    <t>80.3</t>
  </si>
  <si>
    <t>80.4</t>
  </si>
  <si>
    <t>80.5</t>
  </si>
  <si>
    <t>80.6</t>
  </si>
  <si>
    <t>80.7</t>
  </si>
  <si>
    <t>81</t>
  </si>
  <si>
    <t>81.1</t>
  </si>
  <si>
    <t>81.2</t>
  </si>
  <si>
    <t>81.3</t>
  </si>
  <si>
    <t>81.4</t>
  </si>
  <si>
    <t>81.5</t>
  </si>
  <si>
    <t>81.6</t>
  </si>
  <si>
    <t>РАЗДЕЛ 7:УСТРОЙСТВО ПЛОЩАДКИ ОБЪЕКТА</t>
  </si>
  <si>
    <t>82</t>
  </si>
  <si>
    <t>82.1</t>
  </si>
  <si>
    <t>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</si>
  <si>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</si>
  <si>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</si>
  <si>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</si>
  <si>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</si>
  <si>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</si>
  <si>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</si>
  <si>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</si>
  <si>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</si>
  <si>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</si>
  <si>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84</t>
  </si>
  <si>
    <t>84.1</t>
  </si>
  <si>
    <t>84.2</t>
  </si>
  <si>
    <t>84.3</t>
  </si>
  <si>
    <t>85</t>
  </si>
  <si>
    <t>85.1</t>
  </si>
  <si>
    <t>85.2</t>
  </si>
  <si>
    <t>85.3</t>
  </si>
  <si>
    <t>85.4</t>
  </si>
  <si>
    <t>85.5</t>
  </si>
  <si>
    <t>85.6</t>
  </si>
  <si>
    <t>85.7</t>
  </si>
  <si>
    <t>85.8</t>
  </si>
  <si>
    <t>8*</t>
  </si>
  <si>
    <t>9*</t>
  </si>
  <si>
    <t xml:space="preserve">Итоговая стоимость СМР Башни 24 </t>
  </si>
  <si>
    <t xml:space="preserve">Итоговая стоимость СМР Башни 30 </t>
  </si>
  <si>
    <t>Итоговая стоимость СМР за Мачту</t>
  </si>
  <si>
    <t xml:space="preserve">ИТОГО по разделам СМР Башни 24 +СМР Башни 30 +СМР Мачта </t>
  </si>
  <si>
    <t>ИТОГО</t>
  </si>
  <si>
    <t>Регионы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</si>
  <si>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</si>
  <si>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</si>
  <si>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</si>
  <si>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</si>
  <si>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</si>
  <si>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</si>
  <si>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</si>
  <si>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</si>
  <si>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</si>
  <si>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</si>
  <si>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</si>
  <si>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</si>
  <si>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</si>
  <si>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</si>
  <si>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</si>
  <si>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Прочие</t>
  </si>
  <si>
    <t>Данные подрядчика</t>
  </si>
  <si>
    <t>Целевое значение</t>
  </si>
  <si>
    <t>Регион регистрации</t>
  </si>
  <si>
    <t>**Cтоимость ЧЕЛ/ЧАС ,но не выше по месту регистрации Участника</t>
  </si>
  <si>
    <t>Итоговая расчетная стоимость ценообразования:</t>
  </si>
  <si>
    <r>
      <rPr>
        <sz val="11"/>
        <rFont val="Times New Roman"/>
        <family val="1"/>
        <charset val="204"/>
      </rPr>
      <t>Все   предложенные стоимости по</t>
    </r>
    <r>
      <rPr>
        <b/>
        <sz val="11"/>
        <rFont val="Times New Roman"/>
        <family val="1"/>
        <charset val="204"/>
      </rPr>
      <t xml:space="preserve"> Таблицам №1,№2,№3</t>
    </r>
    <r>
      <rPr>
        <sz val="11"/>
        <rFont val="Times New Roman"/>
        <family val="1"/>
        <charset val="204"/>
      </rPr>
      <t xml:space="preserve"> со всеми прочими рисками,   должны быть учтены Участником и заложены,отображены в предлагаемом файле "</t>
    </r>
    <r>
      <rPr>
        <b/>
        <sz val="11"/>
        <rFont val="Times New Roman"/>
        <family val="1"/>
        <charset val="204"/>
      </rPr>
      <t>Итоговая расчетная стоимость ценообразования</t>
    </r>
    <r>
      <rPr>
        <sz val="11"/>
        <rFont val="Times New Roman"/>
        <family val="1"/>
        <charset val="204"/>
      </rPr>
      <t>".
ИНСТРУКЦИЯ ДЛЯ УЧАСТНИКА: Перед заполнением всех данных по таблицам №1,№2,№3, Участник кликнув должен выбрать в таблице  "</t>
    </r>
    <r>
      <rPr>
        <b/>
        <sz val="11"/>
        <color theme="1"/>
        <rFont val="Times New Roman"/>
        <family val="1"/>
        <charset val="204"/>
      </rPr>
      <t>Регион регистрации"</t>
    </r>
    <r>
      <rPr>
        <sz val="11"/>
        <rFont val="Times New Roman"/>
        <family val="1"/>
        <charset val="204"/>
      </rPr>
      <t>, свой регион регистрации в налоговых органах .
При правильном заполнение Таблиц №1-(</t>
    </r>
    <r>
      <rPr>
        <b/>
        <sz val="11"/>
        <rFont val="Times New Roman"/>
        <family val="1"/>
        <charset val="204"/>
      </rPr>
      <t>Изготовление металоконструкции за тоннаж</t>
    </r>
    <r>
      <rPr>
        <sz val="11"/>
        <rFont val="Times New Roman"/>
        <family val="1"/>
        <charset val="204"/>
      </rPr>
      <t>);Таблиц №2-(</t>
    </r>
    <r>
      <rPr>
        <b/>
        <sz val="11"/>
        <rFont val="Times New Roman"/>
        <family val="1"/>
        <charset val="204"/>
      </rPr>
      <t>Демонтажные работы</t>
    </r>
    <r>
      <rPr>
        <sz val="11"/>
        <rFont val="Times New Roman"/>
        <family val="1"/>
        <charset val="204"/>
      </rPr>
      <t xml:space="preserve">) и Таблицы №-3 ( </t>
    </r>
    <r>
      <rPr>
        <b/>
        <sz val="11"/>
        <rFont val="Times New Roman"/>
        <family val="1"/>
        <charset val="204"/>
      </rPr>
      <t>показатели по величине прочих затрат подрядчика,Cтоимость ЧЕЛ/ЧАС</t>
    </r>
    <r>
      <rPr>
        <sz val="11"/>
        <rFont val="Times New Roman"/>
        <family val="1"/>
        <charset val="204"/>
      </rPr>
      <t>) - указанные коэфиценты и цифры будут автоматически отражаться в локально ресурсной сметном расчете- "</t>
    </r>
    <r>
      <rPr>
        <b/>
        <sz val="11"/>
        <rFont val="Times New Roman"/>
        <family val="1"/>
        <charset val="204"/>
      </rPr>
      <t>F-5 БАШНЯ-24; F-5 БАШНЯ-30 и "F-5 МАЧТА</t>
    </r>
    <r>
      <rPr>
        <sz val="11"/>
        <rFont val="Times New Roman"/>
        <family val="1"/>
        <charset val="204"/>
      </rPr>
      <t xml:space="preserve">., и в следствие преобразуется итоговая сумма по локально ресурсной смете.
 а в </t>
    </r>
    <r>
      <rPr>
        <b/>
        <sz val="11"/>
        <rFont val="Times New Roman"/>
        <family val="1"/>
        <charset val="204"/>
      </rPr>
      <t>Таблице №4</t>
    </r>
    <r>
      <rPr>
        <sz val="11"/>
        <rFont val="Times New Roman"/>
        <family val="1"/>
        <charset val="204"/>
      </rPr>
      <t xml:space="preserve"> отобразятся итоговые стоимости по </t>
    </r>
    <r>
      <rPr>
        <b/>
        <sz val="11"/>
        <rFont val="Times New Roman"/>
        <family val="1"/>
        <charset val="204"/>
      </rPr>
      <t>F-5 БАШНЯ-24; F-5 БАШНЯ-30 и "F-5 МАЧТА и по таблице№2</t>
    </r>
    <r>
      <rPr>
        <sz val="11"/>
        <rFont val="Times New Roman"/>
        <family val="1"/>
        <charset val="204"/>
      </rPr>
      <t xml:space="preserve"> .</t>
    </r>
    <r>
      <rPr>
        <sz val="1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ОБЯЗАТЕЛЬНЫЕ УСЛОВИЯ:
1. Участник конкурса должен предоставить и загрузить файл "Итоговая расчетная стоимость ценообразования" со всеми остальными требуемыми документами по данному Конкурсу. 
2. Участник конкурса должен (вбить цифрами ,загрузить) </t>
    </r>
    <r>
      <rPr>
        <sz val="14"/>
        <color rgb="FFFF0000"/>
        <rFont val="Times New Roman"/>
        <family val="1"/>
        <charset val="204"/>
      </rPr>
      <t xml:space="preserve">ИМЕННО </t>
    </r>
    <r>
      <rPr>
        <sz val="14"/>
        <rFont val="Times New Roman"/>
        <family val="1"/>
        <charset val="204"/>
      </rPr>
      <t>итоговую стоимость по Таблице№4, в Портале- E. TENDER UZEX.UZ, в окошке ценового предложения.</t>
    </r>
    <r>
      <rPr>
        <sz val="1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
</t>
    </r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</si>
  <si>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стоимость по Таблице №4</t>
    </r>
  </si>
  <si>
    <t>РАЗДЕЛ 1:МОНТАЖ ОПОРЫ ST-0162-22-BSS-Б-24/1-КМ ВЫСОТОЙ 24 М.</t>
  </si>
  <si>
    <t>указать</t>
  </si>
  <si>
    <r>
      <t>В таблице №3 в "</t>
    </r>
    <r>
      <rPr>
        <b/>
        <sz val="10"/>
        <color rgb="FFFF0000"/>
        <rFont val="Times New Roman"/>
        <family val="1"/>
        <charset val="204"/>
      </rPr>
      <t>Данные подрядчика"</t>
    </r>
    <r>
      <rPr>
        <sz val="10"/>
        <color rgb="FFFF0000"/>
        <rFont val="Times New Roman"/>
        <family val="1"/>
        <charset val="204"/>
      </rPr>
      <t xml:space="preserve"> нужно вбить цифрами, участник перед выставлением предложений по велечине затрат подрядчика и стоимости человека час, обязательно должен кликнуть и выбрать в таблице  "Регион регистрации", свой регион регистрации в налоговых органах.</t>
    </r>
  </si>
  <si>
    <t>2025 год c 12%
1-квартал</t>
  </si>
  <si>
    <t>*Предложенная участником Величина прочих затрат Подрядчика-%, должна указываться не выше по месту регистрации Участника в налоговых органах и не выше целевого значения в таблице №3 (19,08%).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</si>
</sst>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53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FF0000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7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15" applyNumberFormat="0" applyAlignment="0" applyProtection="0"/>
    <xf numFmtId="0" fontId="16" fillId="27" borderId="16" applyNumberFormat="0" applyAlignment="0" applyProtection="0"/>
    <xf numFmtId="0" fontId="17" fillId="27" borderId="15" applyNumberFormat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2" fillId="28" borderId="21" applyNumberFormat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2" fillId="0" borderId="0"/>
    <xf numFmtId="0" fontId="25" fillId="30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31" borderId="22" applyNumberFormat="0" applyFont="0" applyAlignment="0" applyProtection="0"/>
    <xf numFmtId="9" fontId="13" fillId="0" borderId="0" applyFont="0" applyFill="0" applyBorder="0" applyAlignment="0" applyProtection="0"/>
    <xf numFmtId="0" fontId="27" fillId="0" borderId="23" applyNumberFormat="0" applyFill="0" applyAlignment="0" applyProtection="0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9" fillId="32" borderId="0" applyNumberFormat="0" applyBorder="0" applyAlignment="0" applyProtection="0"/>
    <xf numFmtId="0" fontId="46" fillId="0" borderId="0"/>
    <xf numFmtId="164" fontId="46" fillId="0" borderId="0" applyFont="0" applyFill="0" applyBorder="0" applyAlignment="0" applyProtection="0"/>
  </cellStyleXfs>
  <cellXfs count="151">
    <xf numFmtId="0" fontId="0" fillId="0" borderId="0" xfId="0" applyFont="1"/>
    <xf numFmtId="3" fontId="35" fillId="0" borderId="3" xfId="0" applyNumberFormat="1" applyFont="1" applyBorder="1" applyAlignment="1" applyProtection="1">
      <alignment vertical="center" wrapText="1"/>
      <protection locked="0"/>
    </xf>
    <xf numFmtId="0" fontId="2" fillId="0" borderId="0" xfId="36" applyFont="1" applyFill="1"/>
    <xf numFmtId="0" fontId="36" fillId="0" borderId="24" xfId="36" applyFont="1" applyFill="1" applyBorder="1" applyAlignment="1">
      <alignment horizontal="center" vertical="center" wrapText="1"/>
    </xf>
    <xf numFmtId="4" fontId="36" fillId="0" borderId="24" xfId="36" applyNumberFormat="1" applyFont="1" applyFill="1" applyBorder="1" applyAlignment="1">
      <alignment horizontal="center" vertical="center" wrapText="1"/>
    </xf>
    <xf numFmtId="0" fontId="1" fillId="0" borderId="0" xfId="36" applyFont="1" applyFill="1" applyAlignment="1">
      <alignment vertical="center"/>
    </xf>
    <xf numFmtId="4" fontId="30" fillId="0" borderId="24" xfId="36" applyNumberFormat="1" applyFont="1" applyFill="1" applyBorder="1" applyAlignment="1">
      <alignment horizontal="center" vertical="center" wrapText="1"/>
    </xf>
    <xf numFmtId="3" fontId="30" fillId="0" borderId="24" xfId="36" applyNumberFormat="1" applyFont="1" applyFill="1" applyBorder="1" applyAlignment="1">
      <alignment horizontal="right" vertical="center" wrapText="1"/>
    </xf>
    <xf numFmtId="4" fontId="32" fillId="0" borderId="24" xfId="36" applyNumberFormat="1" applyFont="1" applyFill="1" applyBorder="1" applyAlignment="1">
      <alignment horizontal="right" vertical="center" wrapText="1"/>
    </xf>
    <xf numFmtId="3" fontId="32" fillId="0" borderId="24" xfId="36" applyNumberFormat="1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center" vertical="center" wrapText="1"/>
    </xf>
    <xf numFmtId="0" fontId="2" fillId="0" borderId="0" xfId="36" applyFont="1" applyFill="1" applyAlignment="1">
      <alignment vertical="center"/>
    </xf>
    <xf numFmtId="4" fontId="36" fillId="0" borderId="24" xfId="36" applyNumberFormat="1" applyFont="1" applyFill="1" applyBorder="1" applyAlignment="1">
      <alignment horizontal="right" vertical="center" wrapText="1"/>
    </xf>
    <xf numFmtId="2" fontId="2" fillId="0" borderId="0" xfId="36" applyNumberFormat="1" applyFont="1" applyFill="1" applyAlignment="1">
      <alignment vertical="center"/>
    </xf>
    <xf numFmtId="49" fontId="30" fillId="0" borderId="25" xfId="36" applyNumberFormat="1" applyFont="1" applyFill="1" applyBorder="1" applyAlignment="1">
      <alignment horizontal="center" vertical="center" wrapText="1"/>
    </xf>
    <xf numFmtId="49" fontId="30" fillId="0" borderId="24" xfId="36" applyNumberFormat="1" applyFont="1" applyFill="1" applyBorder="1" applyAlignment="1">
      <alignment horizontal="center" vertical="center" wrapText="1"/>
    </xf>
    <xf numFmtId="0" fontId="30" fillId="0" borderId="24" xfId="36" applyFont="1" applyFill="1" applyBorder="1" applyAlignment="1">
      <alignment horizontal="left" vertical="center" wrapText="1"/>
    </xf>
    <xf numFmtId="49" fontId="32" fillId="0" borderId="25" xfId="36" applyNumberFormat="1" applyFont="1" applyFill="1" applyBorder="1" applyAlignment="1">
      <alignment horizontal="center" vertical="center" wrapText="1"/>
    </xf>
    <xf numFmtId="49" fontId="32" fillId="0" borderId="24" xfId="36" applyNumberFormat="1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left" vertical="center" wrapText="1"/>
    </xf>
    <xf numFmtId="0" fontId="32" fillId="0" borderId="24" xfId="36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right" vertical="center" wrapText="1"/>
    </xf>
    <xf numFmtId="9" fontId="30" fillId="0" borderId="24" xfId="40" applyFont="1" applyFill="1" applyBorder="1" applyAlignment="1">
      <alignment horizontal="center" vertical="center" wrapText="1"/>
    </xf>
    <xf numFmtId="10" fontId="30" fillId="0" borderId="24" xfId="36" applyNumberFormat="1" applyFont="1" applyFill="1" applyBorder="1" applyAlignment="1">
      <alignment horizontal="center" vertical="center" wrapText="1"/>
    </xf>
    <xf numFmtId="4" fontId="2" fillId="0" borderId="0" xfId="36" applyNumberFormat="1" applyFont="1" applyFill="1" applyAlignment="1">
      <alignment vertical="center"/>
    </xf>
    <xf numFmtId="4" fontId="44" fillId="0" borderId="24" xfId="36" applyNumberFormat="1" applyFont="1" applyFill="1" applyBorder="1" applyAlignment="1">
      <alignment horizontal="right" vertical="center" wrapText="1"/>
    </xf>
    <xf numFmtId="0" fontId="36" fillId="0" borderId="38" xfId="36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3" fillId="0" borderId="1" xfId="0" applyFont="1" applyFill="1" applyBorder="1"/>
    <xf numFmtId="4" fontId="3" fillId="0" borderId="1" xfId="0" applyNumberFormat="1" applyFont="1" applyBorder="1"/>
    <xf numFmtId="9" fontId="3" fillId="0" borderId="1" xfId="40" applyFont="1" applyBorder="1"/>
    <xf numFmtId="10" fontId="3" fillId="0" borderId="1" xfId="40" applyNumberFormat="1" applyFont="1" applyBorder="1"/>
    <xf numFmtId="3" fontId="41" fillId="0" borderId="1" xfId="0" applyNumberFormat="1" applyFont="1" applyBorder="1" applyAlignment="1" applyProtection="1">
      <alignment vertical="center" wrapText="1"/>
      <protection locked="0"/>
    </xf>
    <xf numFmtId="10" fontId="36" fillId="0" borderId="24" xfId="36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10" fontId="35" fillId="0" borderId="41" xfId="40" applyNumberFormat="1" applyFont="1" applyBorder="1" applyAlignment="1" applyProtection="1">
      <alignment horizontal="center" vertical="center" wrapText="1"/>
    </xf>
    <xf numFmtId="10" fontId="45" fillId="0" borderId="41" xfId="40" applyNumberFormat="1" applyFont="1" applyBorder="1" applyAlignment="1" applyProtection="1">
      <alignment horizontal="center" vertical="center" wrapText="1"/>
    </xf>
    <xf numFmtId="10" fontId="35" fillId="0" borderId="1" xfId="40" applyNumberFormat="1" applyFont="1" applyBorder="1" applyAlignment="1" applyProtection="1">
      <alignment horizontal="center" vertical="center" wrapText="1"/>
      <protection locked="0"/>
    </xf>
    <xf numFmtId="10" fontId="45" fillId="0" borderId="1" xfId="40" applyNumberFormat="1" applyFont="1" applyBorder="1" applyAlignment="1" applyProtection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0" fontId="31" fillId="0" borderId="31" xfId="36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vertical="center"/>
    </xf>
    <xf numFmtId="0" fontId="5" fillId="0" borderId="0" xfId="0" applyFont="1" applyProtection="1"/>
    <xf numFmtId="0" fontId="0" fillId="0" borderId="0" xfId="0" applyFont="1" applyProtection="1"/>
    <xf numFmtId="0" fontId="3" fillId="0" borderId="0" xfId="0" applyFont="1" applyAlignment="1" applyProtection="1">
      <alignment vertical="center"/>
    </xf>
    <xf numFmtId="0" fontId="3" fillId="0" borderId="6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 wrapText="1"/>
    </xf>
    <xf numFmtId="0" fontId="37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vertical="center" wrapText="1"/>
    </xf>
    <xf numFmtId="3" fontId="6" fillId="0" borderId="1" xfId="0" applyNumberFormat="1" applyFont="1" applyBorder="1" applyAlignment="1" applyProtection="1">
      <alignment vertical="center" wrapText="1"/>
    </xf>
    <xf numFmtId="3" fontId="6" fillId="0" borderId="0" xfId="0" applyNumberFormat="1" applyFont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justify" vertical="center" wrapText="1"/>
    </xf>
    <xf numFmtId="0" fontId="35" fillId="0" borderId="3" xfId="0" applyFont="1" applyBorder="1" applyAlignment="1" applyProtection="1">
      <alignment horizontal="center" vertical="center" wrapText="1"/>
    </xf>
    <xf numFmtId="3" fontId="3" fillId="0" borderId="3" xfId="0" applyNumberFormat="1" applyFont="1" applyBorder="1" applyAlignment="1" applyProtection="1">
      <alignment vertical="center" wrapText="1"/>
    </xf>
    <xf numFmtId="3" fontId="3" fillId="0" borderId="0" xfId="0" applyNumberFormat="1" applyFont="1" applyBorder="1" applyAlignment="1" applyProtection="1">
      <alignment vertical="center" wrapText="1"/>
    </xf>
    <xf numFmtId="3" fontId="3" fillId="0" borderId="8" xfId="0" applyNumberFormat="1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/>
    </xf>
    <xf numFmtId="3" fontId="5" fillId="0" borderId="10" xfId="0" applyNumberFormat="1" applyFont="1" applyBorder="1" applyProtection="1"/>
    <xf numFmtId="3" fontId="5" fillId="0" borderId="1" xfId="0" applyNumberFormat="1" applyFont="1" applyBorder="1" applyProtection="1"/>
    <xf numFmtId="3" fontId="5" fillId="0" borderId="0" xfId="0" applyNumberFormat="1" applyFont="1" applyBorder="1" applyProtection="1"/>
    <xf numFmtId="0" fontId="3" fillId="0" borderId="1" xfId="0" applyFont="1" applyBorder="1" applyAlignment="1" applyProtection="1">
      <alignment horizontal="justify" vertical="center"/>
    </xf>
    <xf numFmtId="0" fontId="5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Continuous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0" fontId="39" fillId="0" borderId="0" xfId="0" applyFont="1" applyAlignment="1" applyProtection="1">
      <alignment vertical="top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justify" vertical="center" wrapText="1"/>
    </xf>
    <xf numFmtId="10" fontId="35" fillId="0" borderId="1" xfId="40" applyNumberFormat="1" applyFont="1" applyBorder="1" applyAlignment="1" applyProtection="1">
      <alignment vertical="center" wrapText="1"/>
    </xf>
    <xf numFmtId="4" fontId="45" fillId="0" borderId="1" xfId="40" applyNumberFormat="1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vertical="center" wrapText="1"/>
    </xf>
    <xf numFmtId="10" fontId="35" fillId="0" borderId="40" xfId="40" applyNumberFormat="1" applyFont="1" applyBorder="1" applyAlignment="1" applyProtection="1">
      <alignment vertical="center" wrapText="1"/>
    </xf>
    <xf numFmtId="0" fontId="33" fillId="0" borderId="8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horizontal="center" vertical="center"/>
    </xf>
    <xf numFmtId="0" fontId="33" fillId="0" borderId="8" xfId="0" applyFont="1" applyBorder="1" applyAlignment="1" applyProtection="1">
      <alignment vertical="center"/>
    </xf>
    <xf numFmtId="0" fontId="34" fillId="0" borderId="1" xfId="0" applyFont="1" applyBorder="1" applyAlignment="1" applyProtection="1">
      <alignment horizontal="center" wrapText="1"/>
    </xf>
    <xf numFmtId="0" fontId="38" fillId="0" borderId="1" xfId="0" applyFont="1" applyBorder="1" applyAlignment="1" applyProtection="1">
      <alignment vertical="center" wrapText="1"/>
    </xf>
    <xf numFmtId="0" fontId="34" fillId="0" borderId="1" xfId="0" applyFont="1" applyBorder="1" applyAlignment="1" applyProtection="1">
      <alignment horizontal="center" vertical="center" wrapText="1"/>
    </xf>
    <xf numFmtId="0" fontId="39" fillId="0" borderId="1" xfId="0" applyFont="1" applyBorder="1" applyAlignment="1" applyProtection="1">
      <alignment horizontal="center" vertical="center" wrapText="1"/>
    </xf>
    <xf numFmtId="3" fontId="34" fillId="0" borderId="1" xfId="0" applyNumberFormat="1" applyFont="1" applyBorder="1" applyAlignment="1" applyProtection="1">
      <alignment horizontal="center" vertical="center" wrapText="1"/>
    </xf>
    <xf numFmtId="0" fontId="37" fillId="0" borderId="1" xfId="0" applyFont="1" applyBorder="1" applyAlignment="1" applyProtection="1">
      <alignment vertical="center" wrapText="1"/>
    </xf>
    <xf numFmtId="0" fontId="34" fillId="0" borderId="10" xfId="0" applyFont="1" applyBorder="1" applyAlignment="1" applyProtection="1">
      <alignment horizontal="center" wrapText="1"/>
    </xf>
    <xf numFmtId="3" fontId="34" fillId="0" borderId="1" xfId="0" applyNumberFormat="1" applyFont="1" applyBorder="1" applyAlignment="1" applyProtection="1">
      <alignment horizontal="center" vertical="center"/>
    </xf>
    <xf numFmtId="0" fontId="40" fillId="0" borderId="9" xfId="0" applyFont="1" applyBorder="1" applyAlignment="1" applyProtection="1">
      <alignment horizontal="center" wrapText="1"/>
    </xf>
    <xf numFmtId="0" fontId="7" fillId="0" borderId="9" xfId="0" applyFont="1" applyBorder="1" applyAlignment="1" applyProtection="1">
      <alignment vertical="center" wrapText="1"/>
    </xf>
    <xf numFmtId="0" fontId="38" fillId="0" borderId="9" xfId="0" applyFont="1" applyBorder="1" applyAlignment="1" applyProtection="1">
      <alignment horizontal="center" vertical="center" wrapText="1"/>
    </xf>
    <xf numFmtId="0" fontId="38" fillId="0" borderId="9" xfId="0" applyFont="1" applyBorder="1" applyAlignment="1" applyProtection="1">
      <alignment horizontal="justify" vertical="center" wrapText="1"/>
    </xf>
    <xf numFmtId="4" fontId="50" fillId="0" borderId="9" xfId="0" applyNumberFormat="1" applyFont="1" applyBorder="1" applyAlignment="1" applyProtection="1">
      <alignment horizontal="center" vertical="center" wrapText="1"/>
    </xf>
    <xf numFmtId="0" fontId="37" fillId="0" borderId="1" xfId="0" applyFont="1" applyBorder="1" applyAlignment="1" applyProtection="1">
      <alignment vertical="center"/>
      <protection locked="0"/>
    </xf>
    <xf numFmtId="4" fontId="35" fillId="0" borderId="1" xfId="40" applyNumberFormat="1" applyFont="1" applyBorder="1" applyAlignment="1" applyProtection="1">
      <alignment horizontal="center" vertical="center" wrapText="1"/>
      <protection locked="0"/>
    </xf>
    <xf numFmtId="10" fontId="0" fillId="0" borderId="0" xfId="0" applyNumberFormat="1" applyFont="1"/>
    <xf numFmtId="0" fontId="31" fillId="0" borderId="26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0" fontId="31" fillId="0" borderId="28" xfId="36" applyFont="1" applyFill="1" applyBorder="1" applyAlignment="1">
      <alignment horizontal="center" vertical="center" wrapText="1"/>
    </xf>
    <xf numFmtId="0" fontId="30" fillId="0" borderId="26" xfId="36" applyFont="1" applyFill="1" applyBorder="1" applyAlignment="1">
      <alignment horizontal="center" vertical="center" wrapText="1"/>
    </xf>
    <xf numFmtId="0" fontId="30" fillId="0" borderId="28" xfId="36" applyFont="1" applyFill="1" applyBorder="1" applyAlignment="1">
      <alignment horizontal="center" vertical="center" wrapText="1"/>
    </xf>
    <xf numFmtId="0" fontId="42" fillId="0" borderId="0" xfId="36" applyFont="1" applyFill="1" applyAlignment="1">
      <alignment horizontal="center" vertical="center" wrapText="1"/>
    </xf>
    <xf numFmtId="0" fontId="43" fillId="0" borderId="0" xfId="36" applyFont="1" applyFill="1" applyAlignment="1">
      <alignment horizontal="center" vertical="center" wrapText="1"/>
    </xf>
    <xf numFmtId="0" fontId="42" fillId="0" borderId="0" xfId="36" applyFont="1" applyFill="1" applyAlignment="1">
      <alignment horizontal="left" vertical="center" wrapText="1"/>
    </xf>
    <xf numFmtId="0" fontId="31" fillId="0" borderId="29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0" fontId="31" fillId="0" borderId="32" xfId="36" applyFont="1" applyFill="1" applyBorder="1" applyAlignment="1">
      <alignment horizontal="center" vertical="center" wrapText="1"/>
    </xf>
    <xf numFmtId="0" fontId="31" fillId="0" borderId="33" xfId="36" applyFont="1" applyFill="1" applyBorder="1" applyAlignment="1">
      <alignment horizontal="center" vertical="center" wrapText="1"/>
    </xf>
    <xf numFmtId="0" fontId="31" fillId="0" borderId="34" xfId="36" applyFont="1" applyFill="1" applyBorder="1" applyAlignment="1">
      <alignment horizontal="center" vertical="center" wrapText="1"/>
    </xf>
    <xf numFmtId="0" fontId="36" fillId="0" borderId="35" xfId="36" applyFont="1" applyFill="1" applyBorder="1" applyAlignment="1">
      <alignment horizontal="center" vertical="center" wrapText="1"/>
    </xf>
    <xf numFmtId="0" fontId="36" fillId="0" borderId="36" xfId="36" applyFont="1" applyFill="1" applyBorder="1" applyAlignment="1">
      <alignment horizontal="center" vertical="center" wrapText="1"/>
    </xf>
    <xf numFmtId="0" fontId="36" fillId="0" borderId="37" xfId="36" applyFont="1" applyFill="1" applyBorder="1" applyAlignment="1">
      <alignment horizontal="center" vertical="center" wrapText="1"/>
    </xf>
    <xf numFmtId="0" fontId="31" fillId="0" borderId="31" xfId="36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center" vertical="center" wrapText="1"/>
    </xf>
    <xf numFmtId="0" fontId="38" fillId="0" borderId="10" xfId="0" applyFont="1" applyBorder="1" applyAlignment="1" applyProtection="1">
      <alignment horizontal="center" vertical="center" wrapText="1"/>
    </xf>
    <xf numFmtId="0" fontId="48" fillId="0" borderId="12" xfId="0" applyFont="1" applyBorder="1" applyAlignment="1" applyProtection="1">
      <alignment horizontal="center" vertical="center" wrapText="1"/>
    </xf>
    <xf numFmtId="0" fontId="49" fillId="0" borderId="7" xfId="0" applyFont="1" applyBorder="1" applyAlignment="1" applyProtection="1">
      <alignment horizontal="center" vertical="center" wrapText="1"/>
    </xf>
    <xf numFmtId="0" fontId="49" fillId="0" borderId="2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top" wrapText="1"/>
    </xf>
    <xf numFmtId="0" fontId="0" fillId="0" borderId="0" xfId="0" applyFont="1" applyAlignment="1" applyProtection="1">
      <alignment horizontal="left" vertical="top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3" fillId="0" borderId="1" xfId="0" applyFont="1" applyBorder="1" applyAlignment="1" applyProtection="1">
      <alignment horizontal="center" vertical="center"/>
    </xf>
    <xf numFmtId="0" fontId="33" fillId="0" borderId="1" xfId="0" applyFont="1" applyBorder="1" applyAlignment="1" applyProtection="1">
      <alignment horizontal="left" vertical="top" wrapText="1"/>
    </xf>
    <xf numFmtId="0" fontId="33" fillId="0" borderId="6" xfId="0" applyFont="1" applyBorder="1" applyAlignment="1" applyProtection="1">
      <alignment horizontal="center" wrapText="1"/>
    </xf>
    <xf numFmtId="0" fontId="33" fillId="0" borderId="14" xfId="0" applyFont="1" applyBorder="1" applyAlignment="1" applyProtection="1">
      <alignment horizontal="center" wrapText="1"/>
    </xf>
    <xf numFmtId="0" fontId="33" fillId="0" borderId="6" xfId="0" applyFont="1" applyBorder="1" applyAlignment="1" applyProtection="1">
      <alignment vertical="center" wrapText="1"/>
    </xf>
    <xf numFmtId="0" fontId="33" fillId="0" borderId="14" xfId="0" applyFont="1" applyBorder="1" applyAlignment="1" applyProtection="1">
      <alignment vertical="center" wrapText="1"/>
    </xf>
    <xf numFmtId="0" fontId="33" fillId="0" borderId="6" xfId="0" applyFont="1" applyBorder="1" applyAlignment="1" applyProtection="1">
      <alignment horizontal="center" vertical="center" wrapText="1"/>
    </xf>
    <xf numFmtId="0" fontId="33" fillId="0" borderId="14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33" fillId="0" borderId="39" xfId="0" applyFont="1" applyBorder="1" applyAlignment="1" applyProtection="1">
      <alignment horizontal="center" vertical="center" wrapText="1"/>
    </xf>
    <xf numFmtId="0" fontId="33" fillId="0" borderId="6" xfId="0" applyFont="1" applyBorder="1" applyAlignment="1" applyProtection="1">
      <alignment vertical="center"/>
    </xf>
    <xf numFmtId="0" fontId="33" fillId="0" borderId="39" xfId="0" applyFont="1" applyBorder="1" applyAlignment="1" applyProtection="1">
      <alignment vertical="center"/>
    </xf>
    <xf numFmtId="0" fontId="1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9" fillId="0" borderId="0" xfId="0" applyFont="1" applyBorder="1" applyAlignment="1" applyProtection="1">
      <alignment horizontal="center" vertical="top" wrapText="1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5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 2" xfId="43"/>
    <cellStyle name="Финансовый 3" xfId="46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1"/>
      <sheetName val="Поиск"/>
      <sheetName val="Площадки UMS"/>
      <sheetName val="Договора"/>
      <sheetName val="Свод заказов"/>
      <sheetName val="Лист2"/>
      <sheetName val="Лист4"/>
      <sheetName val="Лист3"/>
      <sheetName val="Сайты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/>
          <cell r="L2"/>
          <cell r="M2" t="str">
            <v>№976 от 08.07.2022 / КЖ КМ ОПЗ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/>
          <cell r="L3"/>
          <cell r="M3" t="str">
            <v>№1191 от 15.08.2022 / КЖ КМ ОПЗ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/>
          <cell r="L4"/>
          <cell r="M4" t="str">
            <v>№1100 от 03.08.2022 / КЖ КМ ОПЗ</v>
          </cell>
          <cell r="N4" t="str">
            <v>2314_15.08.2022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/>
          <cell r="L5"/>
          <cell r="M5" t="str">
            <v>№1193 от 15.08.2022 / КЖ КМ ОПЗ</v>
          </cell>
          <cell r="N5" t="str">
            <v>2434_08.09.2022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/>
          <cell r="L6"/>
          <cell r="M6" t="str">
            <v>№1557 от  / КЖ КМ ОПЗ</v>
          </cell>
          <cell r="N6" t="str">
            <v>ПИР ПСД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/>
          <cell r="L7"/>
          <cell r="M7" t="str">
            <v>№1499 от 19.10.2022 / КЖ КМ ОПЗ</v>
          </cell>
          <cell r="N7" t="str">
            <v>2451_22.11.2022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/>
          <cell r="L8"/>
          <cell r="M8" t="str">
            <v>№1101 от 3.08.2022 / КЖ КМ ОПЗ</v>
          </cell>
          <cell r="N8" t="str">
            <v>2315_15.08.2022</v>
          </cell>
        </row>
        <row r="9">
          <cell r="A9"/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/>
          <cell r="L9"/>
          <cell r="M9" t="str">
            <v>0 / 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/>
          <cell r="L10"/>
          <cell r="M10" t="str">
            <v>№1819 от 12.12.2022 / ТХ, ООС, ОПЗ, ЭМ, MW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/>
          <cell r="L11"/>
          <cell r="M11" t="str">
            <v>0 / 0</v>
          </cell>
          <cell r="N11" t="str">
            <v>ПИР ПСД</v>
          </cell>
        </row>
        <row r="12">
          <cell r="A12"/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СК26</v>
          </cell>
          <cell r="G12"/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/>
          <cell r="L12"/>
          <cell r="M12" t="str">
            <v>0 / 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/>
          <cell r="L13"/>
          <cell r="M13" t="str">
            <v>№1590 от 31.10.2022 / КЖ КМ ОПЗ</v>
          </cell>
          <cell r="N13" t="str">
            <v>2770_30.12.2022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/>
          <cell r="L14"/>
          <cell r="M14" t="str">
            <v>0 / 0</v>
          </cell>
          <cell r="N14" t="str">
            <v>ПИР ПСД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ST-0162-22-BSS-Б-24/1-КМ</v>
          </cell>
          <cell r="G15" t="str">
            <v>ST-0505-19-BSS-PP-КМ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/>
          <cell r="L15"/>
          <cell r="M15" t="str">
            <v>№1900 от 21.12.2022 / КЖ КМ ОПЗ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/>
          <cell r="L16"/>
          <cell r="M16" t="str">
            <v>№1704 от 25.11.2022 / КЖ КМ ОПЗ</v>
          </cell>
          <cell r="N16" t="str">
            <v>2631_19.12.2022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/>
          <cell r="L17"/>
          <cell r="M17" t="str">
            <v>№39/2023 от 13.01.2023 / КЖ КМ ОПЗ</v>
          </cell>
          <cell r="N17" t="str">
            <v>3049_21.01.2023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/>
          <cell r="L18"/>
          <cell r="M18" t="str">
            <v>№1002/2023 от 18.05.2023 / КЖ КМ ОПЗ</v>
          </cell>
          <cell r="N18" t="str">
            <v>3628_07.06.2023</v>
          </cell>
        </row>
        <row r="19">
          <cell r="A19"/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/>
          <cell r="G19"/>
          <cell r="H19"/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/>
          <cell r="L19"/>
          <cell r="M19" t="str">
            <v>0 / 0</v>
          </cell>
          <cell r="N19">
            <v>0</v>
          </cell>
        </row>
        <row r="20">
          <cell r="A20"/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/>
          <cell r="G20"/>
          <cell r="H20"/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/>
          <cell r="L20"/>
          <cell r="M20" t="str">
            <v>0 / 0</v>
          </cell>
          <cell r="N20">
            <v>0</v>
          </cell>
        </row>
        <row r="21">
          <cell r="A21"/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/>
          <cell r="G21"/>
          <cell r="H21"/>
          <cell r="I21" t="str">
            <v>Алтынкульский р-н, КФЙ Джалабек, м-ля Далварзин</v>
          </cell>
          <cell r="J21" t="str">
            <v>Dalverzin (CS1120)</v>
          </cell>
          <cell r="K21"/>
          <cell r="L21"/>
          <cell r="M21" t="str">
            <v>0 / 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/>
          <cell r="L22"/>
          <cell r="M22" t="str">
            <v>0 / 0</v>
          </cell>
          <cell r="N22">
            <v>0</v>
          </cell>
        </row>
        <row r="23">
          <cell r="A23"/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/>
          <cell r="G23"/>
          <cell r="H23"/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/>
          <cell r="L23"/>
          <cell r="M23" t="str">
            <v>0 / 0</v>
          </cell>
          <cell r="N23">
            <v>0</v>
          </cell>
        </row>
        <row r="24">
          <cell r="A24"/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/>
          <cell r="G24"/>
          <cell r="H24"/>
          <cell r="I24" t="str">
            <v>Андижанский р-н, м-в Богишамол, пост ГАИ</v>
          </cell>
          <cell r="J24" t="str">
            <v>Post GAI (CS0810)</v>
          </cell>
          <cell r="K24"/>
          <cell r="L24"/>
          <cell r="M24" t="str">
            <v>0 / 0</v>
          </cell>
          <cell r="N24">
            <v>0</v>
          </cell>
        </row>
        <row r="25">
          <cell r="A25"/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/>
          <cell r="G25"/>
          <cell r="H25"/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/>
          <cell r="L25"/>
          <cell r="M25" t="str">
            <v>0 / 0</v>
          </cell>
          <cell r="N25">
            <v>0</v>
          </cell>
        </row>
        <row r="26">
          <cell r="A26"/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/>
          <cell r="G26"/>
          <cell r="H26"/>
          <cell r="I26" t="str">
            <v>Кургантепинский р-н,ул. С. Ходжаева, д.4</v>
          </cell>
          <cell r="J26" t="str">
            <v>Indust-ped kollej (CS2171)</v>
          </cell>
          <cell r="K26"/>
          <cell r="L26"/>
          <cell r="M26" t="str">
            <v>0 / 0</v>
          </cell>
          <cell r="N26">
            <v>0</v>
          </cell>
        </row>
        <row r="27">
          <cell r="A27"/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/>
          <cell r="G27"/>
          <cell r="H27"/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/>
          <cell r="L27"/>
          <cell r="M27" t="str">
            <v>0 / 0</v>
          </cell>
          <cell r="N27">
            <v>0</v>
          </cell>
        </row>
        <row r="28">
          <cell r="A28"/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/>
          <cell r="G28"/>
          <cell r="H28"/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/>
          <cell r="L28"/>
          <cell r="M28" t="str">
            <v>0 / 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CS5610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(CS5610)</v>
          </cell>
          <cell r="K29"/>
          <cell r="L29"/>
          <cell r="M29" t="str">
            <v xml:space="preserve">№2296 от 28.12.2020 / </v>
          </cell>
          <cell r="N29">
            <v>0</v>
          </cell>
        </row>
        <row r="30">
          <cell r="A30"/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/>
          <cell r="G30"/>
          <cell r="H30"/>
          <cell r="I30" t="str">
            <v>г. Андижан, проспект Чулпан, д.9, АМТС</v>
          </cell>
          <cell r="J30" t="str">
            <v>AMTS (CS0210)</v>
          </cell>
          <cell r="K30"/>
          <cell r="L30"/>
          <cell r="M30" t="str">
            <v>0 / 0</v>
          </cell>
          <cell r="N30">
            <v>0</v>
          </cell>
        </row>
        <row r="31">
          <cell r="A31"/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/>
          <cell r="G31"/>
          <cell r="H31"/>
          <cell r="I31" t="str">
            <v>г.Асака, ул.Сохилбуйи, 6</v>
          </cell>
          <cell r="J31" t="str">
            <v>Asaka (CS0217)</v>
          </cell>
          <cell r="K31"/>
          <cell r="L31"/>
          <cell r="M31" t="str">
            <v>0 / 0</v>
          </cell>
          <cell r="N31">
            <v>0</v>
          </cell>
        </row>
        <row r="32">
          <cell r="A32"/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/>
          <cell r="G32"/>
          <cell r="H32"/>
          <cell r="I32" t="str">
            <v>п.Шахрихан, Дом связи</v>
          </cell>
          <cell r="J32" t="str">
            <v>Shahrihan (CS0218)</v>
          </cell>
          <cell r="K32"/>
          <cell r="L32"/>
          <cell r="M32" t="str">
            <v>0 / 0</v>
          </cell>
          <cell r="N32">
            <v>0</v>
          </cell>
        </row>
        <row r="33">
          <cell r="A33"/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/>
          <cell r="G33"/>
          <cell r="H33"/>
          <cell r="I33" t="str">
            <v>Улугнарский р-н, к.Мингбулак, колледж</v>
          </cell>
          <cell r="J33" t="str">
            <v>Mingbulak (CS0581)</v>
          </cell>
          <cell r="K33"/>
          <cell r="L33"/>
          <cell r="M33" t="str">
            <v>0 / 0</v>
          </cell>
          <cell r="N33">
            <v>0</v>
          </cell>
        </row>
        <row r="34">
          <cell r="A34"/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/>
          <cell r="G34"/>
          <cell r="H34"/>
          <cell r="I34" t="str">
            <v>Улугнарский р-н, к. Акалтин, ул. Мустакиллик, 2</v>
          </cell>
          <cell r="J34" t="str">
            <v>Akaltin (CS0290)</v>
          </cell>
          <cell r="K34"/>
          <cell r="L34"/>
          <cell r="M34" t="str">
            <v>0 / 0</v>
          </cell>
          <cell r="N34">
            <v>0</v>
          </cell>
        </row>
        <row r="35">
          <cell r="A35"/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/>
          <cell r="G35"/>
          <cell r="H35"/>
          <cell r="I35" t="str">
            <v>с. Балыкчи, ул. Худойбердиева, РУС</v>
          </cell>
          <cell r="J35" t="str">
            <v>Balikchi (CS0572)</v>
          </cell>
          <cell r="K35"/>
          <cell r="L35"/>
          <cell r="M35" t="str">
            <v>0 / 0</v>
          </cell>
          <cell r="N35">
            <v>0</v>
          </cell>
        </row>
        <row r="36">
          <cell r="A36"/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/>
          <cell r="G36"/>
          <cell r="H36"/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/>
          <cell r="L36"/>
          <cell r="M36" t="str">
            <v>0 / 0</v>
          </cell>
          <cell r="N36">
            <v>0</v>
          </cell>
        </row>
        <row r="37">
          <cell r="A37"/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/>
          <cell r="G37"/>
          <cell r="H37"/>
          <cell r="I37" t="str">
            <v>Баликчинский р-н, п.Шераличек, МЧЖ Олтин-така кушув</v>
          </cell>
          <cell r="J37" t="str">
            <v>Sheralichek (CS1132)</v>
          </cell>
          <cell r="K37"/>
          <cell r="L37"/>
          <cell r="M37" t="str">
            <v>0 / 0</v>
          </cell>
          <cell r="N37">
            <v>0</v>
          </cell>
        </row>
        <row r="38">
          <cell r="A38"/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/>
          <cell r="G38"/>
          <cell r="H38"/>
          <cell r="I38" t="str">
            <v>пгт. Боз, ул. А. Икрамова, 74, УС</v>
          </cell>
          <cell r="J38" t="str">
            <v>Boz (CS0225)</v>
          </cell>
          <cell r="K38"/>
          <cell r="L38"/>
          <cell r="M38" t="str">
            <v>0 / 0</v>
          </cell>
          <cell r="N38">
            <v>0</v>
          </cell>
        </row>
        <row r="39">
          <cell r="A39"/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/>
          <cell r="G39"/>
          <cell r="H39"/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/>
          <cell r="L39"/>
          <cell r="M39" t="str">
            <v>0 / 0</v>
          </cell>
          <cell r="N39">
            <v>0</v>
          </cell>
        </row>
        <row r="40">
          <cell r="A40"/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/>
          <cell r="G40"/>
          <cell r="H40"/>
          <cell r="I40" t="str">
            <v>Шахриханский р-н, п.Кумкайрок, Школа № 54</v>
          </cell>
          <cell r="J40" t="str">
            <v>Kumkayrak (CS2168)</v>
          </cell>
          <cell r="K40"/>
          <cell r="L40"/>
          <cell r="M40" t="str">
            <v>0 / 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/>
          <cell r="L41"/>
          <cell r="M41" t="str">
            <v>0 / 0</v>
          </cell>
          <cell r="N41">
            <v>0</v>
          </cell>
        </row>
        <row r="42">
          <cell r="A42"/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/>
          <cell r="G42"/>
          <cell r="H42"/>
          <cell r="I42" t="str">
            <v>Мархаматский р-н, п.Полвонтош, м-ля Окбош , школа № 21</v>
          </cell>
          <cell r="J42" t="str">
            <v>Palvantash (CS2137)</v>
          </cell>
          <cell r="K42"/>
          <cell r="L42"/>
          <cell r="M42" t="str">
            <v>0 / 0</v>
          </cell>
          <cell r="N42">
            <v>0</v>
          </cell>
        </row>
        <row r="43">
          <cell r="A43"/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/>
          <cell r="G43"/>
          <cell r="H43"/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/>
          <cell r="L43"/>
          <cell r="M43" t="str">
            <v>0 / 0</v>
          </cell>
          <cell r="N43">
            <v>0</v>
          </cell>
        </row>
        <row r="44">
          <cell r="A44"/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/>
          <cell r="G44"/>
          <cell r="H44"/>
          <cell r="I44" t="str">
            <v>Избосканский р-н, с. Лугумбек, ул.Охунбобоева</v>
          </cell>
          <cell r="J44" t="str">
            <v>Lugumbek (CS0813)</v>
          </cell>
          <cell r="K44"/>
          <cell r="L44"/>
          <cell r="M44" t="str">
            <v>0 / 0</v>
          </cell>
          <cell r="N44">
            <v>0</v>
          </cell>
        </row>
        <row r="45">
          <cell r="A45"/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/>
          <cell r="G45"/>
          <cell r="H45"/>
          <cell r="I45" t="str">
            <v>Асакинский р-н, Дастурхончи КФЙ, школа №15</v>
          </cell>
          <cell r="J45" t="str">
            <v>Dasturkhonchi (CS2162)</v>
          </cell>
          <cell r="K45"/>
          <cell r="L45"/>
          <cell r="M45" t="str">
            <v>0 / 0</v>
          </cell>
          <cell r="N45">
            <v>0</v>
          </cell>
        </row>
        <row r="46">
          <cell r="A46"/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/>
          <cell r="G46"/>
          <cell r="H46"/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/>
          <cell r="L46"/>
          <cell r="M46" t="str">
            <v>0 / 0</v>
          </cell>
          <cell r="N46">
            <v>0</v>
          </cell>
        </row>
        <row r="47">
          <cell r="A47"/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/>
          <cell r="G47"/>
          <cell r="H47"/>
          <cell r="I47" t="str">
            <v xml:space="preserve"> г.Асака, микрорайон ДЭУ, АТС-32</v>
          </cell>
          <cell r="J47" t="str">
            <v>ATS-32 (CS2114)</v>
          </cell>
          <cell r="K47"/>
          <cell r="L47"/>
          <cell r="M47" t="str">
            <v>0 / 0</v>
          </cell>
          <cell r="N47">
            <v>0</v>
          </cell>
        </row>
        <row r="48">
          <cell r="A48"/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/>
          <cell r="G48"/>
          <cell r="H48"/>
          <cell r="I48" t="str">
            <v>Анд.вил. Избасканский т-н с.Майгир ул. Далимов</v>
          </cell>
          <cell r="J48" t="str">
            <v>Maygir (CS2112)</v>
          </cell>
          <cell r="K48"/>
          <cell r="L48"/>
          <cell r="M48" t="str">
            <v>0 / 0</v>
          </cell>
          <cell r="N48">
            <v>0</v>
          </cell>
        </row>
        <row r="49">
          <cell r="A49"/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/>
          <cell r="G49"/>
          <cell r="H49"/>
          <cell r="I49" t="str">
            <v>п. Пойтуг, ул. Чирмаш Азимова, 1, УС</v>
          </cell>
          <cell r="J49" t="str">
            <v>Paytug (CS0227)</v>
          </cell>
          <cell r="K49"/>
          <cell r="L49"/>
          <cell r="M49" t="str">
            <v>0 / 0</v>
          </cell>
          <cell r="N49">
            <v>0</v>
          </cell>
        </row>
        <row r="50">
          <cell r="A50" t="str">
            <v>AND-1594-23-BSS-5631</v>
          </cell>
          <cell r="B50" t="str">
            <v>AND5631</v>
          </cell>
          <cell r="C50" t="str">
            <v>AND5631</v>
          </cell>
          <cell r="D50" t="str">
            <v>Андижан</v>
          </cell>
          <cell r="E50" t="str">
            <v>Selsovet</v>
          </cell>
          <cell r="F50" t="str">
            <v>М20.7М сущ</v>
          </cell>
          <cell r="G50" t="str">
            <v>ФМ-1</v>
          </cell>
          <cell r="H50" t="str">
            <v>Реконструкция</v>
          </cell>
          <cell r="I50" t="str">
            <v>Асакинский р-н, Зарбдор КФЙ, ул. Эргашобод</v>
          </cell>
          <cell r="J50" t="str">
            <v>Selsovet (AND5631)</v>
          </cell>
          <cell r="K50"/>
          <cell r="L50">
            <v>1</v>
          </cell>
          <cell r="M50" t="str">
            <v>Заказ  Falcon 177 / КМ ТХ</v>
          </cell>
          <cell r="N50" t="str">
            <v>кн 2</v>
          </cell>
        </row>
        <row r="51">
          <cell r="A51"/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/>
          <cell r="G51"/>
          <cell r="H51"/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/>
          <cell r="L51"/>
          <cell r="M51" t="str">
            <v>0 / 0</v>
          </cell>
          <cell r="N51">
            <v>0</v>
          </cell>
        </row>
        <row r="52">
          <cell r="A52"/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/>
          <cell r="G52"/>
          <cell r="H52"/>
          <cell r="I52" t="str">
            <v>Алтынкульский р-н, с.Кумакай, спецшкола</v>
          </cell>
          <cell r="J52" t="str">
            <v>Kumakay (CS0806)</v>
          </cell>
          <cell r="K52"/>
          <cell r="L52"/>
          <cell r="M52" t="str">
            <v>0 / 0</v>
          </cell>
          <cell r="N52">
            <v>0</v>
          </cell>
        </row>
        <row r="53">
          <cell r="A53"/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/>
          <cell r="G53"/>
          <cell r="H53"/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/>
          <cell r="L53"/>
          <cell r="M53" t="str">
            <v>0 / 0</v>
          </cell>
          <cell r="N53">
            <v>0</v>
          </cell>
        </row>
        <row r="54">
          <cell r="A54"/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/>
          <cell r="G54"/>
          <cell r="H54"/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/>
          <cell r="L54"/>
          <cell r="M54" t="str">
            <v>0 / 0</v>
          </cell>
          <cell r="N54">
            <v>0</v>
          </cell>
        </row>
        <row r="55">
          <cell r="A55"/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/>
          <cell r="G55"/>
          <cell r="H55"/>
          <cell r="I55" t="str">
            <v>Асакинский р-н, Нематобод МФЙ, санаторий</v>
          </cell>
          <cell r="J55" t="str">
            <v>Charvak (CS2140)</v>
          </cell>
          <cell r="K55"/>
          <cell r="L55"/>
          <cell r="M55" t="str">
            <v>0 / 0</v>
          </cell>
          <cell r="N55">
            <v>0</v>
          </cell>
        </row>
        <row r="56">
          <cell r="A56"/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/>
          <cell r="G56"/>
          <cell r="H56"/>
          <cell r="I56" t="str">
            <v>г. Андижан, ул. Яшина,207, школа №48</v>
          </cell>
          <cell r="J56" t="str">
            <v>Shkola №48 (CS2184)</v>
          </cell>
          <cell r="K56"/>
          <cell r="L56"/>
          <cell r="M56" t="str">
            <v>0 / 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/>
          <cell r="L57"/>
          <cell r="M57" t="str">
            <v>0 / 0</v>
          </cell>
          <cell r="N57">
            <v>0</v>
          </cell>
        </row>
        <row r="58">
          <cell r="A58"/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/>
          <cell r="G58"/>
          <cell r="H58"/>
          <cell r="I58" t="str">
            <v>Андижанская обл., г. Андижан, ул.Сарвонтепа, д.73</v>
          </cell>
          <cell r="J58" t="str">
            <v>Travm. Bolnitsa (CS2118)</v>
          </cell>
          <cell r="K58"/>
          <cell r="L58"/>
          <cell r="M58" t="str">
            <v>0 / 0</v>
          </cell>
          <cell r="N58">
            <v>0</v>
          </cell>
        </row>
        <row r="59">
          <cell r="A59"/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/>
          <cell r="G59"/>
          <cell r="H59"/>
          <cell r="I59" t="str">
            <v>Андижанский р-н, п.Куйганъяр, ул. У. Юсупова</v>
          </cell>
          <cell r="J59" t="str">
            <v>Oker Remzavod (CS0811)</v>
          </cell>
          <cell r="K59"/>
          <cell r="L59"/>
          <cell r="M59" t="str">
            <v>0 / 0</v>
          </cell>
          <cell r="N59">
            <v>0</v>
          </cell>
        </row>
        <row r="60">
          <cell r="A60"/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/>
          <cell r="G60"/>
          <cell r="H60"/>
          <cell r="I60" t="str">
            <v>г. Андижан, ул.А.Темура, д. 5</v>
          </cell>
          <cell r="J60" t="str">
            <v>Akadem. Licey №2 (CS0294)</v>
          </cell>
          <cell r="K60"/>
          <cell r="L60"/>
          <cell r="M60" t="str">
            <v>0 / 0</v>
          </cell>
          <cell r="N60">
            <v>0</v>
          </cell>
        </row>
        <row r="61">
          <cell r="A61"/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/>
          <cell r="G61"/>
          <cell r="H61"/>
          <cell r="I61" t="str">
            <v>ш/х Бобур, п. Дарвоз, врачебный пункт</v>
          </cell>
          <cell r="J61" t="str">
            <v>Darvoz (CS2141)</v>
          </cell>
          <cell r="K61"/>
          <cell r="L61"/>
          <cell r="M61" t="str">
            <v>0 / 0</v>
          </cell>
          <cell r="N61">
            <v>0</v>
          </cell>
        </row>
        <row r="62">
          <cell r="A62"/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/>
          <cell r="G62"/>
          <cell r="H62"/>
          <cell r="I62" t="str">
            <v>г.Андижан, ул.Хидралиева,25а</v>
          </cell>
          <cell r="J62" t="str">
            <v>Magazin Turkistаn (CS0288)</v>
          </cell>
          <cell r="K62"/>
          <cell r="L62"/>
          <cell r="M62" t="str">
            <v>0 / 0</v>
          </cell>
          <cell r="N62">
            <v>0</v>
          </cell>
        </row>
        <row r="63">
          <cell r="A63"/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/>
          <cell r="G63"/>
          <cell r="H63"/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/>
          <cell r="L63"/>
          <cell r="M63" t="str">
            <v>0 / 0</v>
          </cell>
          <cell r="N63">
            <v>0</v>
          </cell>
        </row>
        <row r="64">
          <cell r="A64"/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/>
          <cell r="G64"/>
          <cell r="H64"/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/>
          <cell r="L64"/>
          <cell r="M64" t="str">
            <v>0 / 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/>
          <cell r="L65"/>
          <cell r="M65" t="str">
            <v xml:space="preserve">№1774 от 25.12.2019 / </v>
          </cell>
          <cell r="N65">
            <v>0</v>
          </cell>
        </row>
        <row r="66">
          <cell r="A66"/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/>
          <cell r="G66"/>
          <cell r="H66"/>
          <cell r="I66" t="str">
            <v>г. Андижан, м-в Кушарык(бывш. Северный), 88вАТС-237</v>
          </cell>
          <cell r="J66" t="str">
            <v>ATS-37 (CS0214)</v>
          </cell>
          <cell r="K66"/>
          <cell r="L66"/>
          <cell r="M66" t="str">
            <v>0 / 0</v>
          </cell>
          <cell r="N66">
            <v>0</v>
          </cell>
        </row>
        <row r="67">
          <cell r="A67"/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/>
          <cell r="G67"/>
          <cell r="H67"/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/>
          <cell r="L67"/>
          <cell r="M67" t="str">
            <v>0 / 0</v>
          </cell>
          <cell r="N67">
            <v>0</v>
          </cell>
        </row>
        <row r="68">
          <cell r="A68"/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/>
          <cell r="G68"/>
          <cell r="H68"/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/>
          <cell r="L68"/>
          <cell r="M68" t="str">
            <v>0 / 0</v>
          </cell>
          <cell r="N68">
            <v>0</v>
          </cell>
        </row>
        <row r="69">
          <cell r="A69"/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/>
          <cell r="G69"/>
          <cell r="H69"/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/>
          <cell r="L69"/>
          <cell r="M69" t="str">
            <v>0 / 0</v>
          </cell>
          <cell r="N69">
            <v>0</v>
          </cell>
        </row>
        <row r="70">
          <cell r="A70"/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/>
          <cell r="G70"/>
          <cell r="H70"/>
          <cell r="I70" t="str">
            <v>Андижанская обл., г. Андижан, пр-т Бобура, д.12</v>
          </cell>
          <cell r="J70" t="str">
            <v>Biokhimzavod (CS0229)</v>
          </cell>
          <cell r="K70"/>
          <cell r="L70"/>
          <cell r="M70" t="str">
            <v>0 / 0</v>
          </cell>
          <cell r="N70">
            <v>0</v>
          </cell>
        </row>
        <row r="71">
          <cell r="A71"/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/>
          <cell r="G71"/>
          <cell r="H71"/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/>
          <cell r="L71"/>
          <cell r="M71" t="str">
            <v>0 / 0</v>
          </cell>
          <cell r="N71">
            <v>0</v>
          </cell>
        </row>
        <row r="72">
          <cell r="A72"/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/>
          <cell r="G72"/>
          <cell r="H72"/>
          <cell r="I72" t="str">
            <v>Анд. Вил., г .Мархамат, ул.Ипак йули дом №37</v>
          </cell>
          <cell r="J72" t="str">
            <v>Marhamat (CS0219)</v>
          </cell>
          <cell r="K72"/>
          <cell r="L72"/>
          <cell r="M72" t="str">
            <v>0 / 0</v>
          </cell>
          <cell r="N72">
            <v>0</v>
          </cell>
        </row>
        <row r="73">
          <cell r="A73"/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/>
          <cell r="G73"/>
          <cell r="H73"/>
          <cell r="I73" t="str">
            <v>Андижанская обл., г.Андижан, ул. Сайская, д.5</v>
          </cell>
          <cell r="J73" t="str">
            <v>Andijanmash (CS0285)</v>
          </cell>
          <cell r="K73"/>
          <cell r="L73"/>
          <cell r="M73" t="str">
            <v>0 / 0</v>
          </cell>
          <cell r="N73">
            <v>0</v>
          </cell>
        </row>
        <row r="74">
          <cell r="A74"/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/>
          <cell r="G74"/>
          <cell r="H74"/>
          <cell r="I74" t="str">
            <v>к. Чувама, Янги хает МФй,колледж</v>
          </cell>
          <cell r="J74" t="str">
            <v>Chuvama (CS2158)</v>
          </cell>
          <cell r="K74"/>
          <cell r="L74"/>
          <cell r="M74" t="str">
            <v>0 / 0</v>
          </cell>
          <cell r="N74">
            <v>0</v>
          </cell>
        </row>
        <row r="75">
          <cell r="A75"/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/>
          <cell r="G75"/>
          <cell r="H75"/>
          <cell r="I75" t="str">
            <v>п. Андижанпром, пробно-испытательный завод</v>
          </cell>
          <cell r="J75" t="str">
            <v>Andijonprom (CS0580)</v>
          </cell>
          <cell r="K75"/>
          <cell r="L75"/>
          <cell r="M75" t="str">
            <v>0 / 0</v>
          </cell>
          <cell r="N75">
            <v>0</v>
          </cell>
        </row>
        <row r="76">
          <cell r="A76"/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/>
          <cell r="G76"/>
          <cell r="H76"/>
          <cell r="I76" t="str">
            <v>Маданият КФЙ, школа №35</v>
          </cell>
          <cell r="J76" t="str">
            <v>Madaniyat-3 (CS2159)</v>
          </cell>
          <cell r="K76"/>
          <cell r="L76"/>
          <cell r="M76" t="str">
            <v>0 / 0</v>
          </cell>
          <cell r="N76">
            <v>0</v>
          </cell>
        </row>
        <row r="77">
          <cell r="A77"/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/>
          <cell r="G77"/>
          <cell r="H77"/>
          <cell r="I77" t="str">
            <v>Андижанская обл, г. Андижан, пр. А.Навои, д.87</v>
          </cell>
          <cell r="J77" t="str">
            <v>Experem. Zavod (CS2100)</v>
          </cell>
          <cell r="K77"/>
          <cell r="L77"/>
          <cell r="M77" t="str">
            <v>0 / 0</v>
          </cell>
          <cell r="N77">
            <v>0</v>
          </cell>
        </row>
        <row r="78">
          <cell r="A78"/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/>
          <cell r="G78"/>
          <cell r="H78"/>
          <cell r="I78" t="str">
            <v>г. Андижан, м-ля Кайроч таги, 231А, ф/х Барака 2000</v>
          </cell>
          <cell r="J78" t="str">
            <v>Barakka 2000 (CS2128)</v>
          </cell>
          <cell r="K78"/>
          <cell r="L78"/>
          <cell r="M78" t="str">
            <v>0 / 0</v>
          </cell>
          <cell r="N78">
            <v>0</v>
          </cell>
        </row>
        <row r="79">
          <cell r="A79"/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/>
          <cell r="G79"/>
          <cell r="H79"/>
          <cell r="I79" t="str">
            <v>г.Андижан, пр. Бобуршох 2, Андижонфукаролоиха.</v>
          </cell>
          <cell r="J79" t="str">
            <v>Andijonfukaroloyiha (CS2103)</v>
          </cell>
          <cell r="K79"/>
          <cell r="L79"/>
          <cell r="M79" t="str">
            <v>0 / 0</v>
          </cell>
          <cell r="N79">
            <v>0</v>
          </cell>
        </row>
        <row r="80">
          <cell r="A80"/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/>
          <cell r="G80"/>
          <cell r="H80"/>
          <cell r="I80" t="str">
            <v>г.Андижан, ул.Мукимий,14</v>
          </cell>
          <cell r="J80" t="str">
            <v>Yangibazar kollej (CS0292)</v>
          </cell>
          <cell r="K80"/>
          <cell r="L80"/>
          <cell r="M80" t="str">
            <v>0 / 0</v>
          </cell>
          <cell r="N80">
            <v>0</v>
          </cell>
        </row>
        <row r="81">
          <cell r="A81"/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/>
          <cell r="G81"/>
          <cell r="H81"/>
          <cell r="I81" t="str">
            <v>Андижанский р-н, ш/х Охунбобоев</v>
          </cell>
          <cell r="J81" t="str">
            <v>Agullik (CS0808)</v>
          </cell>
          <cell r="K81"/>
          <cell r="L81"/>
          <cell r="M81" t="str">
            <v>0 / 0</v>
          </cell>
          <cell r="N81">
            <v>0</v>
          </cell>
        </row>
        <row r="82">
          <cell r="A82"/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/>
          <cell r="G82"/>
          <cell r="H82"/>
          <cell r="I82" t="str">
            <v>г. Андижан, ул. Бирлашган, 73, школа №22</v>
          </cell>
          <cell r="J82" t="str">
            <v>Shkola №22 (CS2106)</v>
          </cell>
          <cell r="K82"/>
          <cell r="L82"/>
          <cell r="M82" t="str">
            <v>0 / 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/>
          <cell r="L83"/>
          <cell r="M83" t="str">
            <v>№442 от 02.04.2021 / ОПЗ, КМ, ТХ, ООС</v>
          </cell>
          <cell r="N83">
            <v>0</v>
          </cell>
        </row>
        <row r="84">
          <cell r="A84"/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/>
          <cell r="G84"/>
          <cell r="H84"/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/>
          <cell r="L84"/>
          <cell r="M84" t="str">
            <v>0 / 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/>
          <cell r="L85"/>
          <cell r="M85" t="str">
            <v>0 / 0</v>
          </cell>
          <cell r="N85">
            <v>0</v>
          </cell>
        </row>
        <row r="86">
          <cell r="A86"/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/>
          <cell r="G86"/>
          <cell r="H86"/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/>
          <cell r="L86"/>
          <cell r="M86" t="str">
            <v>0 / 0</v>
          </cell>
          <cell r="N86">
            <v>0</v>
          </cell>
        </row>
        <row r="87">
          <cell r="A87"/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/>
          <cell r="G87"/>
          <cell r="H87"/>
          <cell r="I87" t="str">
            <v>г.Андижан, ул. Харабек, д. 94 (бывш. ул.Охунова, 104)</v>
          </cell>
          <cell r="J87" t="str">
            <v>Obshestvo slepikh (CS0286)</v>
          </cell>
          <cell r="K87"/>
          <cell r="L87"/>
          <cell r="M87" t="str">
            <v>0 / 0</v>
          </cell>
          <cell r="N87">
            <v>0</v>
          </cell>
        </row>
        <row r="88">
          <cell r="A88"/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/>
          <cell r="G88"/>
          <cell r="H88"/>
          <cell r="I88" t="str">
            <v>Булакбашинский р-н, Кулла, КФЙ</v>
          </cell>
          <cell r="J88" t="str">
            <v>Kulla (CS2142)</v>
          </cell>
          <cell r="K88"/>
          <cell r="L88"/>
          <cell r="M88" t="str">
            <v>0 / 0</v>
          </cell>
          <cell r="N88">
            <v>0</v>
          </cell>
        </row>
        <row r="89">
          <cell r="A89"/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/>
          <cell r="G89"/>
          <cell r="H89"/>
          <cell r="I89" t="str">
            <v>п. Хакан, агрофирма Андижон богбонлар бирлиги</v>
          </cell>
          <cell r="J89" t="str">
            <v>Agrofirma (CS2132)</v>
          </cell>
          <cell r="K89"/>
          <cell r="L89"/>
          <cell r="M89" t="str">
            <v>0 / 0</v>
          </cell>
          <cell r="N89">
            <v>0</v>
          </cell>
        </row>
        <row r="90">
          <cell r="A90"/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/>
          <cell r="G90"/>
          <cell r="H90"/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/>
          <cell r="L90"/>
          <cell r="M90" t="str">
            <v>0 / 0</v>
          </cell>
          <cell r="N90">
            <v>0</v>
          </cell>
        </row>
        <row r="91">
          <cell r="A91"/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/>
          <cell r="G91"/>
          <cell r="H91"/>
          <cell r="I91" t="str">
            <v>г. Андижан, м-в Бустон, ул. Т. Режапов, д. 9аАТС-234</v>
          </cell>
          <cell r="J91" t="str">
            <v>ATS-34 (CS0215)</v>
          </cell>
          <cell r="K91"/>
          <cell r="L91"/>
          <cell r="M91" t="str">
            <v>0 / 0</v>
          </cell>
          <cell r="N91">
            <v>0</v>
          </cell>
        </row>
        <row r="92">
          <cell r="A92"/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/>
          <cell r="G92"/>
          <cell r="H92"/>
          <cell r="I92" t="str">
            <v>г.Андижан, ул.Мухитдинова, 7</v>
          </cell>
          <cell r="J92" t="str">
            <v>Selhozhimiya (CS0291)</v>
          </cell>
          <cell r="K92"/>
          <cell r="L92"/>
          <cell r="M92" t="str">
            <v>0 / 0</v>
          </cell>
          <cell r="N92">
            <v>0</v>
          </cell>
        </row>
        <row r="93">
          <cell r="A93"/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/>
          <cell r="G93"/>
          <cell r="H93"/>
          <cell r="I93" t="str">
            <v>г. Андижан, ул. Мирпустин, 10А</v>
          </cell>
          <cell r="J93" t="str">
            <v>ChF Amin (CS2129)</v>
          </cell>
          <cell r="K93"/>
          <cell r="L93"/>
          <cell r="M93" t="str">
            <v>0 / 0</v>
          </cell>
          <cell r="N93">
            <v>0</v>
          </cell>
        </row>
        <row r="94">
          <cell r="A94"/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/>
          <cell r="G94"/>
          <cell r="H94"/>
          <cell r="I94" t="str">
            <v>Ербаши КФЙ, Дамарик МФЙ, ХУДХФ</v>
          </cell>
          <cell r="J94" t="str">
            <v>Damarik (CS2108)</v>
          </cell>
          <cell r="K94"/>
          <cell r="L94"/>
          <cell r="M94" t="str">
            <v>0 / 0</v>
          </cell>
          <cell r="N94">
            <v>0</v>
          </cell>
        </row>
        <row r="95">
          <cell r="A95"/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/>
          <cell r="G95"/>
          <cell r="H95"/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/>
          <cell r="L95"/>
          <cell r="M95" t="str">
            <v>0 / 0</v>
          </cell>
          <cell r="N95">
            <v>0</v>
          </cell>
        </row>
        <row r="96">
          <cell r="A96"/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/>
          <cell r="G96"/>
          <cell r="H96"/>
          <cell r="I96" t="str">
            <v>п Богишамол, Андижан-гора, РТПЦ</v>
          </cell>
          <cell r="J96" t="str">
            <v>Bogishamol (CS0216)</v>
          </cell>
          <cell r="K96"/>
          <cell r="L96"/>
          <cell r="M96" t="str">
            <v>0 / 0</v>
          </cell>
          <cell r="N96">
            <v>0</v>
          </cell>
        </row>
        <row r="97">
          <cell r="A97"/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/>
          <cell r="G97"/>
          <cell r="H97"/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/>
          <cell r="L97"/>
          <cell r="M97" t="str">
            <v>0 / 0</v>
          </cell>
          <cell r="N97">
            <v>0</v>
          </cell>
        </row>
        <row r="98">
          <cell r="A98"/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/>
          <cell r="G98"/>
          <cell r="H98"/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/>
          <cell r="L98"/>
          <cell r="M98" t="str">
            <v>0 / 0</v>
          </cell>
          <cell r="N98">
            <v>0</v>
          </cell>
        </row>
        <row r="99">
          <cell r="A99"/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/>
          <cell r="G99"/>
          <cell r="H99"/>
          <cell r="I99" t="str">
            <v>Булакбашинский р-н, п.Тугрисув, Школа № 8</v>
          </cell>
          <cell r="J99" t="str">
            <v>Tugrisuv (CS2143)</v>
          </cell>
          <cell r="K99"/>
          <cell r="L99"/>
          <cell r="M99" t="str">
            <v>0 / 0</v>
          </cell>
          <cell r="N99">
            <v>0</v>
          </cell>
        </row>
        <row r="100">
          <cell r="A100"/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/>
          <cell r="G100"/>
          <cell r="H100"/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/>
          <cell r="L100"/>
          <cell r="M100" t="str">
            <v>0 / 0</v>
          </cell>
          <cell r="N100">
            <v>0</v>
          </cell>
        </row>
        <row r="101">
          <cell r="A101"/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/>
          <cell r="G101"/>
          <cell r="H101"/>
          <cell r="I101" t="str">
            <v>Булакбашинский р-н, п.Ширманбулак, Школа № 21</v>
          </cell>
          <cell r="J101" t="str">
            <v>Shirmanbulak (CS2144)</v>
          </cell>
          <cell r="K101"/>
          <cell r="L101"/>
          <cell r="M101" t="str">
            <v>0 / 0</v>
          </cell>
          <cell r="N101">
            <v>0</v>
          </cell>
        </row>
        <row r="102">
          <cell r="A102"/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/>
          <cell r="G102"/>
          <cell r="H102"/>
          <cell r="I102" t="str">
            <v>Андижанский р-н,п. Шуро, хлопковый завод</v>
          </cell>
          <cell r="J102" t="str">
            <v>Shuro (CS2156)</v>
          </cell>
          <cell r="K102"/>
          <cell r="L102"/>
          <cell r="M102" t="str">
            <v>0 / 0</v>
          </cell>
          <cell r="N102">
            <v>0</v>
          </cell>
        </row>
        <row r="103">
          <cell r="A103"/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/>
          <cell r="G103"/>
          <cell r="H103"/>
          <cell r="I103" t="str">
            <v>Анд.вил. г.Пахтаабад, ул.А.Темура, 39, Хокимият.</v>
          </cell>
          <cell r="J103" t="str">
            <v>Pahtaabad (CS0299)</v>
          </cell>
          <cell r="K103"/>
          <cell r="L103"/>
          <cell r="M103" t="str">
            <v>0 / 0</v>
          </cell>
          <cell r="N103">
            <v>0</v>
          </cell>
        </row>
        <row r="104">
          <cell r="A104"/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/>
          <cell r="G104"/>
          <cell r="H104"/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/>
          <cell r="L104"/>
          <cell r="M104" t="str">
            <v>0 / 0</v>
          </cell>
          <cell r="N104">
            <v>0</v>
          </cell>
        </row>
        <row r="105">
          <cell r="A105"/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/>
          <cell r="G105"/>
          <cell r="H105"/>
          <cell r="I105" t="str">
            <v>Пахтаабадский р-н, п.  Дунгкишлак, школа № 13</v>
          </cell>
          <cell r="J105" t="str">
            <v>Dungkishlak (CS2113)</v>
          </cell>
          <cell r="K105"/>
          <cell r="L105"/>
          <cell r="M105" t="str">
            <v>0 / 0</v>
          </cell>
          <cell r="N105">
            <v>0</v>
          </cell>
        </row>
        <row r="106">
          <cell r="A106"/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/>
          <cell r="G106"/>
          <cell r="H106"/>
          <cell r="I106" t="str">
            <v>Анд.вил., г.Хаджабад, ул.Узункуча, дом №7</v>
          </cell>
          <cell r="J106" t="str">
            <v>Hojiabad (CS0220)</v>
          </cell>
          <cell r="K106"/>
          <cell r="L106"/>
          <cell r="M106" t="str">
            <v>0 / 0</v>
          </cell>
          <cell r="N106">
            <v>0</v>
          </cell>
        </row>
        <row r="107">
          <cell r="A107"/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/>
          <cell r="G107"/>
          <cell r="H107"/>
          <cell r="I107" t="str">
            <v>п.Тешикташ, Гайрат МФЙ, школа №37.</v>
          </cell>
          <cell r="J107" t="str">
            <v>Teshiktash (CS2153)</v>
          </cell>
          <cell r="K107"/>
          <cell r="L107"/>
          <cell r="M107" t="str">
            <v>0 / 0</v>
          </cell>
          <cell r="N107">
            <v>0</v>
          </cell>
        </row>
        <row r="108">
          <cell r="A108"/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/>
          <cell r="G108"/>
          <cell r="H108"/>
          <cell r="I108" t="str">
            <v>г. Шахрихан, ул. Р. Едгоров, 122, ShahrihonteksМЧЖ</v>
          </cell>
          <cell r="J108" t="str">
            <v>Shahrihan Teks (CS2167)</v>
          </cell>
          <cell r="K108"/>
          <cell r="L108"/>
          <cell r="M108" t="str">
            <v>0 / 0</v>
          </cell>
          <cell r="N108">
            <v>0</v>
          </cell>
        </row>
        <row r="109">
          <cell r="A109"/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/>
          <cell r="G109"/>
          <cell r="H109"/>
          <cell r="I109" t="str">
            <v>Анд.вил., г.Ахунбабаев, ул.Узбекистан, дом №48</v>
          </cell>
          <cell r="J109" t="str">
            <v>Ahunbabaeva (CS0221)</v>
          </cell>
          <cell r="K109"/>
          <cell r="L109"/>
          <cell r="M109" t="str">
            <v>0 / 0</v>
          </cell>
          <cell r="N109">
            <v>0</v>
          </cell>
        </row>
        <row r="110">
          <cell r="A110"/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/>
          <cell r="G110"/>
          <cell r="H110"/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/>
          <cell r="L110"/>
          <cell r="M110" t="str">
            <v>0 / 0</v>
          </cell>
          <cell r="N110">
            <v>0</v>
          </cell>
        </row>
        <row r="111">
          <cell r="A111"/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/>
          <cell r="G111"/>
          <cell r="H111"/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/>
          <cell r="L111"/>
          <cell r="M111" t="str">
            <v>0 / 0</v>
          </cell>
          <cell r="N111">
            <v>0</v>
          </cell>
        </row>
        <row r="112">
          <cell r="A112"/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/>
          <cell r="G112"/>
          <cell r="H112"/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/>
          <cell r="L112"/>
          <cell r="M112" t="str">
            <v>0 / 0</v>
          </cell>
          <cell r="N112">
            <v>0</v>
          </cell>
        </row>
        <row r="113">
          <cell r="A113"/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/>
          <cell r="G113"/>
          <cell r="H113"/>
          <cell r="I113" t="str">
            <v>г.Кургантепа, ул. Андижанская,2</v>
          </cell>
          <cell r="J113" t="str">
            <v>Kurgantepa (CS0224)</v>
          </cell>
          <cell r="K113"/>
          <cell r="L113"/>
          <cell r="M113" t="str">
            <v>0 / 0</v>
          </cell>
          <cell r="N113">
            <v>0</v>
          </cell>
        </row>
        <row r="114">
          <cell r="A114"/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/>
          <cell r="G114"/>
          <cell r="H114"/>
          <cell r="I114" t="str">
            <v>Ходжаабадский р-н, н.п. Дустлик, таможня</v>
          </cell>
          <cell r="J114" t="str">
            <v>Dustlik tamojnya (CS0228)</v>
          </cell>
          <cell r="K114"/>
          <cell r="L114"/>
          <cell r="M114" t="str">
            <v>0 / 0</v>
          </cell>
          <cell r="N114">
            <v>0</v>
          </cell>
        </row>
        <row r="115">
          <cell r="A115"/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/>
          <cell r="G115"/>
          <cell r="H115"/>
          <cell r="I115" t="str">
            <v>г. Шахрихан, ул. Насриддинов, школа №8</v>
          </cell>
          <cell r="J115" t="str">
            <v>Shkola №8 (CS2166)</v>
          </cell>
          <cell r="K115"/>
          <cell r="L115"/>
          <cell r="M115" t="str">
            <v>0 / 0</v>
          </cell>
          <cell r="N115">
            <v>0</v>
          </cell>
        </row>
        <row r="116">
          <cell r="A116"/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/>
          <cell r="G116"/>
          <cell r="H116"/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/>
          <cell r="L116"/>
          <cell r="M116" t="str">
            <v>0 / 0</v>
          </cell>
          <cell r="N116">
            <v>0</v>
          </cell>
        </row>
        <row r="117">
          <cell r="A117"/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/>
          <cell r="G117"/>
          <cell r="H117"/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/>
          <cell r="L117"/>
          <cell r="M117" t="str">
            <v>0 / 0</v>
          </cell>
          <cell r="N117">
            <v>0</v>
          </cell>
        </row>
        <row r="118">
          <cell r="A118"/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/>
          <cell r="G118"/>
          <cell r="H118"/>
          <cell r="I118" t="str">
            <v>г. Кара Сув, ул. С. Рахимова, 3, Ан-нур МЧЖ</v>
          </cell>
          <cell r="J118" t="str">
            <v>Karasuv (CS2110)</v>
          </cell>
          <cell r="K118"/>
          <cell r="L118"/>
          <cell r="M118" t="str">
            <v>0 / 0</v>
          </cell>
          <cell r="N118">
            <v>0</v>
          </cell>
        </row>
        <row r="119">
          <cell r="A119"/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/>
          <cell r="G119"/>
          <cell r="H119"/>
          <cell r="I119" t="str">
            <v>Шахриханский р-н, Чужа КФЙ, колледж</v>
          </cell>
          <cell r="J119" t="str">
            <v>Chuja (CS2164)</v>
          </cell>
          <cell r="K119"/>
          <cell r="L119"/>
          <cell r="M119" t="str">
            <v>0 / 0</v>
          </cell>
          <cell r="N119">
            <v>0</v>
          </cell>
        </row>
        <row r="120">
          <cell r="A120"/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/>
          <cell r="G120"/>
          <cell r="H120"/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/>
          <cell r="L120"/>
          <cell r="M120" t="str">
            <v>0 / 0</v>
          </cell>
          <cell r="N120">
            <v>0</v>
          </cell>
        </row>
        <row r="121">
          <cell r="A121"/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/>
          <cell r="G121"/>
          <cell r="H121"/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/>
          <cell r="L121"/>
          <cell r="M121" t="str">
            <v>0 / 0</v>
          </cell>
          <cell r="N121">
            <v>0</v>
          </cell>
        </row>
        <row r="122">
          <cell r="A122"/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/>
          <cell r="G122"/>
          <cell r="H122"/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/>
          <cell r="L122"/>
          <cell r="M122" t="str">
            <v>0 / 0</v>
          </cell>
          <cell r="N122">
            <v>0</v>
          </cell>
        </row>
        <row r="123">
          <cell r="A123"/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/>
          <cell r="G123"/>
          <cell r="H123"/>
          <cell r="I123" t="str">
            <v>г. Ханабад, ул. Зиекор, 5, УС</v>
          </cell>
          <cell r="J123" t="str">
            <v>Hanabad (CS0223)</v>
          </cell>
          <cell r="K123"/>
          <cell r="L123"/>
          <cell r="M123" t="str">
            <v>0 / 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/>
          <cell r="L124"/>
          <cell r="M124" t="str">
            <v>0 / 0</v>
          </cell>
          <cell r="N124">
            <v>0</v>
          </cell>
        </row>
        <row r="125">
          <cell r="A125"/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/>
          <cell r="G125"/>
          <cell r="H125"/>
          <cell r="I125" t="str">
            <v>Анд.вил. с.Алтинкуль, ул.Чинобод, дом № 105</v>
          </cell>
          <cell r="J125" t="str">
            <v>Altinkul (CS0226)</v>
          </cell>
          <cell r="K125"/>
          <cell r="L125"/>
          <cell r="M125" t="str">
            <v>0 / 0</v>
          </cell>
          <cell r="N125">
            <v>0</v>
          </cell>
        </row>
        <row r="126">
          <cell r="A126"/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/>
          <cell r="G126"/>
          <cell r="H126"/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/>
          <cell r="L126"/>
          <cell r="M126" t="str">
            <v>0 / 0</v>
          </cell>
          <cell r="N126">
            <v>0</v>
          </cell>
        </row>
        <row r="127">
          <cell r="A127"/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/>
          <cell r="G127"/>
          <cell r="H127"/>
          <cell r="I127" t="str">
            <v>Пахтаабадский р-н, с. Навбахор, торговый комплекс</v>
          </cell>
          <cell r="J127" t="str">
            <v>Navbahor (CS2109)</v>
          </cell>
          <cell r="K127"/>
          <cell r="L127"/>
          <cell r="M127" t="str">
            <v>0 / 0</v>
          </cell>
          <cell r="N127">
            <v>0</v>
          </cell>
        </row>
        <row r="128">
          <cell r="A128"/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/>
          <cell r="G128"/>
          <cell r="H128"/>
          <cell r="I128" t="str">
            <v>г.Андижан, пр.Бабура, 73</v>
          </cell>
          <cell r="J128" t="str">
            <v>HBK (CS0284)</v>
          </cell>
          <cell r="K128"/>
          <cell r="L128"/>
          <cell r="M128" t="str">
            <v>0 / 0</v>
          </cell>
          <cell r="N128">
            <v>0</v>
          </cell>
        </row>
        <row r="129">
          <cell r="A129"/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/>
          <cell r="G129"/>
          <cell r="H129"/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/>
          <cell r="L129"/>
          <cell r="M129" t="str">
            <v>0 / 0</v>
          </cell>
          <cell r="N129">
            <v>0</v>
          </cell>
        </row>
        <row r="130">
          <cell r="A130"/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/>
          <cell r="G130"/>
          <cell r="H130"/>
          <cell r="I130" t="str">
            <v>г.Андижан, ул.Найман, 30</v>
          </cell>
          <cell r="J130" t="str">
            <v>Aviazavod (CS0805)</v>
          </cell>
          <cell r="K130"/>
          <cell r="L130"/>
          <cell r="M130" t="str">
            <v>0 / 0</v>
          </cell>
          <cell r="N130">
            <v>0</v>
          </cell>
        </row>
        <row r="131">
          <cell r="A131"/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/>
          <cell r="G131"/>
          <cell r="H131"/>
          <cell r="I131" t="str">
            <v>г. Андижан, ул. Темура, 24</v>
          </cell>
          <cell r="J131" t="str">
            <v>Mekhnat Birja (CS0809)</v>
          </cell>
          <cell r="K131"/>
          <cell r="L131"/>
          <cell r="M131" t="str">
            <v>0 / 0</v>
          </cell>
          <cell r="N131">
            <v>0</v>
          </cell>
        </row>
        <row r="132">
          <cell r="A132"/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/>
          <cell r="G132"/>
          <cell r="H132"/>
          <cell r="I132" t="str">
            <v>Избосканский р-н, Янги-Замон КФЙ, Туячи МФЙ</v>
          </cell>
          <cell r="J132" t="str">
            <v>Tuyachi (CS1100)</v>
          </cell>
          <cell r="K132"/>
          <cell r="L132"/>
          <cell r="M132" t="str">
            <v>0 / 0</v>
          </cell>
          <cell r="N132">
            <v>0</v>
          </cell>
        </row>
        <row r="133">
          <cell r="A133"/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/>
          <cell r="G133"/>
          <cell r="H133"/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/>
          <cell r="L133"/>
          <cell r="M133" t="str">
            <v>0 / 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/>
          <cell r="L134"/>
          <cell r="M134" t="str">
            <v>0 / 0</v>
          </cell>
          <cell r="N134">
            <v>0</v>
          </cell>
        </row>
        <row r="135">
          <cell r="A135"/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/>
          <cell r="G135"/>
          <cell r="H135"/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/>
          <cell r="L135"/>
          <cell r="M135" t="str">
            <v>0 / 0</v>
          </cell>
          <cell r="N135">
            <v>0</v>
          </cell>
        </row>
        <row r="136">
          <cell r="A136"/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/>
          <cell r="G136"/>
          <cell r="H136"/>
          <cell r="I136" t="str">
            <v>Хужабадский р-н, к-к Кутарма, Янги Хает МФЙ, шк. №11</v>
          </cell>
          <cell r="J136" t="str">
            <v>Kutarma (CS1105)</v>
          </cell>
          <cell r="K136"/>
          <cell r="L136"/>
          <cell r="M136" t="str">
            <v>0 / 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/>
          <cell r="L137"/>
          <cell r="M137" t="str">
            <v xml:space="preserve">н/т / </v>
          </cell>
          <cell r="N137">
            <v>0</v>
          </cell>
        </row>
        <row r="138">
          <cell r="A138"/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/>
          <cell r="G138"/>
          <cell r="H138"/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/>
          <cell r="L138"/>
          <cell r="M138" t="str">
            <v>0 / 0</v>
          </cell>
          <cell r="N138">
            <v>0</v>
          </cell>
        </row>
        <row r="139">
          <cell r="A139"/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/>
          <cell r="G139"/>
          <cell r="H139"/>
          <cell r="I139" t="str">
            <v>Джалакудукский р-н, ул. Т. Тошматова,  д.126,  школа№15</v>
          </cell>
          <cell r="J139" t="str">
            <v>Jalaquduq (CS1108)</v>
          </cell>
          <cell r="K139"/>
          <cell r="L139"/>
          <cell r="M139" t="str">
            <v>0 / 0</v>
          </cell>
          <cell r="N139">
            <v>0</v>
          </cell>
        </row>
        <row r="140">
          <cell r="A140"/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/>
          <cell r="G140"/>
          <cell r="H140"/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/>
          <cell r="L140"/>
          <cell r="M140" t="str">
            <v>0 / 0</v>
          </cell>
          <cell r="N140">
            <v>0</v>
          </cell>
        </row>
        <row r="141">
          <cell r="A141"/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/>
          <cell r="G141"/>
          <cell r="H141"/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/>
          <cell r="L141"/>
          <cell r="M141" t="str">
            <v>0 / 0</v>
          </cell>
          <cell r="N141">
            <v>0</v>
          </cell>
        </row>
        <row r="142">
          <cell r="A142"/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/>
          <cell r="G142"/>
          <cell r="H142"/>
          <cell r="I142" t="str">
            <v>Кургантепинский р-н, Саввой МФЙ, школа№41</v>
          </cell>
          <cell r="J142" t="str">
            <v>Shkola №41 (CS1111)</v>
          </cell>
          <cell r="K142"/>
          <cell r="L142"/>
          <cell r="M142" t="str">
            <v>0 / 0</v>
          </cell>
          <cell r="N142">
            <v>0</v>
          </cell>
        </row>
        <row r="143">
          <cell r="A143"/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/>
          <cell r="G143"/>
          <cell r="H143"/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/>
          <cell r="L143"/>
          <cell r="M143" t="str">
            <v>0 / 0</v>
          </cell>
          <cell r="N143">
            <v>0</v>
          </cell>
        </row>
        <row r="144">
          <cell r="A144"/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/>
          <cell r="G144"/>
          <cell r="H144"/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/>
          <cell r="L144"/>
          <cell r="M144" t="str">
            <v>0 / 0</v>
          </cell>
          <cell r="N144">
            <v>0</v>
          </cell>
        </row>
        <row r="145">
          <cell r="A145"/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/>
          <cell r="G145"/>
          <cell r="H145"/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/>
          <cell r="L145"/>
          <cell r="M145" t="str">
            <v>0 / 0</v>
          </cell>
          <cell r="N145">
            <v>0</v>
          </cell>
        </row>
        <row r="146">
          <cell r="A146"/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/>
          <cell r="G146"/>
          <cell r="H146"/>
          <cell r="I146" t="str">
            <v>Мархаматский р-н, Мадумар Тожибаев Ж/Х, школа №8</v>
          </cell>
          <cell r="J146" t="str">
            <v>Bobohurosan (CS1117)</v>
          </cell>
          <cell r="K146"/>
          <cell r="L146"/>
          <cell r="M146" t="str">
            <v>0 / 0</v>
          </cell>
          <cell r="N146">
            <v>0</v>
          </cell>
        </row>
        <row r="147">
          <cell r="A147"/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/>
          <cell r="G147"/>
          <cell r="H147"/>
          <cell r="I147" t="str">
            <v>г. Кора-сув, ул. А.Темура-101</v>
          </cell>
          <cell r="J147" t="str">
            <v>Chulochnaya fabrika (CS1118)</v>
          </cell>
          <cell r="K147"/>
          <cell r="L147"/>
          <cell r="M147" t="str">
            <v>0 / 0</v>
          </cell>
          <cell r="N147">
            <v>0</v>
          </cell>
        </row>
        <row r="148">
          <cell r="A148"/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/>
          <cell r="G148"/>
          <cell r="H148"/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/>
          <cell r="L148"/>
          <cell r="M148" t="str">
            <v>0 / 0</v>
          </cell>
          <cell r="N148">
            <v>0</v>
          </cell>
        </row>
        <row r="149">
          <cell r="A149"/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/>
          <cell r="G149"/>
          <cell r="H149"/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/>
          <cell r="L149"/>
          <cell r="M149" t="str">
            <v>0 / 0</v>
          </cell>
          <cell r="N149">
            <v>0</v>
          </cell>
        </row>
        <row r="150">
          <cell r="A150"/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/>
          <cell r="G150"/>
          <cell r="H150"/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/>
          <cell r="L150"/>
          <cell r="M150" t="str">
            <v>0 / 0</v>
          </cell>
          <cell r="N150">
            <v>0</v>
          </cell>
        </row>
        <row r="151">
          <cell r="A151"/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/>
          <cell r="G151"/>
          <cell r="H151"/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/>
          <cell r="L151"/>
          <cell r="M151" t="str">
            <v>0 / 0</v>
          </cell>
          <cell r="N151">
            <v>0</v>
          </cell>
        </row>
        <row r="152">
          <cell r="A152"/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/>
          <cell r="G152"/>
          <cell r="H152"/>
          <cell r="I152" t="str">
            <v>р-н Асака, Кадим КФЙ, УЗПИТИ МФЙ</v>
          </cell>
          <cell r="J152" t="str">
            <v>UzPITI (CS1125)</v>
          </cell>
          <cell r="K152"/>
          <cell r="L152"/>
          <cell r="M152" t="str">
            <v>0 / 0</v>
          </cell>
          <cell r="N152">
            <v>0</v>
          </cell>
        </row>
        <row r="153">
          <cell r="A153"/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/>
          <cell r="G153"/>
          <cell r="H153"/>
          <cell r="I153" t="str">
            <v>Пахтаабадский т-н, Учкуза КФЙ, Пахтакор МФЙ, КВП</v>
          </cell>
          <cell r="J153" t="str">
            <v>Uchkuza (CS1126)</v>
          </cell>
          <cell r="K153"/>
          <cell r="L153"/>
          <cell r="M153" t="str">
            <v>0 / 0</v>
          </cell>
          <cell r="N153">
            <v>0</v>
          </cell>
        </row>
        <row r="154">
          <cell r="A154"/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/>
          <cell r="G154"/>
          <cell r="H154"/>
          <cell r="I154" t="str">
            <v>г. Андижан,ул. Сарикуй-89</v>
          </cell>
          <cell r="J154" t="str">
            <v>OOO Namuna (CS1127)</v>
          </cell>
          <cell r="K154"/>
          <cell r="L154"/>
          <cell r="M154" t="str">
            <v>0 / 0</v>
          </cell>
          <cell r="N154">
            <v>0</v>
          </cell>
        </row>
        <row r="155">
          <cell r="A155"/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/>
          <cell r="G155"/>
          <cell r="H155"/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/>
          <cell r="L155"/>
          <cell r="M155" t="str">
            <v>0 / 0</v>
          </cell>
          <cell r="N155">
            <v>0</v>
          </cell>
        </row>
        <row r="156">
          <cell r="A156"/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/>
          <cell r="G156"/>
          <cell r="H156"/>
          <cell r="I156" t="str">
            <v>Балыкчинский т-н, с.Хаджаабад, МЧЖ Хаджаабад</v>
          </cell>
          <cell r="J156" t="str">
            <v>Hodjaabad-fabrika (CS1156)</v>
          </cell>
          <cell r="K156"/>
          <cell r="L156"/>
          <cell r="M156" t="str">
            <v>0 / 0</v>
          </cell>
          <cell r="N156">
            <v>0</v>
          </cell>
        </row>
        <row r="157">
          <cell r="A157"/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/>
          <cell r="G157"/>
          <cell r="H157"/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/>
          <cell r="L157"/>
          <cell r="M157" t="str">
            <v>0 / 0</v>
          </cell>
          <cell r="N157">
            <v>0</v>
          </cell>
        </row>
        <row r="158">
          <cell r="A158"/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/>
          <cell r="G158"/>
          <cell r="H158"/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/>
          <cell r="L158"/>
          <cell r="M158" t="str">
            <v>0 / 0</v>
          </cell>
          <cell r="N158">
            <v>0</v>
          </cell>
        </row>
        <row r="159">
          <cell r="A159"/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/>
          <cell r="G159"/>
          <cell r="H159"/>
          <cell r="I159" t="str">
            <v>Ходжаабадский р-н, Тураабад МФЙ, с. Тураабад, шк. №3</v>
          </cell>
          <cell r="J159" t="str">
            <v>Turabad (CS1160)</v>
          </cell>
          <cell r="K159"/>
          <cell r="L159"/>
          <cell r="M159" t="str">
            <v>0 / 0</v>
          </cell>
          <cell r="N159">
            <v>0</v>
          </cell>
        </row>
        <row r="160">
          <cell r="A160"/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/>
          <cell r="G160"/>
          <cell r="H160"/>
          <cell r="I160" t="str">
            <v>Жалалкудукский т-н, Бештол КФЙ</v>
          </cell>
          <cell r="J160" t="str">
            <v>Beshtol (CS1161)</v>
          </cell>
          <cell r="K160"/>
          <cell r="L160"/>
          <cell r="M160" t="str">
            <v>0 / 0</v>
          </cell>
          <cell r="N160">
            <v>0</v>
          </cell>
        </row>
        <row r="161">
          <cell r="A161"/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/>
          <cell r="G161"/>
          <cell r="H161"/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/>
          <cell r="L161"/>
          <cell r="M161" t="str">
            <v>0 / 0</v>
          </cell>
          <cell r="N161">
            <v>0</v>
          </cell>
        </row>
        <row r="162">
          <cell r="A162"/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/>
          <cell r="G162"/>
          <cell r="H162"/>
          <cell r="I162" t="str">
            <v>Андижанская обл., г.Андижан, ул. Бобуршох, д.5</v>
          </cell>
          <cell r="J162" t="str">
            <v>DSENI (CS2105)</v>
          </cell>
          <cell r="K162"/>
          <cell r="L162"/>
          <cell r="M162" t="str">
            <v>0 / 0</v>
          </cell>
          <cell r="N162">
            <v>0</v>
          </cell>
        </row>
        <row r="163">
          <cell r="A163"/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/>
          <cell r="G163"/>
          <cell r="H163"/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/>
          <cell r="L163"/>
          <cell r="M163" t="str">
            <v>0 / 0</v>
          </cell>
          <cell r="N163">
            <v>0</v>
          </cell>
        </row>
        <row r="164">
          <cell r="A164"/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/>
          <cell r="G164"/>
          <cell r="H164"/>
          <cell r="I164" t="str">
            <v>г. Андижан, ул. Лермонтова, 14</v>
          </cell>
          <cell r="J164" t="str">
            <v>Malika Lyuks (CS2130)</v>
          </cell>
          <cell r="K164"/>
          <cell r="L164"/>
          <cell r="M164" t="str">
            <v>0 / 0</v>
          </cell>
          <cell r="N164">
            <v>0</v>
          </cell>
        </row>
        <row r="165">
          <cell r="A165"/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/>
          <cell r="G165"/>
          <cell r="H165"/>
          <cell r="I165" t="str">
            <v>г. Асака, ул. Бобура, 5</v>
          </cell>
          <cell r="J165" t="str">
            <v>Asaka maslozavod (CS2133)</v>
          </cell>
          <cell r="K165"/>
          <cell r="L165"/>
          <cell r="M165" t="str">
            <v>0 / 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/>
          <cell r="L166"/>
          <cell r="M166" t="str">
            <v>0 / 0</v>
          </cell>
          <cell r="N166">
            <v>0</v>
          </cell>
        </row>
        <row r="167">
          <cell r="A167"/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/>
          <cell r="G167"/>
          <cell r="H167"/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/>
          <cell r="L167"/>
          <cell r="M167" t="str">
            <v>0 / 0</v>
          </cell>
          <cell r="N167">
            <v>0</v>
          </cell>
        </row>
        <row r="168">
          <cell r="A168"/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/>
          <cell r="G168"/>
          <cell r="H168"/>
          <cell r="I168" t="str">
            <v>п. Манак, ул. Гулистан, школа №5</v>
          </cell>
          <cell r="J168" t="str">
            <v>Manak (CS2147)</v>
          </cell>
          <cell r="K168"/>
          <cell r="L168"/>
          <cell r="M168" t="str">
            <v>0 / 0</v>
          </cell>
          <cell r="N168">
            <v>0</v>
          </cell>
        </row>
        <row r="169">
          <cell r="A169"/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/>
          <cell r="G169"/>
          <cell r="H169"/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/>
          <cell r="L169"/>
          <cell r="M169" t="str">
            <v>0 / 0</v>
          </cell>
          <cell r="N169">
            <v>0</v>
          </cell>
        </row>
        <row r="170">
          <cell r="A170"/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/>
          <cell r="G170"/>
          <cell r="H170"/>
          <cell r="I170" t="str">
            <v>п. Коратепа, м-ля Болалик, школа интер. № 11</v>
          </cell>
          <cell r="J170" t="str">
            <v>Karatepa (CS2163)</v>
          </cell>
          <cell r="K170"/>
          <cell r="L170"/>
          <cell r="M170" t="str">
            <v>0 / 0</v>
          </cell>
          <cell r="N170">
            <v>0</v>
          </cell>
        </row>
        <row r="171">
          <cell r="A171"/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/>
          <cell r="G171"/>
          <cell r="H171"/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/>
          <cell r="L171"/>
          <cell r="M171" t="str">
            <v>0 / 0</v>
          </cell>
          <cell r="N171">
            <v>0</v>
          </cell>
        </row>
        <row r="172">
          <cell r="A172"/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/>
          <cell r="G172"/>
          <cell r="H172"/>
          <cell r="I172" t="str">
            <v>п.Эски-Хаккулабад, Школа № 23</v>
          </cell>
          <cell r="J172" t="str">
            <v>Eski-Khakulabad (CS2169)</v>
          </cell>
          <cell r="K172"/>
          <cell r="L172"/>
          <cell r="M172" t="str">
            <v>0 / 0</v>
          </cell>
          <cell r="N172">
            <v>0</v>
          </cell>
        </row>
        <row r="173">
          <cell r="A173"/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/>
          <cell r="G173"/>
          <cell r="H173"/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/>
          <cell r="L173"/>
          <cell r="M173" t="str">
            <v>0 / 0</v>
          </cell>
          <cell r="N173">
            <v>0</v>
          </cell>
        </row>
        <row r="174">
          <cell r="A174"/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/>
          <cell r="G174"/>
          <cell r="H174"/>
          <cell r="I174" t="str">
            <v>г. Андижан, ул. Истиклол 16, ресторан Дильноз</v>
          </cell>
          <cell r="J174" t="str">
            <v>Restoran Dilnoz (CS2179)</v>
          </cell>
          <cell r="K174"/>
          <cell r="L174"/>
          <cell r="M174" t="str">
            <v>0 / 0</v>
          </cell>
          <cell r="N174">
            <v>0</v>
          </cell>
        </row>
        <row r="175">
          <cell r="A175"/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/>
          <cell r="G175"/>
          <cell r="H175"/>
          <cell r="I175" t="str">
            <v>г. Андижан, ул. Мустакиллик-1</v>
          </cell>
          <cell r="J175" t="str">
            <v>Maishiy hizmat kollej (CS2181)</v>
          </cell>
          <cell r="K175"/>
          <cell r="L175"/>
          <cell r="M175" t="str">
            <v>0 / 0</v>
          </cell>
          <cell r="N175">
            <v>0</v>
          </cell>
        </row>
        <row r="176">
          <cell r="A176"/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/>
          <cell r="G176"/>
          <cell r="H176"/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/>
          <cell r="L176"/>
          <cell r="M176" t="str">
            <v>0 / 0</v>
          </cell>
          <cell r="N176">
            <v>0</v>
          </cell>
        </row>
        <row r="177">
          <cell r="A177"/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/>
          <cell r="G177"/>
          <cell r="H177"/>
          <cell r="I177" t="str">
            <v>Пахтаабадский  р-н,Кумшайдон МФЙ, школа №17</v>
          </cell>
          <cell r="J177" t="str">
            <v>Kumshaydan (CS2183)</v>
          </cell>
          <cell r="K177"/>
          <cell r="L177"/>
          <cell r="M177" t="str">
            <v>0 / 0</v>
          </cell>
          <cell r="N177">
            <v>0</v>
          </cell>
        </row>
        <row r="178">
          <cell r="A178"/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/>
          <cell r="G178"/>
          <cell r="H178"/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/>
          <cell r="L178"/>
          <cell r="M178" t="str">
            <v>0 / 0</v>
          </cell>
          <cell r="N178">
            <v>0</v>
          </cell>
        </row>
        <row r="179">
          <cell r="A179"/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/>
          <cell r="G179"/>
          <cell r="H179"/>
          <cell r="I179" t="str">
            <v>Андижанский р-н, Ярбаши КФЙ, Айрилиш МФЙ, ХММКК-400</v>
          </cell>
          <cell r="J179" t="str">
            <v>Ayrilish (CS2186)</v>
          </cell>
          <cell r="K179"/>
          <cell r="L179"/>
          <cell r="M179" t="str">
            <v>0 / 0</v>
          </cell>
          <cell r="N179">
            <v>0</v>
          </cell>
        </row>
        <row r="180">
          <cell r="A180"/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/>
          <cell r="G180"/>
          <cell r="H180"/>
          <cell r="I180" t="str">
            <v>Избосканский р-н,  Янгикишлак КВП</v>
          </cell>
          <cell r="J180" t="str">
            <v>Yangikishlak (CS2189)</v>
          </cell>
          <cell r="K180"/>
          <cell r="L180"/>
          <cell r="M180" t="str">
            <v>0 / 0</v>
          </cell>
          <cell r="N180">
            <v>0</v>
          </cell>
        </row>
        <row r="181">
          <cell r="A181"/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/>
          <cell r="G181"/>
          <cell r="H181"/>
          <cell r="I181" t="str">
            <v>Избосканский р-н, к. Яккатут, школа №14</v>
          </cell>
          <cell r="J181" t="str">
            <v>Yakkatut (CS2190)</v>
          </cell>
          <cell r="K181"/>
          <cell r="L181"/>
          <cell r="M181" t="str">
            <v>0 / 0</v>
          </cell>
          <cell r="N181">
            <v>0</v>
          </cell>
        </row>
        <row r="182">
          <cell r="A182"/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/>
          <cell r="G182"/>
          <cell r="H182"/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/>
          <cell r="L182"/>
          <cell r="M182" t="str">
            <v>0 / 0</v>
          </cell>
          <cell r="N182">
            <v>0</v>
          </cell>
        </row>
        <row r="183">
          <cell r="A183"/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/>
          <cell r="G183"/>
          <cell r="H183"/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/>
          <cell r="L183"/>
          <cell r="M183" t="str">
            <v>0 / 0</v>
          </cell>
          <cell r="N183">
            <v>0</v>
          </cell>
        </row>
        <row r="184">
          <cell r="A184"/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/>
          <cell r="G184"/>
          <cell r="H184"/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/>
          <cell r="L184"/>
          <cell r="M184" t="str">
            <v>0 / 0</v>
          </cell>
          <cell r="N184">
            <v>0</v>
          </cell>
        </row>
        <row r="185">
          <cell r="A185"/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/>
          <cell r="G185"/>
          <cell r="H185"/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/>
          <cell r="L185"/>
          <cell r="M185" t="str">
            <v>0 / 0</v>
          </cell>
          <cell r="N185">
            <v>0</v>
          </cell>
        </row>
        <row r="186">
          <cell r="A186"/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/>
          <cell r="G186"/>
          <cell r="H186"/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/>
          <cell r="L186"/>
          <cell r="M186" t="str">
            <v>0 / 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/>
          <cell r="L187"/>
          <cell r="M187" t="str">
            <v>0 / 0</v>
          </cell>
          <cell r="N187">
            <v>0</v>
          </cell>
        </row>
        <row r="188">
          <cell r="A188"/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/>
          <cell r="G188"/>
          <cell r="H188"/>
          <cell r="I188" t="str">
            <v>Пахтаабадский р-н, Уйгур КФЙ,   м-ля Гузар, школа №10</v>
          </cell>
          <cell r="J188" t="str">
            <v>Uygur (CS2199)</v>
          </cell>
          <cell r="K188"/>
          <cell r="L188"/>
          <cell r="M188" t="str">
            <v>0 / 0</v>
          </cell>
          <cell r="N188">
            <v>0</v>
          </cell>
        </row>
        <row r="189">
          <cell r="A189"/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/>
          <cell r="G189"/>
          <cell r="H189"/>
          <cell r="I189" t="str">
            <v>г. Андижан, ул. Миллий тикланиш, ресторан ORZU</v>
          </cell>
          <cell r="J189" t="str">
            <v>Restoran Orzu (CS2104)</v>
          </cell>
          <cell r="K189"/>
          <cell r="L189"/>
          <cell r="M189" t="str">
            <v>0 / 0</v>
          </cell>
          <cell r="N189">
            <v>0</v>
          </cell>
        </row>
        <row r="190">
          <cell r="A190"/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/>
          <cell r="G190"/>
          <cell r="H190"/>
          <cell r="I190" t="str">
            <v>Булокбашинский р-н, Кулла КФЙ, п. Раиш, школа №15</v>
          </cell>
          <cell r="J190" t="str">
            <v>Raish (CS1102)</v>
          </cell>
          <cell r="K190"/>
          <cell r="L190"/>
          <cell r="M190" t="str">
            <v>0 / 0</v>
          </cell>
          <cell r="N190">
            <v>0</v>
          </cell>
        </row>
        <row r="191">
          <cell r="A191"/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/>
          <cell r="G191"/>
          <cell r="H191"/>
          <cell r="I191" t="str">
            <v>Бозский р-н, Ахмадабад МФЙ, ул.Икрамова, школа №16</v>
          </cell>
          <cell r="J191" t="str">
            <v>Ahmadabad (CS1114)</v>
          </cell>
          <cell r="K191"/>
          <cell r="L191"/>
          <cell r="M191" t="str">
            <v>0 / 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/>
          <cell r="L192"/>
          <cell r="M192" t="str">
            <v>0 / 0</v>
          </cell>
          <cell r="N192">
            <v>0</v>
          </cell>
        </row>
        <row r="193">
          <cell r="A193"/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/>
          <cell r="G193"/>
          <cell r="H193"/>
          <cell r="I193" t="str">
            <v>г. Андижан, ул. Байналминал, д.11</v>
          </cell>
          <cell r="J193" t="str">
            <v>Kaychi (CS1163)</v>
          </cell>
          <cell r="K193"/>
          <cell r="L193"/>
          <cell r="M193" t="str">
            <v>0 / 0</v>
          </cell>
          <cell r="N193">
            <v>0</v>
          </cell>
        </row>
        <row r="194">
          <cell r="A194"/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/>
          <cell r="G194"/>
          <cell r="H194"/>
          <cell r="I194" t="str">
            <v>Пахтаабадский р-н, КФЙ Маданият, подколледж</v>
          </cell>
          <cell r="J194" t="str">
            <v>Madaniyat-kolledj (CS1176)</v>
          </cell>
          <cell r="K194"/>
          <cell r="L194"/>
          <cell r="M194" t="str">
            <v>0 / 0</v>
          </cell>
          <cell r="N194">
            <v>0</v>
          </cell>
        </row>
        <row r="195">
          <cell r="A195"/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/>
          <cell r="G195"/>
          <cell r="H195"/>
          <cell r="I195" t="str">
            <v>Шахриханский р-н, КФЙ Янгийул, п. Кипчакурган</v>
          </cell>
          <cell r="J195" t="str">
            <v>Kipchakkurgan (CS1177)</v>
          </cell>
          <cell r="K195"/>
          <cell r="L195"/>
          <cell r="M195" t="str">
            <v>0 / 0</v>
          </cell>
          <cell r="N195">
            <v>0</v>
          </cell>
        </row>
        <row r="196">
          <cell r="A196"/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/>
          <cell r="G196"/>
          <cell r="H196"/>
          <cell r="I196" t="str">
            <v>Балыкчинский р-н, КФЙ Алимбек, МФЙ Эшанчек</v>
          </cell>
          <cell r="J196" t="str">
            <v>Eshanchek (CS1179)</v>
          </cell>
          <cell r="K196"/>
          <cell r="L196"/>
          <cell r="M196" t="str">
            <v>0 / 0</v>
          </cell>
          <cell r="N196">
            <v>0</v>
          </cell>
        </row>
        <row r="197">
          <cell r="A197"/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/>
          <cell r="G197"/>
          <cell r="H197"/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/>
          <cell r="L197"/>
          <cell r="M197" t="str">
            <v>0 / 0</v>
          </cell>
          <cell r="N197">
            <v>0</v>
          </cell>
        </row>
        <row r="198">
          <cell r="A198"/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/>
          <cell r="G198"/>
          <cell r="H198"/>
          <cell r="I198" t="str">
            <v>Андижанский р-н, КФЙ Арал, педколледж</v>
          </cell>
          <cell r="J198" t="str">
            <v>Aral (CS1190)</v>
          </cell>
          <cell r="K198"/>
          <cell r="L198"/>
          <cell r="M198" t="str">
            <v>0 / 0</v>
          </cell>
          <cell r="N198">
            <v>0</v>
          </cell>
        </row>
        <row r="199">
          <cell r="A199"/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/>
          <cell r="G199"/>
          <cell r="H199"/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/>
          <cell r="L199"/>
          <cell r="M199" t="str">
            <v>0 / 0</v>
          </cell>
          <cell r="N199">
            <v>0</v>
          </cell>
        </row>
        <row r="200">
          <cell r="A200"/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/>
          <cell r="G200"/>
          <cell r="H200"/>
          <cell r="I200" t="str">
            <v>Шахриханский р-н, КФЙ Хакикат</v>
          </cell>
          <cell r="J200" t="str">
            <v>Saray (CS1173)</v>
          </cell>
          <cell r="K200"/>
          <cell r="L200"/>
          <cell r="M200" t="str">
            <v>0 / 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/>
          <cell r="L201"/>
          <cell r="M201" t="str">
            <v>0 / 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/>
          <cell r="L202"/>
          <cell r="M202" t="str">
            <v xml:space="preserve">№ 433 от 01.04.2020 / 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/>
          <cell r="L203"/>
          <cell r="M203" t="str">
            <v>0 / 0</v>
          </cell>
          <cell r="N203">
            <v>0</v>
          </cell>
        </row>
        <row r="204">
          <cell r="A204"/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/>
          <cell r="G204"/>
          <cell r="H204"/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/>
          <cell r="L204"/>
          <cell r="M204" t="str">
            <v>0 / 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/>
          <cell r="L205"/>
          <cell r="M205" t="str">
            <v xml:space="preserve">№ 434 от 01.04.2020 / </v>
          </cell>
          <cell r="N205">
            <v>0</v>
          </cell>
        </row>
        <row r="206">
          <cell r="A206"/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/>
          <cell r="G206"/>
          <cell r="H206"/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/>
          <cell r="L206"/>
          <cell r="M206" t="str">
            <v>0 / 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/>
          <cell r="L207"/>
          <cell r="M207" t="str">
            <v xml:space="preserve">№2324 от 28.12.2020 / 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/>
          <cell r="L208"/>
          <cell r="M208" t="str">
            <v xml:space="preserve">№2326 от 28.12.2020 / 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/>
          <cell r="L209"/>
          <cell r="M209" t="str">
            <v xml:space="preserve">н/т / </v>
          </cell>
          <cell r="N209">
            <v>0</v>
          </cell>
        </row>
        <row r="210">
          <cell r="A210"/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/>
          <cell r="G210"/>
          <cell r="H210"/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/>
          <cell r="L210"/>
          <cell r="M210" t="str">
            <v>0 / 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/>
          <cell r="L211"/>
          <cell r="M211" t="str">
            <v>0 / 0</v>
          </cell>
          <cell r="N211">
            <v>0</v>
          </cell>
        </row>
        <row r="212">
          <cell r="A212"/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/>
          <cell r="G212"/>
          <cell r="H212"/>
          <cell r="I212" t="str">
            <v>Асакинский р-н, Илгор КФЙ, Обод МФЙ</v>
          </cell>
          <cell r="J212" t="str">
            <v>Obod (CS1187)</v>
          </cell>
          <cell r="K212"/>
          <cell r="L212"/>
          <cell r="M212" t="str">
            <v>0 / 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/>
          <cell r="L213"/>
          <cell r="M213" t="str">
            <v xml:space="preserve">№ 436 от 01.04.2020 / </v>
          </cell>
          <cell r="N213">
            <v>0</v>
          </cell>
        </row>
        <row r="214">
          <cell r="A214"/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/>
          <cell r="G214"/>
          <cell r="H214"/>
          <cell r="I214" t="str">
            <v>Мархаматский р-н, г.Полванташ, Марказий КФЙ</v>
          </cell>
          <cell r="J214" t="str">
            <v>Palvantash-gora (CS1192)</v>
          </cell>
          <cell r="K214"/>
          <cell r="L214"/>
          <cell r="M214" t="str">
            <v>0 / 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/>
          <cell r="L215"/>
          <cell r="M215" t="str">
            <v>0 / 0</v>
          </cell>
          <cell r="N215">
            <v>0</v>
          </cell>
        </row>
        <row r="216">
          <cell r="A216"/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/>
          <cell r="G216"/>
          <cell r="H216"/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/>
          <cell r="L216"/>
          <cell r="M216" t="str">
            <v>0 / 0</v>
          </cell>
          <cell r="N216">
            <v>0</v>
          </cell>
        </row>
        <row r="217">
          <cell r="A217"/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/>
          <cell r="G217"/>
          <cell r="H217"/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/>
          <cell r="L217"/>
          <cell r="M217" t="str">
            <v>0 / 0</v>
          </cell>
          <cell r="N217">
            <v>0</v>
          </cell>
        </row>
        <row r="218">
          <cell r="A218"/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/>
          <cell r="G218"/>
          <cell r="H218"/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/>
          <cell r="L218"/>
          <cell r="M218" t="str">
            <v>0 / 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/>
          <cell r="L219"/>
          <cell r="M219" t="str">
            <v>0 / 0</v>
          </cell>
          <cell r="N219">
            <v>0</v>
          </cell>
        </row>
        <row r="220">
          <cell r="A220"/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/>
          <cell r="G220"/>
          <cell r="H220"/>
          <cell r="I220" t="str">
            <v>Баландчакирский р-н, КФЙ Гулистан, МФЙ Кулбуйи</v>
          </cell>
          <cell r="J220" t="str">
            <v>Kulbuyi (CS1185)</v>
          </cell>
          <cell r="K220"/>
          <cell r="L220"/>
          <cell r="M220" t="str">
            <v>0 / 0</v>
          </cell>
          <cell r="N220">
            <v>0</v>
          </cell>
        </row>
        <row r="221">
          <cell r="A221"/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/>
          <cell r="G221"/>
          <cell r="H221"/>
          <cell r="I221" t="str">
            <v>Балыкчинский р-н, КФЙ Ходжаобод, МФЙ  Алам</v>
          </cell>
          <cell r="J221" t="str">
            <v>Alam (CS1189)</v>
          </cell>
          <cell r="K221"/>
          <cell r="L221"/>
          <cell r="M221" t="str">
            <v>0 / 0</v>
          </cell>
          <cell r="N221">
            <v>0</v>
          </cell>
        </row>
        <row r="222">
          <cell r="A222"/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/>
          <cell r="G222"/>
          <cell r="H222"/>
          <cell r="I222" t="str">
            <v>Избасканский р-н, Чувама КФЙ, Узун куча, д. 10</v>
          </cell>
          <cell r="J222" t="str">
            <v>Chuvama-markaz (AND5806)</v>
          </cell>
          <cell r="K222"/>
          <cell r="L222"/>
          <cell r="M222" t="str">
            <v>0 / 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/>
          <cell r="L223"/>
          <cell r="M223" t="str">
            <v xml:space="preserve">№2333 от 28.12.2020 / 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/>
          <cell r="L224"/>
          <cell r="M224" t="str">
            <v>0 / 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/>
          <cell r="L225"/>
          <cell r="M225" t="str">
            <v>0 / 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/>
          <cell r="L226"/>
          <cell r="M226" t="str">
            <v>0 / 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/>
          <cell r="L227"/>
          <cell r="M227" t="str">
            <v>0 / 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/>
          <cell r="L228"/>
          <cell r="M228" t="str">
            <v>0 / 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/>
          <cell r="L229"/>
          <cell r="M229" t="str">
            <v>0 / 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/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/>
          <cell r="L230"/>
          <cell r="M230" t="str">
            <v>0 / 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/>
          <cell r="L231"/>
          <cell r="M231" t="str">
            <v>0 / 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/>
          <cell r="L232"/>
          <cell r="M232" t="str">
            <v>0 / 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/>
          <cell r="L233"/>
          <cell r="M233" t="str">
            <v>0 / 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/>
          <cell r="L234"/>
          <cell r="M234" t="str">
            <v xml:space="preserve">№2334 от 28.12.2020 / 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/>
          <cell r="L235"/>
          <cell r="M235" t="str">
            <v>0 / 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/>
          <cell r="L236"/>
          <cell r="M236" t="str">
            <v>0 / 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/>
          <cell r="L237"/>
          <cell r="M237" t="str">
            <v>№138 от 05.02.2021 / КМ, ЭМ, КЖ, ЭО, ОПЗ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/>
          <cell r="L238"/>
          <cell r="M238" t="str">
            <v xml:space="preserve">№2319 от 28.12.2020 / 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/>
          <cell r="L239"/>
          <cell r="M239" t="str">
            <v>0 / 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/>
          <cell r="L240"/>
          <cell r="M240" t="str">
            <v>0 / 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/>
          <cell r="L241"/>
          <cell r="M241" t="str">
            <v xml:space="preserve">№2335 от 28.12.2020 / 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/>
          <cell r="L242"/>
          <cell r="M242" t="str">
            <v>0 / 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/>
          <cell r="L243"/>
          <cell r="M243" t="str">
            <v xml:space="preserve">№2295 от 28.12.2020 / 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/>
          <cell r="L244"/>
          <cell r="M244" t="str">
            <v>№1591 от 31.10.2022 / КЖ КМ ОПЗ</v>
          </cell>
          <cell r="N244">
            <v>0</v>
          </cell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/>
          <cell r="L245"/>
          <cell r="M245" t="str">
            <v>№441 от 19.03.2021 / КМ, КЖ, ЭО, ОПЗ, ЭМ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/>
          <cell r="L246"/>
          <cell r="M246" t="str">
            <v xml:space="preserve">№2325 от 28.12.2020 / 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/>
          <cell r="L247"/>
          <cell r="M247" t="str">
            <v>0 / 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/>
          <cell r="L248"/>
          <cell r="M248" t="str">
            <v>№143 от 05.02.2021 / КМ, ЭМ, КЖ, ЭО, ОПЗ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/>
          <cell r="L249"/>
          <cell r="M249" t="str">
            <v xml:space="preserve">№2323 от28.12.2020 / 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/>
          <cell r="L250"/>
          <cell r="M250" t="str">
            <v xml:space="preserve">№2314 от 28.12.2020 / </v>
          </cell>
          <cell r="N250">
            <v>0</v>
          </cell>
        </row>
        <row r="251">
          <cell r="A251"/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/>
          <cell r="G251"/>
          <cell r="H251"/>
          <cell r="I251" t="str">
            <v>Андижанская область, г. Андижан, Ёрбоши, 3</v>
          </cell>
          <cell r="J251" t="str">
            <v>ERA (AND5835_1_D)</v>
          </cell>
          <cell r="K251"/>
          <cell r="L251"/>
          <cell r="M251" t="str">
            <v>0 / 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/>
          <cell r="L252"/>
          <cell r="M252" t="str">
            <v xml:space="preserve">№2330 от 28.12.2020 / 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/>
          <cell r="L253"/>
          <cell r="M253" t="str">
            <v>№145 от 05.02.2021 / КМ, ЭМ, КЖ, ОПЗ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/>
          <cell r="L254"/>
          <cell r="M254" t="str">
            <v xml:space="preserve">№1882 от 09.10.2020 / 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/>
          <cell r="L255"/>
          <cell r="M255" t="str">
            <v>0 / 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/>
          <cell r="L256"/>
          <cell r="M256" t="str">
            <v xml:space="preserve">№2321 от 28.12.2020 / 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/>
          <cell r="L257"/>
          <cell r="M257" t="str">
            <v>№1285 от 18.08.2022 / КМ, ЭМ, ОПЗ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/>
          <cell r="L258"/>
          <cell r="M258" t="str">
            <v>№465 от 15.04.2021 / КЖ, КМ, ЭМ, ОПЗ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/>
          <cell r="L259"/>
          <cell r="M259" t="str">
            <v>№2847 от 24.12.21 / ОПЗ, КМ, КЖ, ЭМ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/>
          <cell r="I260" t="str">
            <v>г.Андижан, ул. Бобур шох, дом 31</v>
          </cell>
          <cell r="J260" t="str">
            <v>Yangi bazar (AND5847)</v>
          </cell>
          <cell r="K260"/>
          <cell r="L260"/>
          <cell r="M260" t="str">
            <v>№2457 от 20.12.2021 / КМ, ЭМ, MW, ТХ, ООС, ОПЗ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/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/>
          <cell r="L261"/>
          <cell r="M261" t="str">
            <v>№977 от 08.07.2022 / КЖ КМ ОПЗ</v>
          </cell>
          <cell r="N261">
            <v>0</v>
          </cell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/>
          <cell r="L262"/>
          <cell r="M262" t="str">
            <v>№978 от 08.07.2022 / КЖ КМ ОПЗ</v>
          </cell>
          <cell r="N262">
            <v>0</v>
          </cell>
        </row>
        <row r="263">
          <cell r="A263" t="str">
            <v>AND-0505-22-BSS-5852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/>
          <cell r="L263"/>
          <cell r="M263" t="str">
            <v>0 / 0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/>
          <cell r="L264"/>
          <cell r="M264" t="str">
            <v>№177 от 8.02.2022 / КЖ, КМ, ЭМ, ОПЗ</v>
          </cell>
          <cell r="N264" t="str">
            <v>1780_28.03.2022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/>
          <cell r="L265"/>
          <cell r="M265" t="str">
            <v>0 / 0</v>
          </cell>
          <cell r="N265">
            <v>0</v>
          </cell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/>
          <cell r="L266"/>
          <cell r="M266" t="str">
            <v>№1501 от 19.10.2022 / КМ, КЖ, ОПЗ</v>
          </cell>
          <cell r="N266" t="str">
            <v>2452_22.11.2022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/>
          <cell r="L267"/>
          <cell r="M267" t="str">
            <v xml:space="preserve">№2317 от 28.12.2020 / 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/>
          <cell r="L268"/>
          <cell r="M268" t="str">
            <v>№554/2023 от 29.03.2023 / ТХ, ООС, ОПЗ, MW</v>
          </cell>
          <cell r="N268">
            <v>0</v>
          </cell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СК26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/>
          <cell r="L269"/>
          <cell r="M269" t="str">
            <v>№624  от 3.06.2022 / КМ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/>
          <cell r="L270"/>
          <cell r="M270" t="str">
            <v>№1103 от 3.08.2022 / КЖ КМ ОПЗ</v>
          </cell>
          <cell r="N270">
            <v>0</v>
          </cell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/>
          <cell r="L271"/>
          <cell r="M271" t="str">
            <v>№1446 от 29.09.2022 / КЖ КМ ОПЗ</v>
          </cell>
          <cell r="N271" t="str">
            <v>2632_19.12.2022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/>
          <cell r="L272"/>
          <cell r="M272" t="str">
            <v>№1705 от 25.11.2022 / КЖ КМ ОПЗ</v>
          </cell>
          <cell r="N272" t="str">
            <v>2630_19.12.2022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/>
          <cell r="L273"/>
          <cell r="M273" t="str">
            <v>№1104 от 03.08.2022 / КЖ КМ ОПЗ</v>
          </cell>
          <cell r="N273" t="str">
            <v>2633_19.12.2022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/>
          <cell r="L274"/>
          <cell r="M274" t="str">
            <v>№979 от 08.07.2022 / КЖ КМ ОПЗ</v>
          </cell>
          <cell r="N274">
            <v>0</v>
          </cell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/>
          <cell r="L275"/>
          <cell r="M275" t="str">
            <v>0 / 0</v>
          </cell>
          <cell r="N275">
            <v>0</v>
          </cell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/>
          <cell r="L276"/>
          <cell r="M276" t="str">
            <v>№1105 от 03.08.2022 / КЖ КМ ОПЗ</v>
          </cell>
          <cell r="N276">
            <v>0</v>
          </cell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/>
          <cell r="L277"/>
          <cell r="M277" t="str">
            <v>№980 от 08.07.2022 / КЖ КМ ОПЗ</v>
          </cell>
          <cell r="N277">
            <v>0</v>
          </cell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/>
          <cell r="L278"/>
          <cell r="M278" t="str">
            <v>№248/2023 от 14.02.2023 / КЖ КМ ОПЗ</v>
          </cell>
          <cell r="N278" t="str">
            <v>3210_28.02.2023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/>
          <cell r="L279"/>
          <cell r="M279" t="str">
            <v>№1447 от 29.09.2022 / КЖ КМ ОПЗ</v>
          </cell>
          <cell r="N279" t="str">
            <v>2453_22.11.2022</v>
          </cell>
        </row>
        <row r="280">
          <cell r="A280" t="str">
            <v>AND-0190-22-BSS-5875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СК26</v>
          </cell>
          <cell r="G280" t="str">
            <v>ST-0505-19-BSS-РР-КМ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/>
          <cell r="L280">
            <v>1</v>
          </cell>
          <cell r="M280" t="str">
            <v>0 / 0</v>
          </cell>
          <cell r="N280" t="str">
            <v>ПИР ПСД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/>
          <cell r="L281"/>
          <cell r="M281" t="str">
            <v>0 / 0</v>
          </cell>
          <cell r="N281">
            <v>0</v>
          </cell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/>
          <cell r="L282"/>
          <cell r="M282" t="str">
            <v>№981 от 08.07.2022 / КЖ КМ ОПЗ</v>
          </cell>
          <cell r="N282">
            <v>0</v>
          </cell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/>
          <cell r="L283"/>
          <cell r="M283" t="str">
            <v>№982 от 08.07.2022 / КЖ КМ ОПЗ</v>
          </cell>
          <cell r="N283">
            <v>0</v>
          </cell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/>
          <cell r="L284"/>
          <cell r="M284" t="str">
            <v>№1106 от 3.08.2022 / КЖ КМ ОПЗ</v>
          </cell>
          <cell r="N284">
            <v>0</v>
          </cell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/>
          <cell r="L285"/>
          <cell r="M285" t="str">
            <v>0 / 0</v>
          </cell>
          <cell r="N285" t="str">
            <v>3129_22.02.2023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/>
          <cell r="L286"/>
          <cell r="M286" t="str">
            <v>0 / 0</v>
          </cell>
          <cell r="N286">
            <v>0</v>
          </cell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/>
          <cell r="L287"/>
          <cell r="M287" t="str">
            <v>№1502 от 19.10.2022 / КМ, КЖ, ОПЗ</v>
          </cell>
          <cell r="N287" t="str">
            <v>2454_22.11.2022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/>
          <cell r="L288"/>
          <cell r="M288" t="str">
            <v>0 / 0</v>
          </cell>
          <cell r="N288">
            <v>0</v>
          </cell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/>
          <cell r="L289"/>
          <cell r="M289" t="str">
            <v>№625  от 3.06.2022 / КМ, ЭМ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/>
          <cell r="L290"/>
          <cell r="M290" t="str">
            <v>№176 от 8.02.2022 / КЖ, КМ, ЭМ, ОПЗ</v>
          </cell>
          <cell r="N290" t="str">
            <v>1782_28.03.2022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/>
          <cell r="L291"/>
          <cell r="M291" t="str">
            <v>№288 от  11.03.2022 / КЖ, КМ, ЭМ, ОПЗ</v>
          </cell>
          <cell r="N291">
            <v>0</v>
          </cell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/>
          <cell r="L292"/>
          <cell r="M292" t="str">
            <v>0 / 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/>
          <cell r="L293"/>
          <cell r="M293" t="str">
            <v>№1906 от 07.10.2021 / КМ, ЭМ, ТХ, ООС, ОПЗ, MW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СК26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/>
          <cell r="L294"/>
          <cell r="M294" t="str">
            <v>№626  от 3.06.2022 / КМ</v>
          </cell>
          <cell r="N294" t="str">
            <v>2509_22.11.2022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/>
          <cell r="L295"/>
          <cell r="M295" t="str">
            <v>№1592 от 31.10.2022 / КМ ОПЗ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/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/>
          <cell r="L296"/>
          <cell r="M296" t="str">
            <v>№42/2023 от 13.01.2023 / КЖ КМ ОПЗ</v>
          </cell>
          <cell r="N296" t="str">
            <v>3157_24.02.2023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/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/>
          <cell r="L297"/>
          <cell r="M297" t="str">
            <v>№43/2023 от 13.01.2023 / КЖ КМ ОПЗ</v>
          </cell>
          <cell r="N297" t="str">
            <v>3158_24.02.2023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/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/>
          <cell r="L298"/>
          <cell r="M298" t="str">
            <v>№44/2023 от 13.01.2023 / КЖ КМ ОПЗ</v>
          </cell>
          <cell r="N298" t="str">
            <v>3749_13.06.2023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/>
          <cell r="L299"/>
          <cell r="M299" t="str">
            <v>№249/2023 от 14.02.2023 / КЖ КМ ОПЗ</v>
          </cell>
          <cell r="N299" t="str">
            <v>3391_23.03.2023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/>
          <cell r="L300"/>
          <cell r="M300" t="str">
            <v>№678/2023 от 06.04.2023 / ТХ, ООС, ОПЗ, ЭМ, MW</v>
          </cell>
          <cell r="N300" t="str">
            <v>3452_27.04.2023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/>
          <cell r="L301"/>
          <cell r="M301" t="str">
            <v>№250/2023 от 14.02.2023 / КЖ КМ ОПЗ</v>
          </cell>
          <cell r="N301" t="str">
            <v>3392_23.03.2023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/>
          <cell r="L302"/>
          <cell r="M302" t="str">
            <v>№251/2023 от 14.02.2023 / КЖ КМ ОПЗ</v>
          </cell>
          <cell r="N302" t="str">
            <v>3339_27.03.2023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/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/>
          <cell r="L303"/>
          <cell r="M303" t="str">
            <v>№253/2023 от 14.02.2023 / КЖ КМ ОПЗ</v>
          </cell>
          <cell r="N303" t="str">
            <v>3592_25.05.2023</v>
          </cell>
        </row>
        <row r="304">
          <cell r="A304"/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/>
          <cell r="G304"/>
          <cell r="H304"/>
          <cell r="I304" t="str">
            <v>г. Бухара, ул. Гиждуванская, д. 69, ТУММС</v>
          </cell>
          <cell r="J304" t="str">
            <v>Bukhara TUMMS (CS0352)</v>
          </cell>
          <cell r="K304"/>
          <cell r="L304"/>
          <cell r="M304" t="str">
            <v>0 / 0</v>
          </cell>
          <cell r="N304">
            <v>0</v>
          </cell>
        </row>
        <row r="305">
          <cell r="A305"/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/>
          <cell r="G305"/>
          <cell r="H305"/>
          <cell r="I305" t="str">
            <v>г. Бухара, ул. С. Муродов, д.14</v>
          </cell>
          <cell r="J305" t="str">
            <v>Bukharaagromashservistaminot (CS2538)</v>
          </cell>
          <cell r="K305"/>
          <cell r="L305"/>
          <cell r="M305" t="str">
            <v>0 / 0</v>
          </cell>
          <cell r="N305">
            <v>0</v>
          </cell>
        </row>
        <row r="306">
          <cell r="A306"/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/>
          <cell r="G306"/>
          <cell r="H306"/>
          <cell r="I306" t="str">
            <v>г. Бухара, ул. Шейхон, д.110 (д.114)</v>
          </cell>
          <cell r="J306" t="str">
            <v>Glaznaya bolnitsa (CS2540)</v>
          </cell>
          <cell r="K306"/>
          <cell r="L306"/>
          <cell r="M306" t="str">
            <v>0 / 0</v>
          </cell>
          <cell r="N306">
            <v>0</v>
          </cell>
        </row>
        <row r="307">
          <cell r="A307"/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/>
          <cell r="G307"/>
          <cell r="H307"/>
          <cell r="I307" t="str">
            <v>Гиждуванский р-н, ш/х Ок олтин, п.Гишты</v>
          </cell>
          <cell r="J307" t="str">
            <v>Gishty (CS2507)</v>
          </cell>
          <cell r="K307"/>
          <cell r="L307"/>
          <cell r="M307" t="str">
            <v>0 / 0</v>
          </cell>
          <cell r="N307">
            <v>0</v>
          </cell>
        </row>
        <row r="308">
          <cell r="A308"/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/>
          <cell r="G308"/>
          <cell r="H308"/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/>
          <cell r="L308"/>
          <cell r="M308" t="str">
            <v>0 / 0</v>
          </cell>
          <cell r="N308">
            <v>0</v>
          </cell>
        </row>
        <row r="309">
          <cell r="A309"/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/>
          <cell r="G309"/>
          <cell r="H309"/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/>
          <cell r="L309"/>
          <cell r="M309" t="str">
            <v>0 / 0</v>
          </cell>
          <cell r="N309">
            <v>0</v>
          </cell>
        </row>
        <row r="310">
          <cell r="A310"/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/>
          <cell r="G310"/>
          <cell r="H310"/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/>
          <cell r="L310"/>
          <cell r="M310" t="str">
            <v>0 / 0</v>
          </cell>
          <cell r="N310">
            <v>0</v>
          </cell>
        </row>
        <row r="311">
          <cell r="A311"/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/>
          <cell r="G311"/>
          <cell r="H311"/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/>
          <cell r="L311"/>
          <cell r="M311" t="str">
            <v>0 / 0</v>
          </cell>
          <cell r="N311">
            <v>0</v>
          </cell>
        </row>
        <row r="312">
          <cell r="A312"/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/>
          <cell r="G312"/>
          <cell r="H312"/>
          <cell r="I312" t="str">
            <v>г. Гиждуван, ул. А. Каххор, ООО Гиждуван ЛЮКС</v>
          </cell>
          <cell r="J312" t="str">
            <v>OOO Gijduvan LYUKS (CS1926)</v>
          </cell>
          <cell r="K312"/>
          <cell r="L312"/>
          <cell r="M312" t="str">
            <v>0 / 0</v>
          </cell>
          <cell r="N312">
            <v>0</v>
          </cell>
        </row>
        <row r="313">
          <cell r="A313"/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/>
          <cell r="G313"/>
          <cell r="H313"/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/>
          <cell r="L313"/>
          <cell r="M313" t="str">
            <v>0 / 0</v>
          </cell>
          <cell r="N313">
            <v>0</v>
          </cell>
        </row>
        <row r="314">
          <cell r="A314"/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/>
          <cell r="G314"/>
          <cell r="H314"/>
          <cell r="I314" t="str">
            <v>Бухарский р-н, КФЙ Юрунболо, п. Работ,                шк.№ 27</v>
          </cell>
          <cell r="J314" t="str">
            <v>Rabot (CS2549)</v>
          </cell>
          <cell r="K314"/>
          <cell r="L314"/>
          <cell r="M314" t="str">
            <v>0 / 0</v>
          </cell>
          <cell r="N314">
            <v>0</v>
          </cell>
        </row>
        <row r="315">
          <cell r="A315"/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/>
          <cell r="G315"/>
          <cell r="H315"/>
          <cell r="I315" t="str">
            <v>г. Бухара, ул. К. Муртазоева, д.16</v>
          </cell>
          <cell r="J315" t="str">
            <v>Sanat kolleji (CS2543)</v>
          </cell>
          <cell r="K315"/>
          <cell r="L315"/>
          <cell r="M315" t="str">
            <v>0 / 0</v>
          </cell>
          <cell r="N315">
            <v>0</v>
          </cell>
        </row>
        <row r="316">
          <cell r="A316"/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/>
          <cell r="G316"/>
          <cell r="H316"/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/>
          <cell r="L316"/>
          <cell r="M316" t="str">
            <v>0 / 0</v>
          </cell>
          <cell r="N316">
            <v>0</v>
          </cell>
        </row>
        <row r="317">
          <cell r="A317"/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/>
          <cell r="G317"/>
          <cell r="H317"/>
          <cell r="I317" t="str">
            <v>г. Гиждуван, ул. О.Ходжаева, д.101, колледж</v>
          </cell>
          <cell r="J317" t="str">
            <v>Stroitelniy kollej (CS2505)</v>
          </cell>
          <cell r="K317"/>
          <cell r="L317"/>
          <cell r="M317" t="str">
            <v>0 / 0</v>
          </cell>
          <cell r="N317">
            <v>0</v>
          </cell>
        </row>
        <row r="318">
          <cell r="A318"/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/>
          <cell r="G318"/>
          <cell r="H318"/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/>
          <cell r="L318"/>
          <cell r="M318" t="str">
            <v>0 / 0</v>
          </cell>
          <cell r="N318">
            <v>0</v>
          </cell>
        </row>
        <row r="319">
          <cell r="A319"/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/>
          <cell r="G319"/>
          <cell r="H319"/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/>
          <cell r="L319"/>
          <cell r="M319" t="str">
            <v>0 / 0</v>
          </cell>
          <cell r="N319">
            <v>0</v>
          </cell>
        </row>
        <row r="320">
          <cell r="A320"/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/>
          <cell r="G320"/>
          <cell r="H320"/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/>
          <cell r="L320"/>
          <cell r="M320" t="str">
            <v>0 / 0</v>
          </cell>
          <cell r="N320">
            <v>0</v>
          </cell>
        </row>
        <row r="321">
          <cell r="A321"/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/>
          <cell r="G321"/>
          <cell r="H321"/>
          <cell r="I321" t="str">
            <v>г. Бухара, ул. А. Сомий, д. 11а</v>
          </cell>
          <cell r="J321" t="str">
            <v>Shkola №35 (CS1916)</v>
          </cell>
          <cell r="K321"/>
          <cell r="L321"/>
          <cell r="M321" t="str">
            <v>0 / 0</v>
          </cell>
          <cell r="N321">
            <v>0</v>
          </cell>
        </row>
        <row r="322">
          <cell r="A322"/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/>
          <cell r="G322"/>
          <cell r="H322"/>
          <cell r="I322" t="str">
            <v>Гиждуванский р-н, п.Янгиобод, КВП Соктари</v>
          </cell>
          <cell r="J322" t="str">
            <v>Soktary (CS1940)</v>
          </cell>
          <cell r="K322"/>
          <cell r="L322"/>
          <cell r="M322" t="str">
            <v>0 / 0</v>
          </cell>
          <cell r="N322">
            <v>0</v>
          </cell>
        </row>
        <row r="323">
          <cell r="A323"/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/>
          <cell r="G323"/>
          <cell r="H323"/>
          <cell r="I323" t="str">
            <v>г.Бухара, ул.Муртазаева, д.1/2</v>
          </cell>
          <cell r="J323" t="str">
            <v>SMF-4 (CS0559)</v>
          </cell>
          <cell r="K323"/>
          <cell r="L323"/>
          <cell r="M323" t="str">
            <v>0 / 0</v>
          </cell>
          <cell r="N323">
            <v>0</v>
          </cell>
        </row>
        <row r="324">
          <cell r="A324"/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/>
          <cell r="G324"/>
          <cell r="H324"/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/>
          <cell r="L324"/>
          <cell r="M324" t="str">
            <v>0 / 0</v>
          </cell>
          <cell r="N324">
            <v>0</v>
          </cell>
        </row>
        <row r="325">
          <cell r="A325"/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/>
          <cell r="G325"/>
          <cell r="H325"/>
          <cell r="I325" t="str">
            <v>г. Бухара, ул. Муминова, д.2, АМТС</v>
          </cell>
          <cell r="J325" t="str">
            <v>AMTS (CS0341)</v>
          </cell>
          <cell r="K325"/>
          <cell r="L325"/>
          <cell r="M325" t="str">
            <v>0 / 0</v>
          </cell>
          <cell r="N325">
            <v>0</v>
          </cell>
        </row>
        <row r="326">
          <cell r="A326"/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/>
          <cell r="G326"/>
          <cell r="H326"/>
          <cell r="I326" t="str">
            <v>Шафирканский р-н, Денау КФЙ, п.Денау (спорт-клуб)</v>
          </cell>
          <cell r="J326" t="str">
            <v>Denau (CS2508)</v>
          </cell>
          <cell r="K326"/>
          <cell r="L326"/>
          <cell r="M326" t="str">
            <v>0 / 0</v>
          </cell>
          <cell r="N326">
            <v>0</v>
          </cell>
        </row>
        <row r="327">
          <cell r="A327"/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/>
          <cell r="G327"/>
          <cell r="H327"/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/>
          <cell r="L327"/>
          <cell r="M327" t="str">
            <v>0 / 0</v>
          </cell>
          <cell r="N327">
            <v>0</v>
          </cell>
        </row>
        <row r="328">
          <cell r="A328"/>
          <cell r="B328" t="str">
            <v>BHR1824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/>
          <cell r="G328"/>
          <cell r="H328"/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/>
          <cell r="L328"/>
          <cell r="M328" t="str">
            <v>0 / 0</v>
          </cell>
          <cell r="N328">
            <v>0</v>
          </cell>
        </row>
        <row r="329">
          <cell r="A329"/>
          <cell r="B329" t="str">
            <v>-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/>
          <cell r="G329"/>
          <cell r="H329"/>
          <cell r="I329" t="str">
            <v>Шафирканский р-н, п.Талисафед, шк. № 21</v>
          </cell>
          <cell r="J329" t="str">
            <v>Talisafed (CS1901)</v>
          </cell>
          <cell r="K329"/>
          <cell r="L329"/>
          <cell r="M329" t="str">
            <v>0 / 0</v>
          </cell>
          <cell r="N329">
            <v>0</v>
          </cell>
        </row>
        <row r="330">
          <cell r="A330"/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/>
          <cell r="G330"/>
          <cell r="H330"/>
          <cell r="I330" t="str">
            <v xml:space="preserve">Пешкунский р-н, Варахшо КФЙ, п. Шавгон </v>
          </cell>
          <cell r="J330" t="str">
            <v>Shavgon (CS2531)</v>
          </cell>
          <cell r="K330"/>
          <cell r="L330"/>
          <cell r="M330" t="str">
            <v>0 / 0</v>
          </cell>
          <cell r="N330">
            <v>0</v>
          </cell>
        </row>
        <row r="331">
          <cell r="A331"/>
          <cell r="B331" t="str">
            <v>BHR1827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/>
          <cell r="G331"/>
          <cell r="H331"/>
          <cell r="I331" t="str">
            <v>Вабкентский р-н, КФЙ Янгикент (Рохкент), п.Ширин</v>
          </cell>
          <cell r="J331" t="str">
            <v>Shirin (CS2512)</v>
          </cell>
          <cell r="K331"/>
          <cell r="L331"/>
          <cell r="M331" t="str">
            <v>0 / 0</v>
          </cell>
          <cell r="N331">
            <v>0</v>
          </cell>
        </row>
        <row r="332">
          <cell r="A332"/>
          <cell r="B332" t="str">
            <v>BHR1828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/>
          <cell r="G332"/>
          <cell r="H332"/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/>
          <cell r="L332"/>
          <cell r="M332" t="str">
            <v>0 / 0</v>
          </cell>
          <cell r="N332">
            <v>0</v>
          </cell>
        </row>
        <row r="333">
          <cell r="A333"/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/>
          <cell r="G333"/>
          <cell r="H333"/>
          <cell r="I333" t="str">
            <v>Жондорский р-н, п.Далмун, школа №38</v>
          </cell>
          <cell r="J333" t="str">
            <v>Dalmun (CS1908)</v>
          </cell>
          <cell r="K333"/>
          <cell r="L333"/>
          <cell r="M333" t="str">
            <v>0 / 0</v>
          </cell>
          <cell r="N333">
            <v>0</v>
          </cell>
        </row>
        <row r="334">
          <cell r="A334"/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/>
          <cell r="G334"/>
          <cell r="H334"/>
          <cell r="I334" t="str">
            <v>г.Бухара, ул.А.Гиждувани,80</v>
          </cell>
          <cell r="J334" t="str">
            <v>Poliklinika-4 (CS0515)</v>
          </cell>
          <cell r="K334"/>
          <cell r="L334"/>
          <cell r="M334" t="str">
            <v>0 / 0</v>
          </cell>
          <cell r="N334">
            <v>0</v>
          </cell>
        </row>
        <row r="335">
          <cell r="A335"/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/>
          <cell r="G335"/>
          <cell r="H335"/>
          <cell r="I335" t="str">
            <v>г.Бухара, ул.Абая, 64</v>
          </cell>
          <cell r="J335" t="str">
            <v>Specavtohozyaistvo (CS0558)</v>
          </cell>
          <cell r="K335"/>
          <cell r="L335"/>
          <cell r="M335" t="str">
            <v>0 / 0</v>
          </cell>
          <cell r="N335">
            <v>0</v>
          </cell>
        </row>
        <row r="336">
          <cell r="A336"/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/>
          <cell r="G336"/>
          <cell r="H336"/>
          <cell r="I336" t="str">
            <v>г. Бухара, ул. А.Джомий, д. 1</v>
          </cell>
          <cell r="J336" t="str">
            <v>ATS-226 (CS1935)</v>
          </cell>
          <cell r="K336"/>
          <cell r="L336"/>
          <cell r="M336" t="str">
            <v>0 / 0</v>
          </cell>
          <cell r="N336">
            <v>0</v>
          </cell>
        </row>
        <row r="337">
          <cell r="A337"/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/>
          <cell r="G337"/>
          <cell r="H337"/>
          <cell r="I337" t="str">
            <v>г. Бухара, ул. Хозиен, д.61</v>
          </cell>
          <cell r="J337" t="str">
            <v>Sportinternat (CS2544)</v>
          </cell>
          <cell r="K337"/>
          <cell r="L337"/>
          <cell r="M337" t="str">
            <v>0 / 0</v>
          </cell>
          <cell r="N337">
            <v>0</v>
          </cell>
        </row>
        <row r="338">
          <cell r="A338"/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/>
          <cell r="G338"/>
          <cell r="H338"/>
          <cell r="I338" t="str">
            <v>г. Бухара, ул. Газлинское шоссе, д.32</v>
          </cell>
          <cell r="J338" t="str">
            <v>Institut Irrigatsii (CS0340)</v>
          </cell>
          <cell r="K338"/>
          <cell r="L338"/>
          <cell r="M338" t="str">
            <v>0 / 0</v>
          </cell>
          <cell r="N338">
            <v>0</v>
          </cell>
        </row>
        <row r="339">
          <cell r="A339"/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/>
          <cell r="G339"/>
          <cell r="H339"/>
          <cell r="I339" t="str">
            <v>г. Газли, промзона</v>
          </cell>
          <cell r="J339" t="str">
            <v>Gazli (CS0344)</v>
          </cell>
          <cell r="K339"/>
          <cell r="L339"/>
          <cell r="M339" t="str">
            <v>0 / 0</v>
          </cell>
          <cell r="N339">
            <v>0</v>
          </cell>
        </row>
        <row r="340">
          <cell r="A340"/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/>
          <cell r="G340"/>
          <cell r="H340"/>
          <cell r="I340" t="str">
            <v>Бух.вил г.Жондор ул.М.Таробий-9</v>
          </cell>
          <cell r="J340" t="str">
            <v>Jondor (CS0345)</v>
          </cell>
          <cell r="K340"/>
          <cell r="L340"/>
          <cell r="M340" t="str">
            <v>0 / 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/>
          <cell r="L341"/>
          <cell r="M341" t="str">
            <v>0 / 0</v>
          </cell>
          <cell r="N341">
            <v>0</v>
          </cell>
        </row>
        <row r="342">
          <cell r="A342"/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/>
          <cell r="G342"/>
          <cell r="H342"/>
          <cell r="I342" t="str">
            <v>г. Шафиркан, ул. Мустакиллик, д. 2, хокимият</v>
          </cell>
          <cell r="J342" t="str">
            <v>Shafrikan (CS0347)</v>
          </cell>
          <cell r="K342"/>
          <cell r="L342"/>
          <cell r="M342" t="str">
            <v>0 / 0</v>
          </cell>
          <cell r="N342">
            <v>0</v>
          </cell>
        </row>
        <row r="343">
          <cell r="A343"/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/>
          <cell r="G343"/>
          <cell r="H343"/>
          <cell r="I343" t="str">
            <v>Алатский р-н, к/з Ок-Олтин, РРС АЛАТ</v>
          </cell>
          <cell r="J343" t="str">
            <v>Alat (CS0348)</v>
          </cell>
          <cell r="K343"/>
          <cell r="L343"/>
          <cell r="M343" t="str">
            <v>0 / 0</v>
          </cell>
          <cell r="N343">
            <v>0</v>
          </cell>
        </row>
        <row r="344">
          <cell r="A344"/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/>
          <cell r="G344"/>
          <cell r="H344"/>
          <cell r="I344" t="str">
            <v>г. Бухара, Алпомиш, 5</v>
          </cell>
          <cell r="J344" t="str">
            <v>Bukhara Teks (CS0353)</v>
          </cell>
          <cell r="K344"/>
          <cell r="L344"/>
          <cell r="M344" t="str">
            <v>0 / 0</v>
          </cell>
          <cell r="N344">
            <v>0</v>
          </cell>
        </row>
        <row r="345">
          <cell r="A345"/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/>
          <cell r="G345"/>
          <cell r="H345"/>
          <cell r="I345" t="str">
            <v>р.ц. Вабкент, РУС</v>
          </cell>
          <cell r="J345" t="str">
            <v>Vabkent (CS0354)</v>
          </cell>
          <cell r="K345"/>
          <cell r="L345"/>
          <cell r="M345" t="str">
            <v>0 / 0</v>
          </cell>
          <cell r="N345">
            <v>0</v>
          </cell>
        </row>
        <row r="346">
          <cell r="A346"/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/>
          <cell r="G346"/>
          <cell r="H346"/>
          <cell r="I346" t="str">
            <v>г. Гиждуван, РУС</v>
          </cell>
          <cell r="J346" t="str">
            <v>Gijduvan (CS0355)</v>
          </cell>
          <cell r="K346"/>
          <cell r="L346"/>
          <cell r="M346" t="str">
            <v>0 / 0</v>
          </cell>
          <cell r="N346">
            <v>0</v>
          </cell>
        </row>
        <row r="347">
          <cell r="A347"/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/>
          <cell r="G347"/>
          <cell r="H347"/>
          <cell r="I347" t="str">
            <v>н.п. Каракуль, ТВ-Ретранслятор</v>
          </cell>
          <cell r="J347" t="str">
            <v>Karakul (CS0356)</v>
          </cell>
          <cell r="K347"/>
          <cell r="L347"/>
          <cell r="M347" t="str">
            <v>0 / 0</v>
          </cell>
          <cell r="N347">
            <v>0</v>
          </cell>
        </row>
        <row r="348">
          <cell r="A348"/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/>
          <cell r="G348"/>
          <cell r="H348"/>
          <cell r="I348" t="str">
            <v>н.п. Караулбазар , РТС</v>
          </cell>
          <cell r="J348" t="str">
            <v>Karaulbazar (CS0357)</v>
          </cell>
          <cell r="K348"/>
          <cell r="L348"/>
          <cell r="M348" t="str">
            <v>0 / 0</v>
          </cell>
          <cell r="N348">
            <v>0</v>
          </cell>
        </row>
        <row r="349">
          <cell r="A349"/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/>
          <cell r="G349"/>
          <cell r="H349"/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/>
          <cell r="L349"/>
          <cell r="M349" t="str">
            <v>0 / 0</v>
          </cell>
          <cell r="N349">
            <v>0</v>
          </cell>
        </row>
        <row r="350">
          <cell r="A350"/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/>
          <cell r="G350"/>
          <cell r="H350"/>
          <cell r="I350" t="str">
            <v>г. Каган, ул. Зебинисо, д.2, РРС Каган Бухарской ДСиС</v>
          </cell>
          <cell r="J350" t="str">
            <v>Kagan (CS0359)</v>
          </cell>
          <cell r="K350"/>
          <cell r="L350"/>
          <cell r="M350" t="str">
            <v>0 / 0</v>
          </cell>
          <cell r="N350">
            <v>0</v>
          </cell>
        </row>
        <row r="351">
          <cell r="A351"/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/>
          <cell r="G351"/>
          <cell r="H351"/>
          <cell r="I351" t="str">
            <v>п.Янгибазар, ул.Мустакиллик,1,хокимият</v>
          </cell>
          <cell r="J351" t="str">
            <v>Yangibazar (CS0510)</v>
          </cell>
          <cell r="K351"/>
          <cell r="L351"/>
          <cell r="M351" t="str">
            <v>0 / 0</v>
          </cell>
          <cell r="N351">
            <v>0</v>
          </cell>
        </row>
        <row r="352">
          <cell r="A352"/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/>
          <cell r="G352"/>
          <cell r="H352"/>
          <cell r="I352" t="str">
            <v>зона отдыха Тудакуль</v>
          </cell>
          <cell r="J352" t="str">
            <v>Tudakul (CS0511)</v>
          </cell>
          <cell r="K352"/>
          <cell r="L352"/>
          <cell r="M352" t="str">
            <v>0 / 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/>
          <cell r="L353"/>
          <cell r="M353" t="str">
            <v>№147 от 02.02.2021 / КМ, ЭМ, КЖ, ОПЗ</v>
          </cell>
          <cell r="N353">
            <v>0</v>
          </cell>
        </row>
        <row r="354">
          <cell r="A354"/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/>
          <cell r="G354"/>
          <cell r="H354"/>
          <cell r="I354" t="str">
            <v>г.Бухара, ул.10 лет Независимости Руз, 2</v>
          </cell>
          <cell r="J354" t="str">
            <v>Ekonom Kolledj (CS0514)</v>
          </cell>
          <cell r="K354"/>
          <cell r="L354"/>
          <cell r="M354" t="str">
            <v>0 / 0</v>
          </cell>
          <cell r="N354">
            <v>0</v>
          </cell>
        </row>
        <row r="355">
          <cell r="A355"/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/>
          <cell r="G355"/>
          <cell r="H355"/>
          <cell r="I355" t="str">
            <v>г.Бухара, ул.С.Муродова, 97</v>
          </cell>
          <cell r="J355" t="str">
            <v>Maishi tehsoz (CS0560)</v>
          </cell>
          <cell r="K355"/>
          <cell r="L355"/>
          <cell r="M355" t="str">
            <v>0 / 0</v>
          </cell>
          <cell r="N355">
            <v>0</v>
          </cell>
        </row>
        <row r="356">
          <cell r="A356"/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/>
          <cell r="G356"/>
          <cell r="H356"/>
          <cell r="I356" t="str">
            <v>Бух. Обл., Ромитанский р-н,  КФЙ Шурча, МФЙ Ямгир</v>
          </cell>
          <cell r="J356" t="str">
            <v>Emgir (CS1903)</v>
          </cell>
          <cell r="K356"/>
          <cell r="L356"/>
          <cell r="M356" t="str">
            <v>0 / 0</v>
          </cell>
          <cell r="N356">
            <v>0</v>
          </cell>
        </row>
        <row r="357">
          <cell r="A357"/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/>
          <cell r="G357"/>
          <cell r="H357"/>
          <cell r="I357" t="str">
            <v>Бух. Обл., Гиждуванский р-н, п. Гишти, КФЙ Улфат биби</v>
          </cell>
          <cell r="J357" t="str">
            <v>Ulfatbibi (CS1906)</v>
          </cell>
          <cell r="K357"/>
          <cell r="L357"/>
          <cell r="M357" t="str">
            <v>0 / 0</v>
          </cell>
          <cell r="N357">
            <v>0</v>
          </cell>
        </row>
        <row r="358">
          <cell r="A358"/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/>
          <cell r="G358"/>
          <cell r="H358"/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/>
          <cell r="L358"/>
          <cell r="M358" t="str">
            <v>0 / 0</v>
          </cell>
          <cell r="N358">
            <v>0</v>
          </cell>
        </row>
        <row r="359">
          <cell r="A359"/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/>
          <cell r="G359"/>
          <cell r="H359"/>
          <cell r="I359" t="str">
            <v>Жондорский р-н, к\к Почойи, шк. №26</v>
          </cell>
          <cell r="J359" t="str">
            <v>Pochoyi (CS1910)</v>
          </cell>
          <cell r="K359"/>
          <cell r="L359"/>
          <cell r="M359" t="str">
            <v>0 / 0</v>
          </cell>
          <cell r="N359">
            <v>0</v>
          </cell>
        </row>
        <row r="360">
          <cell r="A360"/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/>
          <cell r="G360"/>
          <cell r="H360"/>
          <cell r="I360" t="str">
            <v>Пешку тумани, КФЙ Зандани, Школа №16</v>
          </cell>
          <cell r="J360" t="str">
            <v>Zandani (CS1911)</v>
          </cell>
          <cell r="K360"/>
          <cell r="L360"/>
          <cell r="M360" t="str">
            <v>0 / 0</v>
          </cell>
          <cell r="N360">
            <v>0</v>
          </cell>
        </row>
        <row r="361">
          <cell r="A361"/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/>
          <cell r="G361"/>
          <cell r="H361"/>
          <cell r="I361" t="str">
            <v>Бух. Обл., Каракульский р-н, к. Даргабог, шк.38</v>
          </cell>
          <cell r="J361" t="str">
            <v>Dargabogi (CS1912)</v>
          </cell>
          <cell r="K361"/>
          <cell r="L361"/>
          <cell r="M361" t="str">
            <v>0 / 0</v>
          </cell>
          <cell r="N361">
            <v>0</v>
          </cell>
        </row>
        <row r="362">
          <cell r="A362"/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/>
          <cell r="G362"/>
          <cell r="H362"/>
          <cell r="I362" t="str">
            <v>Г. Алат, Олотшох 1, зд.Алатского р-на</v>
          </cell>
          <cell r="J362" t="str">
            <v>Hokimiyat (CS1913)</v>
          </cell>
          <cell r="K362"/>
          <cell r="L362"/>
          <cell r="M362" t="str">
            <v>0 / 0</v>
          </cell>
          <cell r="N362">
            <v>0</v>
          </cell>
        </row>
        <row r="363">
          <cell r="A363"/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/>
          <cell r="G363"/>
          <cell r="H363"/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/>
          <cell r="L363"/>
          <cell r="M363" t="str">
            <v>0 / 0</v>
          </cell>
          <cell r="N363">
            <v>0</v>
          </cell>
        </row>
        <row r="364">
          <cell r="A364"/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/>
          <cell r="G364"/>
          <cell r="H364"/>
          <cell r="I364" t="str">
            <v>Бух. Обл., Бух р-н, КФЙ Истиклол,     к. Кобдун, школа №15</v>
          </cell>
          <cell r="J364" t="str">
            <v>Kabdun (CS1921)</v>
          </cell>
          <cell r="K364"/>
          <cell r="L364"/>
          <cell r="M364" t="str">
            <v>0 / 0</v>
          </cell>
          <cell r="N364">
            <v>0</v>
          </cell>
        </row>
        <row r="365">
          <cell r="A365"/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/>
          <cell r="G365"/>
          <cell r="H365"/>
          <cell r="I365" t="str">
            <v>Бух. обл., г. Ромитан, ул. Самосий, д. 49</v>
          </cell>
          <cell r="J365" t="str">
            <v>KMK Kurilish (CS1923)</v>
          </cell>
          <cell r="K365"/>
          <cell r="L365"/>
          <cell r="M365" t="str">
            <v>0 / 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/>
          <cell r="L366"/>
          <cell r="M366" t="str">
            <v>0 / 0</v>
          </cell>
          <cell r="N366">
            <v>0</v>
          </cell>
        </row>
        <row r="367">
          <cell r="A367"/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/>
          <cell r="G367"/>
          <cell r="H367"/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/>
          <cell r="L367"/>
          <cell r="M367" t="str">
            <v>0 / 0</v>
          </cell>
          <cell r="N367">
            <v>0</v>
          </cell>
        </row>
        <row r="368">
          <cell r="A368"/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/>
          <cell r="G368"/>
          <cell r="H368"/>
          <cell r="I368" t="str">
            <v>Жондор тумани, к. Саманчук, Школа №3</v>
          </cell>
          <cell r="J368" t="str">
            <v>Samonchuk (CS1927)</v>
          </cell>
          <cell r="K368"/>
          <cell r="L368"/>
          <cell r="M368" t="str">
            <v>0 / 0</v>
          </cell>
          <cell r="N368">
            <v>0</v>
          </cell>
        </row>
        <row r="369">
          <cell r="A369"/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/>
          <cell r="G369"/>
          <cell r="H369"/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/>
          <cell r="L369"/>
          <cell r="M369" t="str">
            <v>0 / 0</v>
          </cell>
          <cell r="N369">
            <v>0</v>
          </cell>
        </row>
        <row r="370">
          <cell r="A370"/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/>
          <cell r="G370"/>
          <cell r="H370"/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/>
          <cell r="L370"/>
          <cell r="M370" t="str">
            <v>0 / 0</v>
          </cell>
          <cell r="N370">
            <v>0</v>
          </cell>
        </row>
        <row r="371">
          <cell r="A371"/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/>
          <cell r="G371"/>
          <cell r="H371"/>
          <cell r="I371" t="str">
            <v>Г. Каракул, ул. Файзобод-49</v>
          </cell>
          <cell r="J371" t="str">
            <v>Karakul muzshkola (CS1932)</v>
          </cell>
          <cell r="K371"/>
          <cell r="L371"/>
          <cell r="M371" t="str">
            <v>0 / 0</v>
          </cell>
          <cell r="N371">
            <v>0</v>
          </cell>
        </row>
        <row r="372">
          <cell r="A372"/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/>
          <cell r="G372"/>
          <cell r="H372"/>
          <cell r="I372" t="str">
            <v>Каракульский р-н, к\к Джигачи, КФЙ «Джигачи»</v>
          </cell>
          <cell r="J372" t="str">
            <v>Djigachi (CS1933)</v>
          </cell>
          <cell r="K372"/>
          <cell r="L372"/>
          <cell r="M372" t="str">
            <v>0 / 0</v>
          </cell>
          <cell r="N372">
            <v>0</v>
          </cell>
        </row>
        <row r="373">
          <cell r="A373"/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/>
          <cell r="G373"/>
          <cell r="H373"/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/>
          <cell r="L373"/>
          <cell r="M373" t="str">
            <v>0 / 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/>
          <cell r="L374"/>
          <cell r="M374" t="str">
            <v>0 / 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/>
          <cell r="L375"/>
          <cell r="M375" t="str">
            <v>0 / 0</v>
          </cell>
          <cell r="N375">
            <v>0</v>
          </cell>
        </row>
        <row r="376">
          <cell r="A376"/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/>
          <cell r="G376"/>
          <cell r="H376"/>
          <cell r="I376" t="str">
            <v>Бух.вил.Рамитан р-н к-к Марзия школа20</v>
          </cell>
          <cell r="J376" t="str">
            <v>Marziya (CS2509)</v>
          </cell>
          <cell r="K376"/>
          <cell r="L376"/>
          <cell r="M376" t="str">
            <v>0 / 0</v>
          </cell>
          <cell r="N376">
            <v>0</v>
          </cell>
        </row>
        <row r="377">
          <cell r="A377"/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/>
          <cell r="G377"/>
          <cell r="H377"/>
          <cell r="I377" t="str">
            <v>г. Каракуль, ул. М. Улугбек,105</v>
          </cell>
          <cell r="J377" t="str">
            <v>Apteka (CS2513)</v>
          </cell>
          <cell r="K377"/>
          <cell r="L377"/>
          <cell r="M377" t="str">
            <v>0 / 0</v>
          </cell>
          <cell r="N377">
            <v>0</v>
          </cell>
        </row>
        <row r="378">
          <cell r="A378"/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/>
          <cell r="G378"/>
          <cell r="H378"/>
          <cell r="I378" t="str">
            <v>гБухара ул Ибн-сино 43</v>
          </cell>
          <cell r="J378" t="str">
            <v>OOO Taksiremontmashservis (CS2517)</v>
          </cell>
          <cell r="K378"/>
          <cell r="L378"/>
          <cell r="M378" t="str">
            <v>0 / 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ТС 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/>
          <cell r="L379"/>
          <cell r="M379" t="str">
            <v>№2661 от 15.11.2021 / КМ, ЭМ, MW, ТХ, ООС, ОПЗ</v>
          </cell>
          <cell r="N379" t="str">
            <v>1486_24.12.2021</v>
          </cell>
        </row>
        <row r="380">
          <cell r="A380"/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/>
          <cell r="G380"/>
          <cell r="H380"/>
          <cell r="I380" t="str">
            <v>г. Бухара Шарк-1, ул. Гагарина,д.38</v>
          </cell>
          <cell r="J380" t="str">
            <v>Bukharagusht (CS2519)</v>
          </cell>
          <cell r="K380"/>
          <cell r="L380"/>
          <cell r="M380" t="str">
            <v>0 / 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/>
          <cell r="L381"/>
          <cell r="M381" t="str">
            <v>0 / 0</v>
          </cell>
          <cell r="N381">
            <v>0</v>
          </cell>
        </row>
        <row r="382">
          <cell r="A382"/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/>
          <cell r="G382"/>
          <cell r="H382"/>
          <cell r="I382" t="str">
            <v>гБухара ул. Мирдустим 111</v>
          </cell>
          <cell r="J382" t="str">
            <v>UPK Gluhih (CS2521)</v>
          </cell>
          <cell r="K382"/>
          <cell r="L382"/>
          <cell r="M382" t="str">
            <v>0 / 0</v>
          </cell>
          <cell r="N382">
            <v>0</v>
          </cell>
        </row>
        <row r="383">
          <cell r="A383"/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/>
          <cell r="G383"/>
          <cell r="H383"/>
          <cell r="I383" t="str">
            <v>гБухара  Санаторий Ситораи Мохи-Хоса д.1</v>
          </cell>
          <cell r="J383" t="str">
            <v>Sitorai Mohi Xosa (CS2522)</v>
          </cell>
          <cell r="K383"/>
          <cell r="L383"/>
          <cell r="M383" t="str">
            <v>0 / 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/>
          <cell r="L384"/>
          <cell r="M384" t="str">
            <v>0 / 0</v>
          </cell>
          <cell r="N384">
            <v>0</v>
          </cell>
        </row>
        <row r="385">
          <cell r="A385"/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/>
          <cell r="G385"/>
          <cell r="H385"/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/>
          <cell r="L385"/>
          <cell r="M385" t="str">
            <v>0 / 0</v>
          </cell>
          <cell r="N385">
            <v>0</v>
          </cell>
        </row>
        <row r="386">
          <cell r="A386"/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/>
          <cell r="G386"/>
          <cell r="H386"/>
          <cell r="I386" t="str">
            <v xml:space="preserve">Бух.вил.Жондорский р-н , КФЙ Ромиш </v>
          </cell>
          <cell r="J386" t="str">
            <v>Okrabot (CS2528)</v>
          </cell>
          <cell r="K386"/>
          <cell r="L386"/>
          <cell r="M386" t="str">
            <v>0 / 0</v>
          </cell>
          <cell r="N386">
            <v>0</v>
          </cell>
        </row>
        <row r="387">
          <cell r="A387"/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/>
          <cell r="G387"/>
          <cell r="H387"/>
          <cell r="I387" t="str">
            <v>Бух.вил.53-км Газли</v>
          </cell>
          <cell r="J387" t="str">
            <v>Gazli 53 km (CS2530)</v>
          </cell>
          <cell r="K387"/>
          <cell r="L387"/>
          <cell r="M387" t="str">
            <v>0 / 0</v>
          </cell>
          <cell r="N387">
            <v>0</v>
          </cell>
        </row>
        <row r="388">
          <cell r="A388"/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/>
          <cell r="G388"/>
          <cell r="H388"/>
          <cell r="I388" t="str">
            <v>Бух., обл., Шафирканский р-н, к. Саврак, школа №41</v>
          </cell>
          <cell r="J388" t="str">
            <v>Chandir (CS2533)</v>
          </cell>
          <cell r="K388"/>
          <cell r="L388"/>
          <cell r="M388" t="str">
            <v>0 / 0</v>
          </cell>
          <cell r="N388">
            <v>0</v>
          </cell>
        </row>
        <row r="389">
          <cell r="A389"/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/>
          <cell r="G389"/>
          <cell r="H389"/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/>
          <cell r="L389"/>
          <cell r="M389" t="str">
            <v>0 / 0</v>
          </cell>
          <cell r="N389">
            <v>0</v>
          </cell>
        </row>
        <row r="390">
          <cell r="A390"/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/>
          <cell r="G390"/>
          <cell r="H390"/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/>
          <cell r="L390"/>
          <cell r="M390" t="str">
            <v>0 / 0</v>
          </cell>
          <cell r="N390">
            <v>0</v>
          </cell>
        </row>
        <row r="391">
          <cell r="A391"/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/>
          <cell r="G391"/>
          <cell r="H391"/>
          <cell r="I391" t="str">
            <v>г. Бухара, ул. Ширбуддин, д.9</v>
          </cell>
          <cell r="J391" t="str">
            <v>ABMK VIB ATK (CS2539)</v>
          </cell>
          <cell r="K391"/>
          <cell r="L391"/>
          <cell r="M391" t="str">
            <v>0 / 0</v>
          </cell>
          <cell r="N391">
            <v>0</v>
          </cell>
        </row>
        <row r="392">
          <cell r="A392"/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/>
          <cell r="G392"/>
          <cell r="H392"/>
          <cell r="I392" t="str">
            <v>г. Бухара, ул. Б. Накшбаид, д. 158</v>
          </cell>
          <cell r="J392" t="str">
            <v>Chevar (CS2541)</v>
          </cell>
          <cell r="K392"/>
          <cell r="L392"/>
          <cell r="M392" t="str">
            <v>0 / 0</v>
          </cell>
          <cell r="N392">
            <v>0</v>
          </cell>
        </row>
        <row r="393">
          <cell r="A393"/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/>
          <cell r="G393"/>
          <cell r="H393"/>
          <cell r="I393" t="str">
            <v>г. Бухара, ул. Мустакиллик, д.5</v>
          </cell>
          <cell r="J393" t="str">
            <v>Shkola №12 (CS2542)</v>
          </cell>
          <cell r="K393"/>
          <cell r="L393"/>
          <cell r="M393" t="str">
            <v>0 / 0</v>
          </cell>
          <cell r="N393">
            <v>0</v>
          </cell>
        </row>
        <row r="394">
          <cell r="A394"/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/>
          <cell r="G394"/>
          <cell r="H394"/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/>
          <cell r="L394"/>
          <cell r="M394" t="str">
            <v>0 / 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/>
          <cell r="L395"/>
          <cell r="M395" t="str">
            <v>0 / 0</v>
          </cell>
          <cell r="N395">
            <v>0</v>
          </cell>
        </row>
        <row r="396">
          <cell r="A396"/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/>
          <cell r="G396"/>
          <cell r="H396"/>
          <cell r="I396" t="str">
            <v>г. Бухара, ул. Мирдустим, д.186</v>
          </cell>
          <cell r="J396" t="str">
            <v>OOO Buhorozoovetagroservis (CS1918)</v>
          </cell>
          <cell r="K396"/>
          <cell r="L396"/>
          <cell r="M396" t="str">
            <v>0 / 0</v>
          </cell>
          <cell r="N396">
            <v>0</v>
          </cell>
        </row>
        <row r="397">
          <cell r="A397"/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/>
          <cell r="G397"/>
          <cell r="H397"/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/>
          <cell r="L397"/>
          <cell r="M397" t="str">
            <v>0 / 0</v>
          </cell>
          <cell r="N397">
            <v>0</v>
          </cell>
        </row>
        <row r="398">
          <cell r="A398"/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/>
          <cell r="G398"/>
          <cell r="H398"/>
          <cell r="I398" t="str">
            <v>Жондорский р-н, п. Махан, ММТП Жондор Зарафшон</v>
          </cell>
          <cell r="J398" t="str">
            <v>Mohan (CS1928)</v>
          </cell>
          <cell r="K398"/>
          <cell r="L398"/>
          <cell r="M398" t="str">
            <v>0 / 0</v>
          </cell>
          <cell r="N398">
            <v>0</v>
          </cell>
        </row>
        <row r="399">
          <cell r="A399"/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/>
          <cell r="G399"/>
          <cell r="H399"/>
          <cell r="I399" t="str">
            <v>Караулбазарский р-н, КФЙ Навбахор, к. Куриктепа</v>
          </cell>
          <cell r="J399" t="str">
            <v>Kuriktepa (CS1931)</v>
          </cell>
          <cell r="K399"/>
          <cell r="L399"/>
          <cell r="M399" t="str">
            <v>0 / 0</v>
          </cell>
          <cell r="N399">
            <v>0</v>
          </cell>
        </row>
        <row r="400">
          <cell r="A400"/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/>
          <cell r="G400"/>
          <cell r="H400"/>
          <cell r="I400" t="str">
            <v>Вабкентский район, КФЙ Пирмаст, п.Анжирбог</v>
          </cell>
          <cell r="J400" t="str">
            <v>Pirmast (CS1937)</v>
          </cell>
          <cell r="K400"/>
          <cell r="L400"/>
          <cell r="M400" t="str">
            <v>0 / 0</v>
          </cell>
          <cell r="N400">
            <v>0</v>
          </cell>
        </row>
        <row r="401">
          <cell r="A401"/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/>
          <cell r="G401"/>
          <cell r="H401"/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/>
          <cell r="L401"/>
          <cell r="M401" t="str">
            <v>0 / 0</v>
          </cell>
          <cell r="N401">
            <v>0</v>
          </cell>
        </row>
        <row r="402">
          <cell r="A402"/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/>
          <cell r="G402"/>
          <cell r="H402"/>
          <cell r="I402" t="str">
            <v>Каганский р-н, КФЙ Нурафшон, СВП Нурафшон</v>
          </cell>
          <cell r="J402" t="str">
            <v>SVP Nuravshan (CS2547)</v>
          </cell>
          <cell r="K402"/>
          <cell r="L402"/>
          <cell r="M402" t="str">
            <v>0 / 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/>
          <cell r="L403"/>
          <cell r="M403" t="str">
            <v>0 / 0</v>
          </cell>
          <cell r="N403">
            <v>0</v>
          </cell>
        </row>
        <row r="404">
          <cell r="A404"/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/>
          <cell r="G404"/>
          <cell r="H404"/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/>
          <cell r="L404"/>
          <cell r="M404" t="str">
            <v>0 / 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/>
          <cell r="L405"/>
          <cell r="M405" t="str">
            <v>0 / 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/>
          <cell r="L406"/>
          <cell r="M406" t="str">
            <v>0 / 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/>
          <cell r="L407"/>
          <cell r="M407" t="str">
            <v>№150 от 05.02.2021 / КМ, ЭМ, КЖ, ОПЗ</v>
          </cell>
          <cell r="N407">
            <v>0</v>
          </cell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/>
          <cell r="L408"/>
          <cell r="M408" t="str">
            <v>0 / 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/>
          <cell r="L409"/>
          <cell r="M409" t="str">
            <v>№152 от 02.02.2021 / КМ, ЭМ, КЖ, ОПЗ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/>
          <cell r="L410"/>
          <cell r="M410" t="str">
            <v>0 / 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/>
          <cell r="L411"/>
          <cell r="M411" t="str">
            <v>№154 от 05.02.2021 / КМ, ЭМ, КЖ, ОПЗ</v>
          </cell>
          <cell r="N411">
            <v>0</v>
          </cell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/>
          <cell r="L412"/>
          <cell r="M412" t="str">
            <v xml:space="preserve">№59 от 13.02.2020 / </v>
          </cell>
          <cell r="N412" t="str">
            <v>1783_28.03.2022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/>
          <cell r="L413"/>
          <cell r="M413" t="str">
            <v>0 / 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/>
          <cell r="L414"/>
          <cell r="M414" t="str">
            <v>№156 от 05.02.2021 / КМ, ЭМ, КЖ, ОПЗ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/>
          <cell r="L415"/>
          <cell r="M415" t="str">
            <v>0 / 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/>
          <cell r="L416"/>
          <cell r="M416" t="str">
            <v xml:space="preserve">№1370 от 09.09.2020 / 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/>
          <cell r="L417"/>
          <cell r="M417" t="str">
            <v xml:space="preserve">№1371 от 09.09.2020 / 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/>
          <cell r="L418"/>
          <cell r="M418" t="str">
            <v xml:space="preserve">№1372 от 09.09.2020 / 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/>
          <cell r="L419"/>
          <cell r="M419" t="str">
            <v>№157 от 05.02.2021 / КМ, ЭМ, КЖ, ОПЗ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/>
          <cell r="L420"/>
          <cell r="M420" t="str">
            <v>№158 от 02.02.2021 / КМ, ЭМ, КЖ, ОПЗ</v>
          </cell>
          <cell r="N420">
            <v>0</v>
          </cell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/>
          <cell r="L421"/>
          <cell r="M421" t="str">
            <v xml:space="preserve">№1374 от 09.09.2020 / 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/>
          <cell r="L422"/>
          <cell r="M422" t="str">
            <v>№146 от 25.02.2021 / КМ, ЭМ, КЖ, ОПЗ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/>
          <cell r="L423"/>
          <cell r="M423" t="str">
            <v>№159 от 02.02.2021 / КМ, ЭМ, КЖ, ОПЗ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/>
          <cell r="L424"/>
          <cell r="M424" t="str">
            <v xml:space="preserve">№1376 от 09.09.2020 / 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/>
          <cell r="L425"/>
          <cell r="M425" t="str">
            <v xml:space="preserve">№1377 от 09.09.2020 / 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/>
          <cell r="L426"/>
          <cell r="M426" t="str">
            <v xml:space="preserve">№1378 от 09.09.2020 / 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/>
          <cell r="L427"/>
          <cell r="M427" t="str">
            <v>№161 от 02.02.2021 / КМ, ЭМ, КЖ, ЭО, ОПЗ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/>
          <cell r="L428"/>
          <cell r="M428" t="str">
            <v xml:space="preserve">№1380 от 09.09.2020 / 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BHR1926_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(BHR1926_)</v>
          </cell>
          <cell r="K429"/>
          <cell r="L429"/>
          <cell r="M429" t="str">
            <v xml:space="preserve">№1381 от 09.09.2020 / 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/>
          <cell r="L430"/>
          <cell r="M430" t="str">
            <v>№1503 от 19.10.2022 / КЖ КМ ОПЗ</v>
          </cell>
          <cell r="N430" t="str">
            <v>2634_19.12.2022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/>
          <cell r="L431"/>
          <cell r="M431" t="str">
            <v xml:space="preserve">№1382 от 09.09.2020 / 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/>
          <cell r="L432"/>
          <cell r="M432" t="str">
            <v xml:space="preserve">№1383 от 09.09.2020 / </v>
          </cell>
          <cell r="N432">
            <v>0</v>
          </cell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/>
          <cell r="L433"/>
          <cell r="M433" t="str">
            <v xml:space="preserve">№1384 от 09.09.2020 / 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/>
          <cell r="L434"/>
          <cell r="M434" t="str">
            <v>0 / 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/>
          <cell r="L435"/>
          <cell r="M435" t="str">
            <v xml:space="preserve">№1386 от 09.09.2020 / </v>
          </cell>
          <cell r="N435">
            <v>0</v>
          </cell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/>
          <cell r="L436"/>
          <cell r="M436" t="str">
            <v>№162 от 22.02.2021 / КМ, ЭМ, КЖ, ОПЗ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/>
          <cell r="L437"/>
          <cell r="M437" t="str">
            <v xml:space="preserve">№832 от 16.06.2022 / КЖ КМ ЭМ ОПЗ 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/>
          <cell r="L438"/>
          <cell r="M438" t="str">
            <v xml:space="preserve">№1387 от 09.09.2020 / 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/>
          <cell r="L439"/>
          <cell r="M439" t="str">
            <v xml:space="preserve">№1388 от 09.09.2020 / 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/>
          <cell r="L440"/>
          <cell r="M440" t="str">
            <v>0 / 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/>
          <cell r="L441"/>
          <cell r="M441" t="str">
            <v xml:space="preserve">№1390 от 09.09.2020 / 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/>
          <cell r="L442"/>
          <cell r="M442" t="str">
            <v>№163 от 05.02.2021 / КМ, ЭМ, КЖ, ОПЗ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/>
          <cell r="L443"/>
          <cell r="M443" t="str">
            <v xml:space="preserve">№1392 от 09.09.2020 / 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/>
          <cell r="L444"/>
          <cell r="M444" t="str">
            <v xml:space="preserve">№1393 от 09.09.2020 / 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/>
          <cell r="L445"/>
          <cell r="M445" t="str">
            <v>№833 от 16.06.2022 / КМ, КЖ, ЭМ, ОПЗ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/>
          <cell r="L446"/>
          <cell r="M446" t="str">
            <v>№834 от 16.06.2022 / КМ, КЖ, ЭМ, ОПЗ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/>
          <cell r="L447"/>
          <cell r="M447" t="str">
            <v>№1194 от 15.08.2022 / КЖ КМ ОПЗ</v>
          </cell>
          <cell r="N447">
            <v>0</v>
          </cell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/>
          <cell r="L448"/>
          <cell r="M448" t="str">
            <v>№835 от 16.06.2022 / КМ, КЖ, ЭМ, ОПЗ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/>
          <cell r="L449"/>
          <cell r="M449" t="str">
            <v>№1195 от 15.08.2022 / КЖ КМ ОПЗ</v>
          </cell>
          <cell r="N449" t="str">
            <v>2447_16.09.2022</v>
          </cell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/>
          <cell r="L450"/>
          <cell r="M450" t="str">
            <v>№1196 от 15.08.2022 / КЖ КМ ОПЗ</v>
          </cell>
          <cell r="N450" t="str">
            <v>2448_16.09.2022</v>
          </cell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/>
          <cell r="L451"/>
          <cell r="M451" t="str">
            <v>№1197 от 15.08.2022 / КЖ КМ ОПЗ</v>
          </cell>
          <cell r="N451" t="str">
            <v>2449_16.09.2022</v>
          </cell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/>
          <cell r="L452"/>
          <cell r="M452" t="str">
            <v>№267 от 22.02.2021 / КМ, ЭМ, ПИ, ТХ, ООС, ОПЗ, MW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/>
          <cell r="L453"/>
          <cell r="M453" t="str">
            <v>№1288 от 11.06.2021 / ОПЗ, КМ, КЖ, ЭМ, ТХ, ООС, MW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/>
          <cell r="L454"/>
          <cell r="M454" t="str">
            <v>№1319 от 08.09.2022 / КЖ КМ ОПЗ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/>
          <cell r="L455"/>
          <cell r="M455" t="str">
            <v>№2690 от 29.12.2021 / КМ, ЭМ, MW, ТХ, ООС, ОПЗ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/>
          <cell r="L456"/>
          <cell r="M456" t="str">
            <v xml:space="preserve">№974 от 08.07.2022 / КЖ КМ ЭМ ТХ ООС ОПЗ MW 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/>
          <cell r="L457"/>
          <cell r="M457" t="str">
            <v>№240/2023 от 09.02.2023 / ТХ, ООС, ОПЗ, ЭМ, MW</v>
          </cell>
          <cell r="N457" t="str">
            <v>3159_24.02.2023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/>
          <cell r="G458"/>
          <cell r="H458"/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/>
          <cell r="L458"/>
          <cell r="M458" t="str">
            <v>0 / 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/>
          <cell r="L459"/>
          <cell r="M459" t="str">
            <v xml:space="preserve">№975 от 08.07.2022 / КЖ КМ ЭМ ТХ ООС ОПЗ MW 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/>
          <cell r="L460"/>
          <cell r="M460" t="str">
            <v>№1593 от 31.10.2022 / КЖ КМ ОПЗ</v>
          </cell>
          <cell r="N460" t="str">
            <v>2761_30.12.2022</v>
          </cell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/>
          <cell r="L461"/>
          <cell r="M461" t="str">
            <v>№1107 от 03.08.2022 / КЖ КМ ОПЗ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/>
          <cell r="L462"/>
          <cell r="M462" t="str">
            <v>№1108 от 03.08.2022 / КЖ КМ ОПЗ</v>
          </cell>
          <cell r="N462">
            <v>0</v>
          </cell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/>
          <cell r="L463"/>
          <cell r="M463" t="str">
            <v>№1198 от 15.08.2022 / КЖ КМ ОПЗ</v>
          </cell>
          <cell r="N463">
            <v>0</v>
          </cell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/>
          <cell r="L464"/>
          <cell r="M464" t="str">
            <v>№1199 от 15.08.2022 / КЖ КМ ОПЗ</v>
          </cell>
          <cell r="N464">
            <v>0</v>
          </cell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/>
          <cell r="L465"/>
          <cell r="M465" t="str">
            <v>№1109 от 03.08.20222 / КЖ КМ ОПЗ</v>
          </cell>
          <cell r="N465" t="str">
            <v>2321_15.08.2022</v>
          </cell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/>
          <cell r="L466"/>
          <cell r="M466" t="str">
            <v>№1706 от 25.11.2022 / КЖ КМ ОПЗ</v>
          </cell>
          <cell r="N466" t="str">
            <v>3003_03.02.2023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/>
          <cell r="L467"/>
          <cell r="M467" t="str">
            <v>№1110 от 03.08.20222 / КЖ КМ ОПЗ</v>
          </cell>
          <cell r="N467" t="str">
            <v>2322_15.08.2022</v>
          </cell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/>
          <cell r="L468"/>
          <cell r="M468" t="str">
            <v>№1111 от 03.08.20222 / КЖ КМ ОПЗ</v>
          </cell>
          <cell r="N468" t="str">
            <v>2323_15.08.2022</v>
          </cell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/>
          <cell r="L469"/>
          <cell r="M469" t="str">
            <v>№1200 от 15.08.2022 / КЖ КМ ОПЗ</v>
          </cell>
          <cell r="N469">
            <v>0</v>
          </cell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/>
          <cell r="L470"/>
          <cell r="M470" t="str">
            <v>№1201 от 15.08.2022 / КЖ КМ ОПЗ</v>
          </cell>
          <cell r="N470">
            <v>0</v>
          </cell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/>
          <cell r="L471"/>
          <cell r="M471" t="str">
            <v>№1202 от 15.08.2022 / КЖ КМ ОПЗ</v>
          </cell>
          <cell r="N471">
            <v>0</v>
          </cell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/>
          <cell r="L472"/>
          <cell r="M472" t="str">
            <v>№1203 от 15.08.2022 / КЖ КМ ОПЗ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/>
          <cell r="L473"/>
          <cell r="M473" t="str">
            <v>№1320 от 08.09.2022 / КЖ КМ ОПЗ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/>
          <cell r="L474"/>
          <cell r="M474" t="str">
            <v>№1350 от 08.09.2022 / ЭМ КЖ КМ ОПЗ</v>
          </cell>
          <cell r="N474" t="str">
            <v>2631_19.12.2022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/>
          <cell r="L475"/>
          <cell r="M475" t="str">
            <v>№1112 от 03.08.2022 / КЖ КМ ОПЗ</v>
          </cell>
          <cell r="N475" t="str">
            <v>2386_08.09.2022</v>
          </cell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/>
          <cell r="L476"/>
          <cell r="M476" t="str">
            <v>№1938 от 26.12.2022 / КМ ОПЗ</v>
          </cell>
          <cell r="N476" t="str">
            <v>3052_21.01.2023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/>
          <cell r="L477"/>
          <cell r="M477" t="str">
            <v>№23/2023 от 10.01.2023 / ТХ, ООС, ОПЗ, ЭМ, MW</v>
          </cell>
          <cell r="N477" t="str">
            <v>3053_21.01.2023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/>
          <cell r="L478"/>
          <cell r="M478" t="str">
            <v>№24/2023 от 10.01.2023 / ТХ, ООС, ОПЗ, ЭМ, MW</v>
          </cell>
          <cell r="N478" t="str">
            <v>3054_21.01.2023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/>
          <cell r="L479"/>
          <cell r="M479" t="str">
            <v xml:space="preserve">№836 от 16.06.2022 / КЖ КМ ЭМ ОПЗ </v>
          </cell>
          <cell r="N479">
            <v>0</v>
          </cell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/>
          <cell r="L480"/>
          <cell r="M480" t="str">
            <v>№1594 от 31.10.2022 / КЖ КМ ОПЗ</v>
          </cell>
          <cell r="N480">
            <v>0</v>
          </cell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/>
          <cell r="L481"/>
          <cell r="M481" t="str">
            <v>№25/2023 от 10.01.2023 / ТХ, ООС, ОПЗ, ЭМ, MW</v>
          </cell>
          <cell r="N481" t="str">
            <v>3055_21.01.2023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/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/>
          <cell r="L482"/>
          <cell r="M482" t="str">
            <v>№1549 от 24.10.2022 / ТХ, ООС, ОПЗ, ЭМ, MW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/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/>
          <cell r="L483"/>
          <cell r="M483" t="str">
            <v>№1559 от 31.10.2022 / ТХ, ООС, ОПЗ, ЭМ, MW</v>
          </cell>
          <cell r="N483">
            <v>0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/>
          <cell r="L484"/>
          <cell r="M484" t="str">
            <v>Заказ  Falcon 44 / КЖ КМ ОПЗ</v>
          </cell>
          <cell r="N484" t="str">
            <v>4323_21.09.2023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/>
          <cell r="L485"/>
          <cell r="M485" t="str">
            <v>№46/2023 от 13.01.2023 / КЖ КМ ОПЗ</v>
          </cell>
          <cell r="N485" t="str">
            <v>3160_24.02.2023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/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/>
          <cell r="L486"/>
          <cell r="M486" t="str">
            <v>№47/2023 от 13.01.2023 / КЖ КМ ОПЗ</v>
          </cell>
          <cell r="N486" t="str">
            <v>КЖ кн2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/>
          <cell r="L487"/>
          <cell r="M487" t="str">
            <v>№48/2023 от 13.01.2023 / КЖ КМ ОПЗ</v>
          </cell>
          <cell r="N487" t="str">
            <v>3161_24.02.2023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/>
          <cell r="L488"/>
          <cell r="M488" t="str">
            <v>№49/2023 от 13.01.2023 / КЖ КМ ОПЗ</v>
          </cell>
          <cell r="N488" t="str">
            <v>3704_08.06.2023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/>
          <cell r="L489"/>
          <cell r="M489" t="str">
            <v>№254/2023 от 14.02.2023 / КЖ КМ ОПЗ</v>
          </cell>
          <cell r="N489" t="str">
            <v>3593_25.05.2023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/>
          <cell r="L490"/>
          <cell r="M490" t="str">
            <v>№50/2023 от 13.01.2023 / КЖ КМ ОПЗ</v>
          </cell>
          <cell r="N490" t="str">
            <v>3705_08.06.2023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/>
          <cell r="L491"/>
          <cell r="M491" t="str">
            <v>№51/2023 от 13.01.2023 / КЖ КМ ОПЗ</v>
          </cell>
          <cell r="N491" t="str">
            <v>3394_23.03.2023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/>
          <cell r="L492"/>
          <cell r="M492" t="str">
            <v>№1902 от 21.12.2022 / КЖ КМ ОПЗ</v>
          </cell>
          <cell r="N492" t="str">
            <v>3552_04.05.2023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/>
          <cell r="L493"/>
          <cell r="M493" t="str">
            <v>№52/2023 от 13.01.2023 / КЖ КМ ОПЗ</v>
          </cell>
          <cell r="N493" t="str">
            <v>3594_25.05.2023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/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/>
          <cell r="L494"/>
          <cell r="M494" t="str">
            <v>№53/2023 от 13.01.2023 / КЖ КМ ОПЗ</v>
          </cell>
          <cell r="N494" t="str">
            <v>3595_25.05.2023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/>
          <cell r="L495"/>
          <cell r="M495" t="str">
            <v>№54/2023 от 13.01.2023 / КЖ КМ ОПЗ</v>
          </cell>
          <cell r="N495" t="str">
            <v>3750_13.06.2023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/>
          <cell r="L496"/>
          <cell r="M496" t="str">
            <v>№55/2023 от 13.01.2023 / КЖ КМ ОПЗ</v>
          </cell>
          <cell r="N496" t="str">
            <v>3395_23.03.2023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/>
          <cell r="L497"/>
          <cell r="M497" t="str">
            <v>№56/2023 от 13.01.2023 / КЖ КМ ОПЗ</v>
          </cell>
          <cell r="N497" t="str">
            <v>3597_25.05.2023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BHR1998'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(BHR1998')</v>
          </cell>
          <cell r="K498"/>
          <cell r="L498"/>
          <cell r="M498" t="str">
            <v>№57/2023 от 13.01.2023 / КЖ КМ ОПЗ</v>
          </cell>
          <cell r="N498" t="str">
            <v>3162_24.02.2023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/>
          <cell r="L499"/>
          <cell r="M499" t="str">
            <v>№631/2023 от 06.04.2023 / ТХ, ООС, ОПЗ, ЭМ, MW</v>
          </cell>
          <cell r="N499">
            <v>0</v>
          </cell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/>
          <cell r="L500"/>
          <cell r="M500" t="str">
            <v>№109/2023 от 13.01.2023 / КЖ КМ ОПЗ</v>
          </cell>
          <cell r="N500" t="str">
            <v>3112_22.02.2023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/>
          <cell r="L501"/>
          <cell r="M501" t="str">
            <v>0 / 0</v>
          </cell>
          <cell r="N501" t="str">
            <v>3113_22.02.2023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/>
          <cell r="L502"/>
          <cell r="M502" t="str">
            <v>№111/2023 от 13.01.2023 / КЖ КМ ОПЗ</v>
          </cell>
          <cell r="N502" t="str">
            <v>3114_22.02.2023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/>
          <cell r="L503"/>
          <cell r="M503" t="str">
            <v>0 / 0</v>
          </cell>
          <cell r="N503" t="str">
            <v>3115_22.02.2023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/>
          <cell r="L504"/>
          <cell r="M504" t="str">
            <v>№1072/2023 от 18.05.2023 / КЖ КМ ОПЗ</v>
          </cell>
          <cell r="N504" t="str">
            <v>3686_07.06.2023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/>
          <cell r="L505"/>
          <cell r="M505" t="str">
            <v>№113/2023 от 13.01.2023 / КЖ КМ ОПЗ</v>
          </cell>
          <cell r="N505" t="str">
            <v>3116_22.02.2023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/>
          <cell r="L506"/>
          <cell r="M506" t="str">
            <v>№724/2023 от 07.04.2023 / КЖ КМ ОПЗ</v>
          </cell>
          <cell r="N506" t="str">
            <v>3495_27.04.2023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/>
          <cell r="L507"/>
          <cell r="M507" t="str">
            <v>№114/2023 от 13.01.2023 / КЖ КМ ОПЗ</v>
          </cell>
          <cell r="N507" t="str">
            <v>3117_22.02.2023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/>
          <cell r="L508"/>
          <cell r="M508" t="str">
            <v>№115/2023 от 13.01.2023 / КЖ КМ ОПЗ</v>
          </cell>
          <cell r="N508" t="str">
            <v>3118_22.02.2023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/>
          <cell r="L509"/>
          <cell r="M509" t="str">
            <v>№282/2023 от 14.02.2023 / КЖ КМ ОПЗ</v>
          </cell>
          <cell r="N509" t="str">
            <v>3237_28.02.2023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Ибн-Сино, дом 7</v>
          </cell>
          <cell r="J510" t="str">
            <v>Shirin-2 (SRD0016)</v>
          </cell>
          <cell r="K510"/>
          <cell r="L510"/>
          <cell r="M510" t="str">
            <v>№725/2023 от 07.04.2023 / КЖ КМ ОПЗ</v>
          </cell>
          <cell r="N510" t="str">
            <v>3496_27.04.2023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/>
          <cell r="L511"/>
          <cell r="M511" t="str">
            <v>№283/2023 от 14.02.2023 / КЖ КМ ОПЗ</v>
          </cell>
          <cell r="N511" t="str">
            <v>3238_28.02.2023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/>
          <cell r="L512"/>
          <cell r="M512" t="str">
            <v>№284/2023 от 14.02.2023 / КЖ КМ ОПЗ</v>
          </cell>
          <cell r="N512" t="str">
            <v>3719_08.06.2023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/>
          <cell r="L513"/>
          <cell r="M513" t="str">
            <v>№285/2023 от 14.02.2023 / КЖ КМ ОПЗ</v>
          </cell>
          <cell r="N513" t="str">
            <v>3240_28.02.2023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/>
          <cell r="L514"/>
          <cell r="M514" t="str">
            <v>№726/2023 от 07.04.2023 / КЖ КМ ОПЗ</v>
          </cell>
          <cell r="N514" t="str">
            <v>3497_27.04.2023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/>
          <cell r="L515"/>
          <cell r="M515" t="str">
            <v>№727/2023 от 07.04.2023 / КЖ КМ ОПЗ</v>
          </cell>
          <cell r="N515" t="str">
            <v>3498_27.04.2023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/>
          <cell r="L516"/>
          <cell r="M516" t="str">
            <v>№493/2023 от 15.03.2023 / КЖ КМ ОПЗ</v>
          </cell>
          <cell r="N516" t="str">
            <v>3417_23.03.2023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/>
          <cell r="L517"/>
          <cell r="M517" t="str">
            <v>№728/2023 от 07.04.2023 / КЖ КМ ОПЗ</v>
          </cell>
          <cell r="N517" t="str">
            <v>3499_27.04.2023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/>
          <cell r="L518"/>
          <cell r="M518" t="str">
            <v>№729/2023 от 07.04.2023 / КЖ КМ ОПЗ</v>
          </cell>
          <cell r="N518" t="str">
            <v>3500_27.04.2023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/>
          <cell r="L519"/>
          <cell r="M519" t="str">
            <v>№494/2023 от 15.03.2023 / КЖ КМ ОПЗ</v>
          </cell>
          <cell r="N519" t="str">
            <v>3418_23.03.2023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/>
          <cell r="L520"/>
          <cell r="M520" t="str">
            <v>№1075/2023 от 18.05.2023 / КЖ КМ ОПЗ</v>
          </cell>
          <cell r="N520" t="str">
            <v>3688_07.06.2023</v>
          </cell>
        </row>
        <row r="521">
          <cell r="A521"/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/>
          <cell r="G521"/>
          <cell r="H521"/>
          <cell r="I521" t="str">
            <v>Сырдарьинский р-н, г. Сырдарья,Хакикат СФУ</v>
          </cell>
          <cell r="J521" t="str">
            <v>Sirdarya Hakikat SFU (CS3398)</v>
          </cell>
          <cell r="K521"/>
          <cell r="L521"/>
          <cell r="M521" t="str">
            <v>0 / 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/>
          <cell r="L522"/>
          <cell r="M522" t="str">
            <v>0 / 0</v>
          </cell>
          <cell r="N522">
            <v>0</v>
          </cell>
        </row>
        <row r="523">
          <cell r="A523"/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/>
          <cell r="G523"/>
          <cell r="H523"/>
          <cell r="I523" t="str">
            <v>п.Улугабад, ул.Акмаль-Икрамова, д.17</v>
          </cell>
          <cell r="J523" t="str">
            <v>Apteka Ulugabad (CS0521)</v>
          </cell>
          <cell r="K523"/>
          <cell r="L523"/>
          <cell r="M523" t="str">
            <v>0 / 0</v>
          </cell>
          <cell r="N523">
            <v>0</v>
          </cell>
        </row>
        <row r="524">
          <cell r="A524"/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/>
          <cell r="G524"/>
          <cell r="H524"/>
          <cell r="I524" t="str">
            <v>Таш.обл., п. Зафар, РУС</v>
          </cell>
          <cell r="J524" t="str">
            <v>Zafar (CS0180)</v>
          </cell>
          <cell r="K524"/>
          <cell r="L524"/>
          <cell r="M524" t="str">
            <v>0 / 0</v>
          </cell>
          <cell r="N524">
            <v>0</v>
          </cell>
        </row>
        <row r="525">
          <cell r="A525"/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/>
          <cell r="G525"/>
          <cell r="H525"/>
          <cell r="I525" t="str">
            <v>г.Гулистан, 3й мкр-н, ресторан</v>
          </cell>
          <cell r="J525" t="str">
            <v>Restoran Bakhor (CS0526)</v>
          </cell>
          <cell r="K525"/>
          <cell r="L525"/>
          <cell r="M525" t="str">
            <v>0 / 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/>
          <cell r="L526"/>
          <cell r="M526" t="str">
            <v>0 / 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SRD3606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(SRD3606)</v>
          </cell>
          <cell r="K527"/>
          <cell r="L527"/>
          <cell r="M527" t="str">
            <v>№228 от 14.02.2022 / ТХ, ООС, ОПЗ, КМ</v>
          </cell>
          <cell r="N527" t="str">
            <v>1803_28.03.2022</v>
          </cell>
        </row>
        <row r="528">
          <cell r="A528"/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/>
          <cell r="G528"/>
          <cell r="H528"/>
          <cell r="I528" t="str">
            <v>г. Гулистан, ул. Ш.Рашидова, д.127</v>
          </cell>
          <cell r="J528" t="str">
            <v>Upravlenie gidrouzla (CS3811)</v>
          </cell>
          <cell r="K528"/>
          <cell r="L528"/>
          <cell r="M528" t="str">
            <v>0 / 0</v>
          </cell>
          <cell r="N528">
            <v>0</v>
          </cell>
        </row>
        <row r="529">
          <cell r="A529"/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/>
          <cell r="G529"/>
          <cell r="H529"/>
          <cell r="I529" t="str">
            <v>Сырд. Обл., Гулистанский р-н, м-ля Зарбдор, шк. №9</v>
          </cell>
          <cell r="J529" t="str">
            <v>Zarbdor (CS3379)</v>
          </cell>
          <cell r="K529"/>
          <cell r="L529"/>
          <cell r="M529" t="str">
            <v>0 / 0</v>
          </cell>
          <cell r="N529">
            <v>0</v>
          </cell>
        </row>
        <row r="530">
          <cell r="A530"/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/>
          <cell r="G530"/>
          <cell r="H530"/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/>
          <cell r="L530"/>
          <cell r="M530" t="str">
            <v>0 / 0</v>
          </cell>
          <cell r="N530">
            <v>0</v>
          </cell>
        </row>
        <row r="531">
          <cell r="A531"/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/>
          <cell r="G531"/>
          <cell r="H531"/>
          <cell r="I531" t="str">
            <v xml:space="preserve"> Акалтынский р-н,  Андижан К.Ф.И.</v>
          </cell>
          <cell r="J531" t="str">
            <v>Andijan (CS2787)</v>
          </cell>
          <cell r="K531"/>
          <cell r="L531"/>
          <cell r="M531" t="str">
            <v>0 / 0</v>
          </cell>
          <cell r="N531">
            <v>0</v>
          </cell>
        </row>
        <row r="532">
          <cell r="A532"/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/>
          <cell r="G532"/>
          <cell r="H532"/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/>
          <cell r="L532"/>
          <cell r="M532" t="str">
            <v>0 / 0</v>
          </cell>
          <cell r="N532">
            <v>0</v>
          </cell>
        </row>
        <row r="533">
          <cell r="A533"/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/>
          <cell r="G533"/>
          <cell r="H533"/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/>
          <cell r="L533"/>
          <cell r="M533" t="str">
            <v>0 / 0</v>
          </cell>
          <cell r="N533">
            <v>0</v>
          </cell>
        </row>
        <row r="534">
          <cell r="A534"/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/>
          <cell r="G534"/>
          <cell r="H534"/>
          <cell r="I534" t="str">
            <v>Баяутский р-н, центр. Отделение ш/х Баяут №1</v>
          </cell>
          <cell r="J534" t="str">
            <v>Sh/H Bayaut №1 (CS2751)</v>
          </cell>
          <cell r="K534"/>
          <cell r="L534"/>
          <cell r="M534" t="str">
            <v>0 / 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/>
          <cell r="L535"/>
          <cell r="M535" t="str">
            <v>0 / 0</v>
          </cell>
          <cell r="N535">
            <v>0</v>
          </cell>
        </row>
        <row r="536">
          <cell r="A536"/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/>
          <cell r="G536"/>
          <cell r="H536"/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/>
          <cell r="L536"/>
          <cell r="M536" t="str">
            <v>0 / 0</v>
          </cell>
          <cell r="N536">
            <v>0</v>
          </cell>
        </row>
        <row r="537">
          <cell r="A537"/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/>
          <cell r="G537"/>
          <cell r="H537"/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/>
          <cell r="L537"/>
          <cell r="M537" t="str">
            <v>0 / 0</v>
          </cell>
          <cell r="N537">
            <v>0</v>
          </cell>
        </row>
        <row r="538">
          <cell r="A538"/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/>
          <cell r="G538"/>
          <cell r="H538"/>
          <cell r="I538" t="str">
            <v xml:space="preserve"> г. Сырдарья, ул. Узбекистанская, д. 100</v>
          </cell>
          <cell r="J538" t="str">
            <v>Sirdarya (CS0063)</v>
          </cell>
          <cell r="K538"/>
          <cell r="L538"/>
          <cell r="M538" t="str">
            <v>0 / 0</v>
          </cell>
          <cell r="N538">
            <v>0</v>
          </cell>
        </row>
        <row r="539">
          <cell r="A539"/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/>
          <cell r="G539"/>
          <cell r="H539"/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/>
          <cell r="L539"/>
          <cell r="M539" t="str">
            <v>0 / 0</v>
          </cell>
          <cell r="N539">
            <v>0</v>
          </cell>
        </row>
        <row r="540">
          <cell r="A540"/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/>
          <cell r="G540"/>
          <cell r="H540"/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/>
          <cell r="L540"/>
          <cell r="M540" t="str">
            <v>0 / 0</v>
          </cell>
          <cell r="N540">
            <v>0</v>
          </cell>
        </row>
        <row r="541">
          <cell r="A541"/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/>
          <cell r="G541"/>
          <cell r="H541"/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/>
          <cell r="L541"/>
          <cell r="M541" t="str">
            <v>0 / 0</v>
          </cell>
          <cell r="N541">
            <v>0</v>
          </cell>
        </row>
        <row r="542">
          <cell r="A542"/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/>
          <cell r="G542"/>
          <cell r="H542"/>
          <cell r="I542" t="str">
            <v xml:space="preserve"> г. Бахт, ул. Ш. Рашидова</v>
          </cell>
          <cell r="J542" t="str">
            <v>Baht (CS0522)</v>
          </cell>
          <cell r="K542"/>
          <cell r="L542"/>
          <cell r="M542" t="str">
            <v>0 / 0</v>
          </cell>
          <cell r="N542">
            <v>0</v>
          </cell>
        </row>
        <row r="543">
          <cell r="A543"/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/>
          <cell r="G543"/>
          <cell r="H543"/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/>
          <cell r="L543"/>
          <cell r="M543" t="str">
            <v>0 / 0</v>
          </cell>
          <cell r="N543">
            <v>0</v>
          </cell>
        </row>
        <row r="544">
          <cell r="A544"/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/>
          <cell r="G544"/>
          <cell r="H544"/>
          <cell r="I544" t="str">
            <v>г. Гулистан, ул. Навои, д. 45, дом связи</v>
          </cell>
          <cell r="J544" t="str">
            <v>Gulistan (CS0060)</v>
          </cell>
          <cell r="K544"/>
          <cell r="L544"/>
          <cell r="M544" t="str">
            <v>0 / 0</v>
          </cell>
          <cell r="N544">
            <v>0</v>
          </cell>
        </row>
        <row r="545">
          <cell r="A545"/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/>
          <cell r="G545"/>
          <cell r="H545"/>
          <cell r="I545" t="str">
            <v>н. п. Малик, совхоз</v>
          </cell>
          <cell r="J545" t="str">
            <v>Malik (CS0061)</v>
          </cell>
          <cell r="K545"/>
          <cell r="L545"/>
          <cell r="M545" t="str">
            <v>0 / 0</v>
          </cell>
          <cell r="N545">
            <v>0</v>
          </cell>
        </row>
        <row r="546">
          <cell r="A546"/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/>
          <cell r="G546"/>
          <cell r="H546"/>
          <cell r="I546" t="str">
            <v>р.ц. Сайхунабад, РУС</v>
          </cell>
          <cell r="J546" t="str">
            <v>Sayhunabad (CS0064)</v>
          </cell>
          <cell r="K546"/>
          <cell r="L546"/>
          <cell r="M546" t="str">
            <v>0 / 0</v>
          </cell>
          <cell r="N546">
            <v>0</v>
          </cell>
        </row>
        <row r="547">
          <cell r="A547"/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/>
          <cell r="G547"/>
          <cell r="H547"/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/>
          <cell r="L547"/>
          <cell r="M547" t="str">
            <v>0 / 0</v>
          </cell>
          <cell r="N547">
            <v>0</v>
          </cell>
        </row>
        <row r="548">
          <cell r="A548"/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/>
          <cell r="G548"/>
          <cell r="H548"/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/>
          <cell r="L548"/>
          <cell r="M548" t="str">
            <v>0 / 0</v>
          </cell>
          <cell r="N548">
            <v>0</v>
          </cell>
        </row>
        <row r="549">
          <cell r="A549"/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/>
          <cell r="G549"/>
          <cell r="H549"/>
          <cell r="I549" t="str">
            <v>Сыр. обл., Мирзаабадский р-н, п.Навбахор, ССГ</v>
          </cell>
          <cell r="J549" t="str">
            <v>Navbahor (CS0524)</v>
          </cell>
          <cell r="K549"/>
          <cell r="L549"/>
          <cell r="M549" t="str">
            <v>0 / 0</v>
          </cell>
          <cell r="N549">
            <v>0</v>
          </cell>
        </row>
        <row r="550">
          <cell r="A550"/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/>
          <cell r="G550"/>
          <cell r="H550"/>
          <cell r="I550" t="str">
            <v>Сыр. обл., Сардобинский р-н, п.Гульзар, ССГ</v>
          </cell>
          <cell r="J550" t="str">
            <v>Gulzar (CS0525)</v>
          </cell>
          <cell r="K550"/>
          <cell r="L550"/>
          <cell r="M550" t="str">
            <v>0 / 0</v>
          </cell>
          <cell r="N550">
            <v>0</v>
          </cell>
        </row>
        <row r="551">
          <cell r="A551"/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/>
          <cell r="G551"/>
          <cell r="H551"/>
          <cell r="I551" t="str">
            <v>Сыр. обл., г.Гулистан, ул.Панюхова, 1</v>
          </cell>
          <cell r="J551" t="str">
            <v>PMK Kanala (CS0527)</v>
          </cell>
          <cell r="K551"/>
          <cell r="L551"/>
          <cell r="M551" t="str">
            <v>0 / 0</v>
          </cell>
          <cell r="N551">
            <v>0</v>
          </cell>
        </row>
        <row r="552">
          <cell r="A552"/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/>
          <cell r="G552"/>
          <cell r="H552"/>
          <cell r="I552" t="str">
            <v>г. Ширин, ГУТ</v>
          </cell>
          <cell r="J552" t="str">
            <v>Shirin (CS0528)</v>
          </cell>
          <cell r="K552"/>
          <cell r="L552"/>
          <cell r="M552" t="str">
            <v>0 / 0</v>
          </cell>
          <cell r="N552">
            <v>0</v>
          </cell>
        </row>
        <row r="553">
          <cell r="A553"/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/>
          <cell r="G553"/>
          <cell r="H553"/>
          <cell r="I553" t="str">
            <v>Таш. Обл., Бекабадский р-н, ф/о Ойбек, ЧСХ Хайрулло</v>
          </cell>
          <cell r="J553" t="str">
            <v>Chanok (CS0890)</v>
          </cell>
          <cell r="K553"/>
          <cell r="L553"/>
          <cell r="M553" t="str">
            <v>0 / 0</v>
          </cell>
          <cell r="N553">
            <v>0</v>
          </cell>
        </row>
        <row r="554">
          <cell r="A554"/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/>
          <cell r="G554"/>
          <cell r="H554"/>
          <cell r="I554" t="str">
            <v>Таш. обл., г. Бекабад, ул. Икрамова, д. 27</v>
          </cell>
          <cell r="J554" t="str">
            <v>Bekabad kollej (CS0900)</v>
          </cell>
          <cell r="K554"/>
          <cell r="L554"/>
          <cell r="M554" t="str">
            <v>0 / 0</v>
          </cell>
          <cell r="N554">
            <v>0</v>
          </cell>
        </row>
        <row r="555">
          <cell r="A555"/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/>
          <cell r="G555"/>
          <cell r="H555"/>
          <cell r="I555" t="str">
            <v>г. Сырдарья, м. Дружба, ул. Узбекистанская</v>
          </cell>
          <cell r="J555" t="str">
            <v>Sirdaryo (CS2752)</v>
          </cell>
          <cell r="K555"/>
          <cell r="L555"/>
          <cell r="M555" t="str">
            <v>0 / 0</v>
          </cell>
          <cell r="N555">
            <v>0</v>
          </cell>
        </row>
        <row r="556">
          <cell r="A556"/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/>
          <cell r="G556"/>
          <cell r="H556"/>
          <cell r="I556" t="str">
            <v>Сайхунабадский р-н, п. Ешлик, СП ОАО Акалтын БХП</v>
          </cell>
          <cell r="J556" t="str">
            <v>Akaltin BHP (CS2753)</v>
          </cell>
          <cell r="K556"/>
          <cell r="L556"/>
          <cell r="M556" t="str">
            <v>0 / 0</v>
          </cell>
          <cell r="N556">
            <v>0</v>
          </cell>
        </row>
        <row r="557">
          <cell r="A557"/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/>
          <cell r="G557"/>
          <cell r="H557"/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/>
          <cell r="L557"/>
          <cell r="M557" t="str">
            <v>0 / 0</v>
          </cell>
          <cell r="N557">
            <v>0</v>
          </cell>
        </row>
        <row r="558">
          <cell r="A558"/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/>
          <cell r="G558"/>
          <cell r="H558"/>
          <cell r="I558" t="str">
            <v>Мирзаабадский р-н, ш/х Мирзачуль, отделение  связи</v>
          </cell>
          <cell r="J558" t="str">
            <v>Mirzachul (CS2755)</v>
          </cell>
          <cell r="K558"/>
          <cell r="L558"/>
          <cell r="M558" t="str">
            <v>0 / 0</v>
          </cell>
          <cell r="N558">
            <v>0</v>
          </cell>
        </row>
        <row r="559">
          <cell r="A559"/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/>
          <cell r="G559"/>
          <cell r="H559"/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/>
          <cell r="L559"/>
          <cell r="M559" t="str">
            <v>0 / 0</v>
          </cell>
          <cell r="N559">
            <v>0</v>
          </cell>
        </row>
        <row r="560">
          <cell r="A560"/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/>
          <cell r="G560"/>
          <cell r="H560"/>
          <cell r="I560" t="str">
            <v>Сыр. Р-н, с. Янгиобод, Янгиобод КФЙ</v>
          </cell>
          <cell r="J560" t="str">
            <v>Yangiobod (CS2758)</v>
          </cell>
          <cell r="K560"/>
          <cell r="L560"/>
          <cell r="M560" t="str">
            <v>0 / 0</v>
          </cell>
          <cell r="N560">
            <v>0</v>
          </cell>
        </row>
        <row r="561">
          <cell r="A561"/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/>
          <cell r="G561"/>
          <cell r="H561"/>
          <cell r="I561" t="str">
            <v>Сыр. Р-н., ф/х Сирдаре, Сирдаре ФХХУ</v>
          </cell>
          <cell r="J561" t="str">
            <v>Sirdaryo FHHU (CS2759)</v>
          </cell>
          <cell r="K561"/>
          <cell r="L561"/>
          <cell r="M561" t="str">
            <v>0 / 0</v>
          </cell>
          <cell r="N561">
            <v>0</v>
          </cell>
        </row>
        <row r="562">
          <cell r="A562"/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/>
          <cell r="G562"/>
          <cell r="H562"/>
          <cell r="I562" t="str">
            <v>п. Хаваст, ул. Э.Каддаваева, ж/д колледж</v>
          </cell>
          <cell r="J562" t="str">
            <v>Havast (CS2760)</v>
          </cell>
          <cell r="K562"/>
          <cell r="L562"/>
          <cell r="M562" t="str">
            <v>0 / 0</v>
          </cell>
          <cell r="N562">
            <v>0</v>
          </cell>
        </row>
        <row r="563">
          <cell r="A563"/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/>
          <cell r="G563"/>
          <cell r="H563"/>
          <cell r="I563" t="str">
            <v>п. Баяут, с/х профколледж №3</v>
          </cell>
          <cell r="J563" t="str">
            <v>Bayaut Kollej (CS2761)</v>
          </cell>
          <cell r="K563"/>
          <cell r="L563"/>
          <cell r="M563" t="str">
            <v>0 / 0</v>
          </cell>
          <cell r="N563">
            <v>0</v>
          </cell>
        </row>
        <row r="564">
          <cell r="A564"/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/>
          <cell r="G564"/>
          <cell r="H564"/>
          <cell r="I564" t="str">
            <v>Сайхунабадский р-н, с/х Гулистан, СВП Гулистан</v>
          </cell>
          <cell r="J564" t="str">
            <v>SVP Gulistan (CS2763)</v>
          </cell>
          <cell r="K564"/>
          <cell r="L564"/>
          <cell r="M564" t="str">
            <v>0 / 0</v>
          </cell>
          <cell r="N564">
            <v>0</v>
          </cell>
        </row>
        <row r="565">
          <cell r="A565"/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/>
          <cell r="G565"/>
          <cell r="H565"/>
          <cell r="I565" t="str">
            <v>Мирзаабадский р-н, в/х Дустлик, отд. №1</v>
          </cell>
          <cell r="J565" t="str">
            <v>VH Dustlik (CS2764)</v>
          </cell>
          <cell r="K565"/>
          <cell r="L565"/>
          <cell r="M565" t="str">
            <v>0 / 0</v>
          </cell>
          <cell r="N565">
            <v>0</v>
          </cell>
        </row>
        <row r="566">
          <cell r="A566"/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/>
          <cell r="G566"/>
          <cell r="H566"/>
          <cell r="I566" t="str">
            <v>п. Фарход-5, РЭС</v>
          </cell>
          <cell r="J566" t="str">
            <v>Farhod-5 (CS2766)</v>
          </cell>
          <cell r="K566"/>
          <cell r="L566"/>
          <cell r="M566" t="str">
            <v>0 / 0</v>
          </cell>
          <cell r="N566">
            <v>0</v>
          </cell>
        </row>
        <row r="567">
          <cell r="A567"/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/>
          <cell r="G567"/>
          <cell r="H567"/>
          <cell r="I567" t="str">
            <v>Сыр. Р-н, м-ля Шоликор, Шоликор ФХХУ</v>
          </cell>
          <cell r="J567" t="str">
            <v>Shalikor (CS2767)</v>
          </cell>
          <cell r="K567"/>
          <cell r="L567"/>
          <cell r="M567" t="str">
            <v>0 / 0</v>
          </cell>
          <cell r="N567">
            <v>0</v>
          </cell>
        </row>
        <row r="568">
          <cell r="A568"/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/>
          <cell r="G568"/>
          <cell r="H568"/>
          <cell r="I568" t="str">
            <v xml:space="preserve"> г. Гулистан, ул. Ибн-Сино, д.20</v>
          </cell>
          <cell r="J568" t="str">
            <v>Hon UABS HK (CS2768)</v>
          </cell>
          <cell r="K568"/>
          <cell r="L568"/>
          <cell r="M568" t="str">
            <v>0 / 0</v>
          </cell>
          <cell r="N568">
            <v>0</v>
          </cell>
        </row>
        <row r="569">
          <cell r="A569"/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/>
          <cell r="G569"/>
          <cell r="H569"/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/>
          <cell r="L569"/>
          <cell r="M569" t="str">
            <v>0 / 0</v>
          </cell>
          <cell r="N569">
            <v>0</v>
          </cell>
        </row>
        <row r="570">
          <cell r="A570"/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/>
          <cell r="G570"/>
          <cell r="H570"/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/>
          <cell r="L570"/>
          <cell r="M570" t="str">
            <v>0 / 0</v>
          </cell>
          <cell r="N570">
            <v>0</v>
          </cell>
        </row>
        <row r="571">
          <cell r="A571"/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/>
          <cell r="G571"/>
          <cell r="H571"/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/>
          <cell r="L571"/>
          <cell r="M571" t="str">
            <v>0 / 0</v>
          </cell>
          <cell r="N571">
            <v>0</v>
          </cell>
        </row>
        <row r="572">
          <cell r="A572"/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/>
          <cell r="G572"/>
          <cell r="H572"/>
          <cell r="I572" t="str">
            <v>Сырд.обл, Сырд.р-н, махалля Ахунбобоев</v>
          </cell>
          <cell r="J572" t="str">
            <v>Ahunbabaev (CS2773)</v>
          </cell>
          <cell r="K572"/>
          <cell r="L572"/>
          <cell r="M572" t="str">
            <v>0 / 0</v>
          </cell>
          <cell r="N572">
            <v>0</v>
          </cell>
        </row>
        <row r="573">
          <cell r="A573"/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/>
          <cell r="G573"/>
          <cell r="H573"/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/>
          <cell r="L573"/>
          <cell r="M573" t="str">
            <v>0 / 0</v>
          </cell>
          <cell r="N573">
            <v>0</v>
          </cell>
        </row>
        <row r="574">
          <cell r="A574"/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/>
          <cell r="G574"/>
          <cell r="H574"/>
          <cell r="I574" t="str">
            <v>г. Бекабад, ул. Аббасова, д.18</v>
          </cell>
          <cell r="J574" t="str">
            <v>Bekabadsavdo (CS2778)</v>
          </cell>
          <cell r="K574"/>
          <cell r="L574"/>
          <cell r="M574" t="str">
            <v>0 / 0</v>
          </cell>
          <cell r="N574">
            <v>0</v>
          </cell>
        </row>
        <row r="575">
          <cell r="A575"/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/>
          <cell r="G575"/>
          <cell r="H575"/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/>
          <cell r="L575"/>
          <cell r="M575" t="str">
            <v>0 / 0</v>
          </cell>
          <cell r="N575">
            <v>0</v>
          </cell>
        </row>
        <row r="576">
          <cell r="A576"/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/>
          <cell r="G576"/>
          <cell r="H576"/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/>
          <cell r="L576"/>
          <cell r="M576" t="str">
            <v>0 / 0</v>
          </cell>
          <cell r="N576">
            <v>0</v>
          </cell>
        </row>
        <row r="577">
          <cell r="A577"/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/>
          <cell r="G577"/>
          <cell r="H577"/>
          <cell r="I577" t="str">
            <v>Сыр. обл., Сардобинский р-н, Гулистон К.Ф.И.</v>
          </cell>
          <cell r="J577" t="str">
            <v>p.Gulistan (CS2784)</v>
          </cell>
          <cell r="K577"/>
          <cell r="L577"/>
          <cell r="M577" t="str">
            <v>0 / 0</v>
          </cell>
          <cell r="N577">
            <v>0</v>
          </cell>
        </row>
        <row r="578">
          <cell r="A578"/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/>
          <cell r="G578"/>
          <cell r="H578"/>
          <cell r="I578" t="str">
            <v xml:space="preserve"> Акалтынский р-н,  У.Носир  Ф/Х</v>
          </cell>
          <cell r="J578" t="str">
            <v>p.Buston (CS2786)</v>
          </cell>
          <cell r="K578"/>
          <cell r="L578"/>
          <cell r="M578" t="str">
            <v>0 / 0</v>
          </cell>
          <cell r="N578">
            <v>0</v>
          </cell>
        </row>
        <row r="579">
          <cell r="A579"/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/>
          <cell r="G579"/>
          <cell r="H579"/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/>
          <cell r="L579"/>
          <cell r="M579" t="str">
            <v>0 / 0</v>
          </cell>
          <cell r="N579">
            <v>0</v>
          </cell>
        </row>
        <row r="580">
          <cell r="A580"/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/>
          <cell r="G580"/>
          <cell r="H580"/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/>
          <cell r="L580"/>
          <cell r="M580" t="str">
            <v>0 / 0</v>
          </cell>
          <cell r="N580">
            <v>0</v>
          </cell>
        </row>
        <row r="581">
          <cell r="A581"/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/>
          <cell r="G581"/>
          <cell r="H581"/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/>
          <cell r="L581"/>
          <cell r="M581" t="str">
            <v>0 / 0</v>
          </cell>
          <cell r="N581">
            <v>0</v>
          </cell>
        </row>
        <row r="582">
          <cell r="A582"/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/>
          <cell r="G582"/>
          <cell r="H582"/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/>
          <cell r="L582"/>
          <cell r="M582" t="str">
            <v>0 / 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/>
          <cell r="L583"/>
          <cell r="M583" t="str">
            <v>0 / 0</v>
          </cell>
          <cell r="N583">
            <v>0</v>
          </cell>
        </row>
        <row r="584">
          <cell r="A584"/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/>
          <cell r="G584"/>
          <cell r="H584"/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/>
          <cell r="L584"/>
          <cell r="M584" t="str">
            <v>0 / 0</v>
          </cell>
          <cell r="N584">
            <v>0</v>
          </cell>
        </row>
        <row r="585">
          <cell r="A585"/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/>
          <cell r="G585"/>
          <cell r="H585"/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/>
          <cell r="L585"/>
          <cell r="M585" t="str">
            <v>0 / 0</v>
          </cell>
          <cell r="N585">
            <v>0</v>
          </cell>
        </row>
        <row r="586">
          <cell r="A586"/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/>
          <cell r="G586"/>
          <cell r="H586"/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/>
          <cell r="L586"/>
          <cell r="M586" t="str">
            <v>0 / 0</v>
          </cell>
          <cell r="N586">
            <v>0</v>
          </cell>
        </row>
        <row r="587">
          <cell r="A587"/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/>
          <cell r="G587"/>
          <cell r="H587"/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/>
          <cell r="L587"/>
          <cell r="M587" t="str">
            <v>0 / 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/>
          <cell r="L588"/>
          <cell r="M588" t="str">
            <v>0 / 0</v>
          </cell>
          <cell r="N588">
            <v>0</v>
          </cell>
        </row>
        <row r="589">
          <cell r="A589"/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/>
          <cell r="G589"/>
          <cell r="H589"/>
          <cell r="I589" t="str">
            <v>Сырд. Обл, Ок-Олтинский р-н, м-ля Учтом, шк. №13</v>
          </cell>
          <cell r="J589" t="str">
            <v>Uchtam (CS3365)</v>
          </cell>
          <cell r="K589"/>
          <cell r="L589"/>
          <cell r="M589" t="str">
            <v>0 / 0</v>
          </cell>
          <cell r="N589">
            <v>0</v>
          </cell>
        </row>
        <row r="590">
          <cell r="A590"/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/>
          <cell r="G590"/>
          <cell r="H590"/>
          <cell r="I590" t="str">
            <v>Хавастский р-н, Чаманзар КФЙ, зд. Сельсовета</v>
          </cell>
          <cell r="J590" t="str">
            <v>Chamanzar (CS3366)</v>
          </cell>
          <cell r="K590"/>
          <cell r="L590"/>
          <cell r="M590" t="str">
            <v>0 / 0</v>
          </cell>
          <cell r="N590">
            <v>0</v>
          </cell>
        </row>
        <row r="591">
          <cell r="A591"/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/>
          <cell r="G591"/>
          <cell r="H591"/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/>
          <cell r="L591"/>
          <cell r="M591" t="str">
            <v>0 / 0</v>
          </cell>
          <cell r="N591">
            <v>0</v>
          </cell>
        </row>
        <row r="592">
          <cell r="A592"/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/>
          <cell r="G592"/>
          <cell r="H592"/>
          <cell r="I592" t="str">
            <v>Сардобинский р-н, м-ля  Бахмаллик, шк.№9</v>
          </cell>
          <cell r="J592" t="str">
            <v>Bahmanlik (CS3368)</v>
          </cell>
          <cell r="K592"/>
          <cell r="L592"/>
          <cell r="M592" t="str">
            <v>0 / 0</v>
          </cell>
          <cell r="N592">
            <v>0</v>
          </cell>
        </row>
        <row r="593">
          <cell r="A593"/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/>
          <cell r="G593"/>
          <cell r="H593"/>
          <cell r="I593" t="str">
            <v>Мирзаабадский р-н, Нуравшон КФЙ, СВП Беруний</v>
          </cell>
          <cell r="J593" t="str">
            <v>Nurafshan (CS3369)</v>
          </cell>
          <cell r="K593"/>
          <cell r="L593"/>
          <cell r="M593" t="str">
            <v>0 / 0</v>
          </cell>
          <cell r="N593">
            <v>0</v>
          </cell>
        </row>
        <row r="594">
          <cell r="A594"/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/>
          <cell r="G594"/>
          <cell r="H594"/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/>
          <cell r="L594"/>
          <cell r="M594" t="str">
            <v>0 / 0</v>
          </cell>
          <cell r="N594">
            <v>0</v>
          </cell>
        </row>
        <row r="595">
          <cell r="A595"/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/>
          <cell r="G595"/>
          <cell r="H595"/>
          <cell r="I595" t="str">
            <v>Сырд. Обл., Сырд. М-ля Хакикат-2, шк. №30</v>
          </cell>
          <cell r="J595" t="str">
            <v>Hakikat shkola (CS3371)</v>
          </cell>
          <cell r="K595"/>
          <cell r="L595"/>
          <cell r="M595" t="str">
            <v>0 / 0</v>
          </cell>
          <cell r="N595">
            <v>0</v>
          </cell>
        </row>
        <row r="596">
          <cell r="A596"/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/>
          <cell r="G596"/>
          <cell r="H596"/>
          <cell r="I596" t="str">
            <v>Хавастский р-н,Ховотог КФЙ</v>
          </cell>
          <cell r="J596" t="str">
            <v>Havasabad (CS3372)</v>
          </cell>
          <cell r="K596"/>
          <cell r="L596"/>
          <cell r="M596" t="str">
            <v>0 / 0</v>
          </cell>
          <cell r="N596">
            <v>0</v>
          </cell>
        </row>
        <row r="597">
          <cell r="A597"/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/>
          <cell r="G597"/>
          <cell r="H597"/>
          <cell r="I597" t="str">
            <v>Сардобинский р-н, Янгикишлак КФЙ, шк. №11</v>
          </cell>
          <cell r="J597" t="str">
            <v>Yangikishlak KFY (CS3373)</v>
          </cell>
          <cell r="K597"/>
          <cell r="L597"/>
          <cell r="M597" t="str">
            <v>0 / 0</v>
          </cell>
          <cell r="N597">
            <v>0</v>
          </cell>
        </row>
        <row r="598">
          <cell r="A598"/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/>
          <cell r="G598"/>
          <cell r="H598"/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/>
          <cell r="L598"/>
          <cell r="M598" t="str">
            <v>0 / 0</v>
          </cell>
          <cell r="N598">
            <v>0</v>
          </cell>
        </row>
        <row r="599">
          <cell r="A599"/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/>
          <cell r="G599"/>
          <cell r="H599"/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/>
          <cell r="L599"/>
          <cell r="M599" t="str">
            <v>0 / 0</v>
          </cell>
          <cell r="N599">
            <v>0</v>
          </cell>
        </row>
        <row r="600">
          <cell r="A600"/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/>
          <cell r="G600"/>
          <cell r="H600"/>
          <cell r="I600" t="str">
            <v>Сырд. Обл., г. Янгиер, ул. Ш. Рашидова, 19</v>
          </cell>
          <cell r="J600" t="str">
            <v>Yangiyer centr (CS3376)</v>
          </cell>
          <cell r="K600"/>
          <cell r="L600"/>
          <cell r="M600" t="str">
            <v>0 / 0</v>
          </cell>
          <cell r="N600">
            <v>0</v>
          </cell>
        </row>
        <row r="601">
          <cell r="A601"/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/>
          <cell r="G601"/>
          <cell r="H601"/>
          <cell r="I601" t="str">
            <v>Сырд. Обл., Мирзаабадский р-н, Янгихаёт КФЙ, шк. №16</v>
          </cell>
          <cell r="J601" t="str">
            <v>Yangihayat (CS3377)</v>
          </cell>
          <cell r="K601"/>
          <cell r="L601"/>
          <cell r="M601" t="str">
            <v>0 / 0</v>
          </cell>
          <cell r="N601">
            <v>0</v>
          </cell>
        </row>
        <row r="602">
          <cell r="A602"/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/>
          <cell r="G602"/>
          <cell r="H602"/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/>
          <cell r="L602"/>
          <cell r="M602" t="str">
            <v>0 / 0</v>
          </cell>
          <cell r="N602">
            <v>0</v>
          </cell>
        </row>
        <row r="603">
          <cell r="A603"/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/>
          <cell r="G603"/>
          <cell r="H603"/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/>
          <cell r="L603"/>
          <cell r="M603" t="str">
            <v>0 / 0</v>
          </cell>
          <cell r="N603">
            <v>0</v>
          </cell>
        </row>
        <row r="604">
          <cell r="A604"/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/>
          <cell r="G604"/>
          <cell r="H604"/>
          <cell r="I604" t="str">
            <v xml:space="preserve"> Бекобадский р-н, Янги хает КФЙ</v>
          </cell>
          <cell r="J604" t="str">
            <v>Bekabad Yangihayot (CS3381)</v>
          </cell>
          <cell r="K604"/>
          <cell r="L604"/>
          <cell r="M604" t="str">
            <v>0 / 0</v>
          </cell>
          <cell r="N604">
            <v>0</v>
          </cell>
        </row>
        <row r="605">
          <cell r="A605"/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/>
          <cell r="G605"/>
          <cell r="H605"/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/>
          <cell r="L605"/>
          <cell r="M605" t="str">
            <v>0 / 0</v>
          </cell>
          <cell r="N605">
            <v>0</v>
          </cell>
        </row>
        <row r="606">
          <cell r="A606"/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/>
          <cell r="G606"/>
          <cell r="H606"/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/>
          <cell r="L606"/>
          <cell r="M606" t="str">
            <v>0 / 0</v>
          </cell>
          <cell r="N606">
            <v>0</v>
          </cell>
        </row>
        <row r="607">
          <cell r="A607"/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/>
          <cell r="G607"/>
          <cell r="H607"/>
          <cell r="I607" t="str">
            <v>Таш. обл., Бекабадский р-н, Галаба ФХХУ, Киёт КФЙ</v>
          </cell>
          <cell r="J607" t="str">
            <v>Mahallya Uyas (CS3384)</v>
          </cell>
          <cell r="K607"/>
          <cell r="L607"/>
          <cell r="M607" t="str">
            <v>0 / 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/>
          <cell r="L608"/>
          <cell r="M608" t="str">
            <v>0 / 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/>
          <cell r="L609"/>
          <cell r="M609" t="str">
            <v>0 / 0</v>
          </cell>
          <cell r="N609">
            <v>0</v>
          </cell>
        </row>
        <row r="610">
          <cell r="A610"/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/>
          <cell r="G610"/>
          <cell r="H610"/>
          <cell r="I610" t="str">
            <v>Сырд. Обл., г. Гулистан, ул. Туркистан, 43</v>
          </cell>
          <cell r="J610" t="str">
            <v>OOO Muhandis (CS3397)</v>
          </cell>
          <cell r="K610"/>
          <cell r="L610"/>
          <cell r="M610" t="str">
            <v>0 / 0</v>
          </cell>
          <cell r="N610">
            <v>0</v>
          </cell>
        </row>
        <row r="611">
          <cell r="A611"/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/>
          <cell r="G611"/>
          <cell r="H611"/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/>
          <cell r="L611"/>
          <cell r="M611" t="str">
            <v>0 / 0</v>
          </cell>
          <cell r="N611">
            <v>0</v>
          </cell>
        </row>
        <row r="612">
          <cell r="A612"/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/>
          <cell r="G612"/>
          <cell r="H612"/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/>
          <cell r="L612"/>
          <cell r="M612" t="str">
            <v>0 / 0</v>
          </cell>
          <cell r="N612">
            <v>0</v>
          </cell>
        </row>
        <row r="613">
          <cell r="A613"/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/>
          <cell r="G613"/>
          <cell r="H613"/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/>
          <cell r="L613"/>
          <cell r="M613" t="str">
            <v>0 / 0</v>
          </cell>
          <cell r="N613">
            <v>0</v>
          </cell>
        </row>
        <row r="614">
          <cell r="A614"/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/>
          <cell r="G614"/>
          <cell r="H614"/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/>
          <cell r="L614"/>
          <cell r="M614" t="str">
            <v>0 / 0</v>
          </cell>
          <cell r="N614">
            <v>0</v>
          </cell>
        </row>
        <row r="615">
          <cell r="A615"/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/>
          <cell r="G615"/>
          <cell r="H615"/>
          <cell r="I615" t="str">
            <v>г. Бекабад, Промзона ООО Бекабад-9</v>
          </cell>
          <cell r="J615" t="str">
            <v>Bekabad teplici (CS3803)</v>
          </cell>
          <cell r="K615"/>
          <cell r="L615"/>
          <cell r="M615" t="str">
            <v>0 / 0</v>
          </cell>
          <cell r="N615">
            <v>0</v>
          </cell>
        </row>
        <row r="616">
          <cell r="A616"/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/>
          <cell r="G616"/>
          <cell r="H616"/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/>
          <cell r="L616"/>
          <cell r="M616" t="str">
            <v>0 / 0</v>
          </cell>
          <cell r="N616">
            <v>0</v>
          </cell>
        </row>
        <row r="617">
          <cell r="A617"/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/>
          <cell r="G617"/>
          <cell r="H617"/>
          <cell r="I617" t="str">
            <v>Бекабадский р-н, с. Хас, ЧФХ Юлдуз</v>
          </cell>
          <cell r="J617" t="str">
            <v>Has (CS3805)</v>
          </cell>
          <cell r="K617"/>
          <cell r="L617"/>
          <cell r="M617" t="str">
            <v>0 / 0</v>
          </cell>
          <cell r="N617">
            <v>0</v>
          </cell>
        </row>
        <row r="618">
          <cell r="A618"/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/>
          <cell r="G618"/>
          <cell r="H618"/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/>
          <cell r="L618"/>
          <cell r="M618" t="str">
            <v>0 / 0</v>
          </cell>
          <cell r="N618">
            <v>0</v>
          </cell>
        </row>
        <row r="619">
          <cell r="A619"/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/>
          <cell r="G619"/>
          <cell r="H619"/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/>
          <cell r="L619"/>
          <cell r="M619" t="str">
            <v>0 / 0</v>
          </cell>
          <cell r="N619">
            <v>0</v>
          </cell>
        </row>
        <row r="620">
          <cell r="A620"/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/>
          <cell r="G620"/>
          <cell r="H620"/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/>
          <cell r="L620"/>
          <cell r="M620" t="str">
            <v>0 / 0</v>
          </cell>
          <cell r="N620">
            <v>0</v>
          </cell>
        </row>
        <row r="621">
          <cell r="A621"/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/>
          <cell r="G621"/>
          <cell r="H621"/>
          <cell r="I621" t="str">
            <v>г. Бекабад, Бекабад МТП, ул. Навруз, 1</v>
          </cell>
          <cell r="J621" t="str">
            <v>Bekabad MTP (CS3809)</v>
          </cell>
          <cell r="K621"/>
          <cell r="L621"/>
          <cell r="M621" t="str">
            <v>0 / 0</v>
          </cell>
          <cell r="N621">
            <v>0</v>
          </cell>
        </row>
        <row r="622">
          <cell r="A622"/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/>
          <cell r="G622"/>
          <cell r="H622"/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/>
          <cell r="L622"/>
          <cell r="M622" t="str">
            <v>0 / 0</v>
          </cell>
          <cell r="N622">
            <v>0</v>
          </cell>
        </row>
        <row r="623">
          <cell r="A623"/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/>
          <cell r="G623"/>
          <cell r="H623"/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/>
          <cell r="L623"/>
          <cell r="M623" t="str">
            <v>0 / 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/>
          <cell r="L624"/>
          <cell r="M624" t="str">
            <v xml:space="preserve">№1734 от 21.09.2020 / 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/>
          <cell r="L625"/>
          <cell r="M625" t="str">
            <v xml:space="preserve">№1735 от 21.09.2020 / 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/>
          <cell r="L626"/>
          <cell r="M626" t="str">
            <v>№6354 от 03.06.2022 / КМ</v>
          </cell>
          <cell r="N626">
            <v>0</v>
          </cell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/>
          <cell r="L627"/>
          <cell r="M627" t="str">
            <v>№636 от 03.06.2022 / КМ</v>
          </cell>
          <cell r="N627">
            <v>0</v>
          </cell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/>
          <cell r="L628"/>
          <cell r="M628" t="str">
            <v xml:space="preserve">№1736 от 21.09.2020 / 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/>
          <cell r="L629"/>
          <cell r="M629" t="str">
            <v xml:space="preserve">№1737 от 21.09.2020 / </v>
          </cell>
          <cell r="N629">
            <v>0</v>
          </cell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/>
          <cell r="L630"/>
          <cell r="M630" t="str">
            <v xml:space="preserve">№1756 от 25.12.2019 / 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/>
          <cell r="L631"/>
          <cell r="M631" t="str">
            <v xml:space="preserve">№1738 от 21.09.2020 / 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/>
          <cell r="L632"/>
          <cell r="M632" t="str">
            <v xml:space="preserve">№1739 от 21.09.2020 / 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/>
          <cell r="L633"/>
          <cell r="M633" t="str">
            <v xml:space="preserve">№1740 от 21.09.2020 / </v>
          </cell>
          <cell r="N633">
            <v>0</v>
          </cell>
        </row>
        <row r="634">
          <cell r="A634" t="str">
            <v>SRD-0107-19-BSS-3714</v>
          </cell>
          <cell r="B634" t="str">
            <v>SRD3714</v>
          </cell>
          <cell r="C634" t="str">
            <v xml:space="preserve">SRD3714 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(SRD3714 )</v>
          </cell>
          <cell r="K634"/>
          <cell r="L634"/>
          <cell r="M634" t="str">
            <v xml:space="preserve">№1741 от 21.09.2020 / 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/>
          <cell r="L635"/>
          <cell r="M635" t="str">
            <v xml:space="preserve">№1742 от 21.09.2020 / 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/>
          <cell r="L636"/>
          <cell r="M636" t="str">
            <v xml:space="preserve">№1743 от 21.09.2020 / 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/>
          <cell r="L637"/>
          <cell r="M637" t="str">
            <v xml:space="preserve">№1744 от 21.09.2020 / </v>
          </cell>
          <cell r="N637">
            <v>0</v>
          </cell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/>
          <cell r="L638"/>
          <cell r="M638" t="str">
            <v>№637 от 03.06.2022 / КМ</v>
          </cell>
          <cell r="N638">
            <v>0</v>
          </cell>
        </row>
        <row r="639">
          <cell r="A639"/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/>
          <cell r="G639"/>
          <cell r="H639"/>
          <cell r="I639"/>
          <cell r="J639" t="str">
            <v>Kirovskiy (SRD3719)</v>
          </cell>
          <cell r="K639"/>
          <cell r="L639"/>
          <cell r="M639" t="str">
            <v>0 / 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/>
          <cell r="L640"/>
          <cell r="M640" t="str">
            <v>№633 от 03.06.2022 / КМ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/>
          <cell r="L641"/>
          <cell r="M641" t="str">
            <v xml:space="preserve">№1745 от 13.11.2020  / 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/>
          <cell r="L642"/>
          <cell r="M642" t="str">
            <v>0 / 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/>
          <cell r="L643"/>
          <cell r="M643" t="str">
            <v xml:space="preserve">№1746 от 21.09.2020 / 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/>
          <cell r="L644"/>
          <cell r="M644" t="str">
            <v xml:space="preserve">№1747 от 21.09.2020 / 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/>
          <cell r="L645"/>
          <cell r="M645" t="str">
            <v>№1228 от 15.08.2022 / КЖ КМ ОПЗ</v>
          </cell>
          <cell r="N645">
            <v>0</v>
          </cell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/>
          <cell r="L646"/>
          <cell r="M646" t="str">
            <v>№1224 от 15.08.2022 / КЖ КМ ОПЗ</v>
          </cell>
          <cell r="N646">
            <v>0</v>
          </cell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/>
          <cell r="L647"/>
          <cell r="M647" t="str">
            <v>№1919 от 21.12.2022 / КЖ КМ ОПЗ</v>
          </cell>
          <cell r="N647">
            <v>0</v>
          </cell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/>
          <cell r="L648"/>
          <cell r="M648" t="str">
            <v>№1920 от 21.12.2022 / КЖ КМ ОПЗ</v>
          </cell>
          <cell r="N648">
            <v>0</v>
          </cell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/>
          <cell r="L649"/>
          <cell r="M649" t="str">
            <v>№1229 от 15.08.2022 / КЖ КМ ОПЗ</v>
          </cell>
          <cell r="N649">
            <v>0</v>
          </cell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/>
          <cell r="L650"/>
          <cell r="M650" t="str">
            <v>№1518 от 19.10.2022 / КЖ КМ ОПЗ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/>
          <cell r="L651"/>
          <cell r="M651" t="str">
            <v>№1225 от 15.08.2022 / КЖ КМ ОПЗ</v>
          </cell>
          <cell r="N651" t="str">
            <v>2553_29.11.2022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/>
          <cell r="L652"/>
          <cell r="M652" t="str">
            <v>№1012 от 08.07.2022 / КЖ КМ ОПЗ</v>
          </cell>
          <cell r="N652">
            <v>0</v>
          </cell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/>
          <cell r="L653"/>
          <cell r="M653" t="str">
            <v>№1459 от 29.09.2022 / КЖ КМ ОПЗ</v>
          </cell>
          <cell r="N653">
            <v>0</v>
          </cell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/>
          <cell r="L654"/>
          <cell r="M654" t="str">
            <v>№1226 от 15.08.2022 / КЖ КМ ОПЗ</v>
          </cell>
          <cell r="N654">
            <v>0</v>
          </cell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/>
          <cell r="L655"/>
          <cell r="M655" t="str">
            <v>№1227 от 15.08.2022 / КЖ КМ ОПЗ</v>
          </cell>
          <cell r="N655">
            <v>0</v>
          </cell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/>
          <cell r="L656"/>
          <cell r="M656" t="str">
            <v>№1255 от 18.08.2022 / КЖ КМ ОПЗ</v>
          </cell>
          <cell r="N656" t="str">
            <v>2793_30.12.2022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/>
          <cell r="L657"/>
          <cell r="M657" t="str">
            <v>№1256 от 18.08.2022 / КЖ КМ ОПЗ</v>
          </cell>
          <cell r="N657" t="str">
            <v>2365_27.10.2022</v>
          </cell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/>
          <cell r="L658"/>
          <cell r="M658" t="str">
            <v>№495/2023 от 15.03.2023  / КЖ КМ ОПЗ</v>
          </cell>
          <cell r="N658" t="str">
            <v>3419_23.03.2023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/>
          <cell r="L659"/>
          <cell r="M659" t="str">
            <v>№1257 от 18.08.2022 / КЖ КМ ОПЗ</v>
          </cell>
          <cell r="N659">
            <v>0</v>
          </cell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/>
          <cell r="L660"/>
          <cell r="M660" t="str">
            <v>№1258 от 18.08.2022 / КЖ КМ ОПЗ</v>
          </cell>
          <cell r="N660">
            <v>0</v>
          </cell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/>
          <cell r="L661"/>
          <cell r="M661" t="str">
            <v>№1259 от 18.08.2022 / КЖ КМ ОПЗ</v>
          </cell>
          <cell r="N661">
            <v>0</v>
          </cell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/>
          <cell r="L662"/>
          <cell r="M662" t="str">
            <v>№1260 от 18.08.2022 / КЖ КМ ОПЗ</v>
          </cell>
          <cell r="N662" t="str">
            <v>2368_27.10.2022</v>
          </cell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/>
          <cell r="L663"/>
          <cell r="M663" t="str">
            <v>№1360 от 09.09.2022 / КЖ КМ ЭМ ТХ ООС ОПЗ MW</v>
          </cell>
          <cell r="N663">
            <v>0</v>
          </cell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/>
          <cell r="L664"/>
          <cell r="M664" t="str">
            <v>№1127 от 03.08.2022 / КЖ КМ ОПЗ</v>
          </cell>
          <cell r="N664">
            <v>0</v>
          </cell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/>
          <cell r="L665"/>
          <cell r="M665" t="str">
            <v>№1128 от 03.08.2022 / КЖ КМ ОПЗ</v>
          </cell>
          <cell r="N665">
            <v>0</v>
          </cell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/>
          <cell r="L666"/>
          <cell r="M666" t="str">
            <v>№1261 от 18.08.2022 / КЖ КМ ОПЗ</v>
          </cell>
          <cell r="N666" t="str">
            <v>2556_29.11.2022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/>
          <cell r="L667"/>
          <cell r="M667" t="str">
            <v>№1940 от 26.12.2022 / ЭМ</v>
          </cell>
          <cell r="N667">
            <v>0</v>
          </cell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/>
          <cell r="L668"/>
          <cell r="M668" t="str">
            <v>№1941 от 26.12.2022 / ЭМ</v>
          </cell>
          <cell r="N668">
            <v>0</v>
          </cell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/>
          <cell r="L669"/>
          <cell r="M669" t="str">
            <v>ЭМ №212/2023 от 08.02.2023/заказ 32 / ТХ, ООС, ОПЗ, ЭМ, MW</v>
          </cell>
          <cell r="N669">
            <v>0</v>
          </cell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/>
          <cell r="L670"/>
          <cell r="M670" t="str">
            <v>№1942 от 26.12.2022 / ЭМ</v>
          </cell>
          <cell r="N670">
            <v>0</v>
          </cell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/>
          <cell r="L671"/>
          <cell r="M671" t="str">
            <v>№376/2023 от 23.02.2023/Заказ 62 / ТХ, ООС, ОПЗ, ЭМ, MW</v>
          </cell>
          <cell r="N671">
            <v>0</v>
          </cell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/>
          <cell r="L672"/>
          <cell r="M672" t="str">
            <v>№378/2023 ОТ 23.02.2023/Заказ 62 / ТХ, ООС, ОПЗ, ЭМ, MW</v>
          </cell>
          <cell r="N672">
            <v>0</v>
          </cell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/>
          <cell r="L673"/>
          <cell r="M673" t="str">
            <v>№377/2023 ОТ 23.02.2023/Заказ 62 / ТХ, ООС, ОПЗ, ЭМ, MW</v>
          </cell>
          <cell r="N673">
            <v>0</v>
          </cell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/>
          <cell r="L674"/>
          <cell r="M674" t="str">
            <v>№218/2023 от 08.02.2023 ЭМ/ 32 / ТХ, ООС, ОПЗ, ЭМ, MW</v>
          </cell>
          <cell r="N674">
            <v>0</v>
          </cell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/>
          <cell r="L675"/>
          <cell r="M675" t="str">
            <v>№467/2023 от 15.03.2023 / КЖ КМ ОПЗ</v>
          </cell>
          <cell r="N675" t="str">
            <v>3385_13.04.2023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/>
          <cell r="L676"/>
          <cell r="M676" t="str">
            <v>№468/2023 от 15.03.2023 / КЖ КМ ОПЗ</v>
          </cell>
          <cell r="N676" t="str">
            <v>3386_13.04.2023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/>
          <cell r="L677"/>
          <cell r="M677" t="str">
            <v>№469/2023 от 15.03.2023 / КЖ КМ ОПЗ</v>
          </cell>
          <cell r="N677" t="str">
            <v>3752_13.06.2023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/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/>
          <cell r="L678"/>
          <cell r="M678" t="str">
            <v>№470/2023 от 15.03.2023 / КЖ КМ ОПЗ</v>
          </cell>
          <cell r="N678" t="str">
            <v>3553_04.05.2023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/>
          <cell r="L679"/>
          <cell r="M679" t="str">
            <v>№682/2023 от 07.04.2023 / КЖ КМ ОПЗ</v>
          </cell>
          <cell r="N679" t="str">
            <v>3458_27.04.2023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/>
          <cell r="L680"/>
          <cell r="M680" t="str">
            <v>№471/2023 от 15.03.2023 / КЖ КМ ОПЗ</v>
          </cell>
          <cell r="N680" t="str">
            <v>3387_13.04.2023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/>
          <cell r="L681"/>
          <cell r="M681" t="str">
            <v>№472/2023 от 15.03.2023 / КЖ КМ ОПЗ</v>
          </cell>
          <cell r="N681" t="str">
            <v>3388_13.04.2023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/>
          <cell r="L682"/>
          <cell r="M682" t="str">
            <v>№473/2023 от 15.03.2023 / КЖ КМ ОПЗ</v>
          </cell>
          <cell r="N682" t="str">
            <v>3389_13.04.2023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/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/>
          <cell r="L683"/>
          <cell r="M683" t="str">
            <v>№474/2023 от 15.03.2023 / КЖ КМ ОПЗ</v>
          </cell>
          <cell r="N683" t="str">
            <v>3971_04.08.2023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/>
          <cell r="L684"/>
          <cell r="M684" t="str">
            <v>№476/2023 от 15.03.2023 / КЖ КМ ОПЗ</v>
          </cell>
          <cell r="N684" t="str">
            <v>3390_13.04.2023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/>
          <cell r="L685"/>
          <cell r="M685" t="str">
            <v>№477/2023 от 15.03.2023 / КЖ КМ ОПЗ</v>
          </cell>
          <cell r="N685" t="str">
            <v>3391_13.04.2023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/>
          <cell r="L686"/>
          <cell r="M686" t="str">
            <v>№478/2023 от 15.03.2023 / КЖ КМ ОПЗ</v>
          </cell>
          <cell r="N686" t="str">
            <v>3709_08.06.2023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/>
          <cell r="L687"/>
          <cell r="M687" t="str">
            <v>№479/2023 от 15.03.2023 / КЖ КМ ОПЗ</v>
          </cell>
          <cell r="N687" t="str">
            <v>3599_25.05.2023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/>
          <cell r="L688"/>
          <cell r="M688" t="str">
            <v>№480/2023 от 15.03.2023 / КЖ КМ ОПЗ</v>
          </cell>
          <cell r="N688" t="str">
            <v>3392_13.04.2023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/>
          <cell r="L689"/>
          <cell r="M689" t="str">
            <v>№2288 от 07.10.2021 / КМ</v>
          </cell>
          <cell r="N689">
            <v>0</v>
          </cell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/>
          <cell r="L690"/>
          <cell r="M690" t="str">
            <v>№2289 от 07.10.2021 / КМ</v>
          </cell>
          <cell r="N690">
            <v>0</v>
          </cell>
        </row>
        <row r="691">
          <cell r="A691" t="str">
            <v>DZH-0957-21-BSS-3302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/>
          <cell r="L691"/>
          <cell r="M691" t="str">
            <v>№2290 от 07.10.2021 / КМ</v>
          </cell>
          <cell r="N691">
            <v>0</v>
          </cell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/>
          <cell r="L692"/>
          <cell r="M692" t="str">
            <v>№2291 от 07.10.2021 / КМ</v>
          </cell>
          <cell r="N692" t="str">
            <v>2453_16.09.2022</v>
          </cell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/>
          <cell r="L693"/>
          <cell r="M693" t="str">
            <v>№2292 от 07.10.2021 / КМ</v>
          </cell>
          <cell r="N693">
            <v>0</v>
          </cell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/>
          <cell r="L694"/>
          <cell r="M694" t="str">
            <v>№2293 от 07.10.2021 / КМ</v>
          </cell>
          <cell r="N694" t="str">
            <v>1508_24.12.2021</v>
          </cell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/>
          <cell r="L695"/>
          <cell r="M695" t="str">
            <v>№2294 от 07.10.2021 / КМ</v>
          </cell>
          <cell r="N695">
            <v>0</v>
          </cell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/>
          <cell r="L696"/>
          <cell r="M696" t="str">
            <v>№2295 от 07.10.2021 / КМ</v>
          </cell>
          <cell r="N696">
            <v>0</v>
          </cell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/>
          <cell r="L697"/>
          <cell r="M697" t="str">
            <v>№2296 от 07.10.2021 / КМ</v>
          </cell>
          <cell r="N697" t="str">
            <v>2274_10.08.2022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/>
          <cell r="L698"/>
          <cell r="M698" t="str">
            <v>№2297 от 07.10.2021 / КМ</v>
          </cell>
          <cell r="N698" t="str">
            <v>1509_24.12.2021</v>
          </cell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/>
          <cell r="L699"/>
          <cell r="M699" t="str">
            <v>№2298 от 07.10.2021 / КМ</v>
          </cell>
          <cell r="N699">
            <v>0</v>
          </cell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/>
          <cell r="L700"/>
          <cell r="M700" t="str">
            <v>№2299 от 07.10.2021 / КМ</v>
          </cell>
          <cell r="N700">
            <v>0</v>
          </cell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/>
          <cell r="L701"/>
          <cell r="M701" t="str">
            <v>№2300 от 07.10.2021 / КМ</v>
          </cell>
          <cell r="N701">
            <v>0</v>
          </cell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/>
          <cell r="L702"/>
          <cell r="M702" t="str">
            <v>№2301 от 07.10.2021 / КМ</v>
          </cell>
          <cell r="N702" t="str">
            <v>1510_24.12.2021</v>
          </cell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/>
          <cell r="L703"/>
          <cell r="M703" t="str">
            <v>№2302 от 07.10.2021 / КМ</v>
          </cell>
          <cell r="N703">
            <v>0</v>
          </cell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/>
          <cell r="L704"/>
          <cell r="M704" t="str">
            <v>№2303 от 07.10.2021 / КМ</v>
          </cell>
          <cell r="N704">
            <v>0</v>
          </cell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/>
          <cell r="L705"/>
          <cell r="M705" t="str">
            <v>№2304 от 07.10.2021 / КМ</v>
          </cell>
          <cell r="N705">
            <v>0</v>
          </cell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/>
          <cell r="L706"/>
          <cell r="M706" t="str">
            <v>№2305 от 07.10.2021 / КМ</v>
          </cell>
          <cell r="N706">
            <v>0</v>
          </cell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/>
          <cell r="L707"/>
          <cell r="M707" t="str">
            <v>№2306 от 07.10.2021 / КМ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/>
          <cell r="L708"/>
          <cell r="M708" t="str">
            <v>№2307 от 07.10.2021 / КМ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/>
          <cell r="L709"/>
          <cell r="M709" t="str">
            <v>№2308 от 07.10.2021 / КМ</v>
          </cell>
          <cell r="N709" t="str">
            <v>1511_24.12.2021</v>
          </cell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/>
          <cell r="L710"/>
          <cell r="M710" t="str">
            <v>№2309 от 7.10.2021 / КМ</v>
          </cell>
          <cell r="N710">
            <v>0</v>
          </cell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/>
          <cell r="L711"/>
          <cell r="M711" t="str">
            <v>№2310 от 07.10.2021 / КМ</v>
          </cell>
          <cell r="N711">
            <v>0</v>
          </cell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/>
          <cell r="L712"/>
          <cell r="M712" t="str">
            <v>№2311 от 07.10.2021 / КМ</v>
          </cell>
          <cell r="N712">
            <v>0</v>
          </cell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/>
          <cell r="L713"/>
          <cell r="M713" t="str">
            <v>№1207 от 04.06.2021 / КМ, ЭМ, ОПЗ</v>
          </cell>
          <cell r="N713" t="str">
            <v>2054_15.06.2022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/>
          <cell r="L714">
            <v>1</v>
          </cell>
          <cell r="M714" t="str">
            <v>№481/2023 от 15.03.2023 / КЖ КМ ОПЗ</v>
          </cell>
          <cell r="N714" t="str">
            <v>3710_08.06.2023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/>
          <cell r="G715"/>
          <cell r="H715"/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/>
          <cell r="L715"/>
          <cell r="M715" t="str">
            <v>№1991 от 07.10.2021 / ТХ, ООС, ОПЗ, MW, ЭМ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/>
          <cell r="L716"/>
          <cell r="M716" t="str">
            <v>№2849 от 29.12.2021 / ОПЗ, КМ, КЖ, ЭМ</v>
          </cell>
          <cell r="N716" t="str">
            <v>3062_21.01.2023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/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/>
          <cell r="L717"/>
          <cell r="M717" t="str">
            <v>№2430/2023 от 30.08.2023 / ТХ, ООС, ОПЗ, ЭМ, MW</v>
          </cell>
          <cell r="N717" t="str">
            <v>4330_21.09.2023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/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/>
          <cell r="L718"/>
          <cell r="M718" t="str">
            <v>№442/2023 от 10.03.2023 / ТХ, ООС, ОПЗ, ЭМ, MW</v>
          </cell>
          <cell r="N718" t="str">
            <v>3397_23.03.2023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/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/>
          <cell r="L719"/>
          <cell r="M719" t="str">
            <v>№443/2023 от 10.03.2023 / ТХ, ООС, ОПЗ, ЭМ, MW</v>
          </cell>
          <cell r="N719" t="str">
            <v>3398_23.03.2023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/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/>
          <cell r="L720"/>
          <cell r="M720" t="str">
            <v>№444/2023 от 10.03.2023 / ТХ, ООС, ОПЗ, ЭМ, MW</v>
          </cell>
          <cell r="N720" t="str">
            <v>3399_23.03.2023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/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/>
          <cell r="L721"/>
          <cell r="M721" t="str">
            <v>№445/2023 от 10.03.2023/№379/2023 ОТ 23.02.2023 / ТХ, ООС, ОПЗ, ЭМ, MW</v>
          </cell>
          <cell r="N721" t="str">
            <v>3400_23.03.2023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/>
          <cell r="L722"/>
          <cell r="M722" t="str">
            <v>№1708 от 25.11.2022 / КЖ КМ ОПЗ</v>
          </cell>
          <cell r="N722" t="str">
            <v>3393_13.04.2023</v>
          </cell>
        </row>
        <row r="723">
          <cell r="A723"/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/>
          <cell r="G723"/>
          <cell r="H723"/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/>
          <cell r="L723"/>
          <cell r="M723" t="str">
            <v>0 / 0</v>
          </cell>
          <cell r="N723">
            <v>0</v>
          </cell>
        </row>
        <row r="724">
          <cell r="A724"/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/>
          <cell r="G724"/>
          <cell r="H724"/>
          <cell r="I724" t="str">
            <v>г.Джизак,  м-ля Саилжой, ул. Наримонова, д.21,</v>
          </cell>
          <cell r="J724" t="str">
            <v>Obl_Bolnitsa (CS2725)</v>
          </cell>
          <cell r="K724"/>
          <cell r="L724"/>
          <cell r="M724" t="str">
            <v>0 / 0</v>
          </cell>
          <cell r="N724">
            <v>0</v>
          </cell>
        </row>
        <row r="725">
          <cell r="A725"/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/>
          <cell r="G725"/>
          <cell r="H725"/>
          <cell r="I725" t="str">
            <v>г. Джизак, м-ля Жиззахлик, ул. Ш.Рашидов, д.3</v>
          </cell>
          <cell r="J725" t="str">
            <v>Shkola №10 (CS2724)</v>
          </cell>
          <cell r="K725"/>
          <cell r="L725"/>
          <cell r="M725" t="str">
            <v>0 / 0</v>
          </cell>
          <cell r="N725">
            <v>0</v>
          </cell>
        </row>
        <row r="726">
          <cell r="A726"/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/>
          <cell r="G726"/>
          <cell r="H726"/>
          <cell r="I726" t="str">
            <v>Пахтаабад КФЙ, махалля Сарайлик, ул. Худойбердиева</v>
          </cell>
          <cell r="J726" t="str">
            <v>Saraylik (CS2709)</v>
          </cell>
          <cell r="K726"/>
          <cell r="L726"/>
          <cell r="M726" t="str">
            <v>0 / 0</v>
          </cell>
          <cell r="N726">
            <v>0</v>
          </cell>
        </row>
        <row r="727">
          <cell r="A727"/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/>
          <cell r="G727"/>
          <cell r="H727"/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/>
          <cell r="L727"/>
          <cell r="M727" t="str">
            <v>0 / 0</v>
          </cell>
          <cell r="N727">
            <v>0</v>
          </cell>
        </row>
        <row r="728">
          <cell r="A728"/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/>
          <cell r="G728"/>
          <cell r="H728"/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/>
          <cell r="L728"/>
          <cell r="M728" t="str">
            <v>0 / 0</v>
          </cell>
          <cell r="N728">
            <v>0</v>
          </cell>
        </row>
        <row r="729">
          <cell r="A729"/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/>
          <cell r="G729"/>
          <cell r="H729"/>
          <cell r="I729" t="str">
            <v>г. Джизак, Промзона Водозабор,скважина №8</v>
          </cell>
          <cell r="J729" t="str">
            <v>Skvajina №8 (CS4002)</v>
          </cell>
          <cell r="K729"/>
          <cell r="L729"/>
          <cell r="M729" t="str">
            <v>0 / 0</v>
          </cell>
          <cell r="N729">
            <v>0</v>
          </cell>
        </row>
        <row r="730">
          <cell r="A730"/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/>
          <cell r="G730"/>
          <cell r="H730"/>
          <cell r="I730" t="str">
            <v>Зааминский р-н, школа №2</v>
          </cell>
          <cell r="J730" t="str">
            <v>Nebusa (CS2745)</v>
          </cell>
          <cell r="K730"/>
          <cell r="L730"/>
          <cell r="M730" t="str">
            <v>0 / 0</v>
          </cell>
          <cell r="N730">
            <v>0</v>
          </cell>
        </row>
        <row r="731">
          <cell r="A731"/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/>
          <cell r="G731"/>
          <cell r="H731"/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/>
          <cell r="L731"/>
          <cell r="M731" t="str">
            <v>0 / 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/>
          <cell r="L732"/>
          <cell r="M732" t="str">
            <v>0 / 0</v>
          </cell>
          <cell r="N732">
            <v>0</v>
          </cell>
        </row>
        <row r="733">
          <cell r="A733"/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/>
          <cell r="G733"/>
          <cell r="H733"/>
          <cell r="I733" t="str">
            <v>г. Джизак, ул. К. Саъдуллаева, 46, школа №11</v>
          </cell>
          <cell r="J733" t="str">
            <v>ATS X.Alimjana (CS2701)</v>
          </cell>
          <cell r="K733"/>
          <cell r="L733"/>
          <cell r="M733" t="str">
            <v>0 / 0</v>
          </cell>
          <cell r="N733">
            <v>0</v>
          </cell>
        </row>
        <row r="734">
          <cell r="A734"/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/>
          <cell r="G734"/>
          <cell r="H734"/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/>
          <cell r="L734"/>
          <cell r="M734" t="str">
            <v>0 / 0</v>
          </cell>
          <cell r="N734">
            <v>0</v>
          </cell>
        </row>
        <row r="735">
          <cell r="A735"/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/>
          <cell r="G735"/>
          <cell r="H735"/>
          <cell r="I735" t="str">
            <v>г. Джизак ул. Бешкувур д.56</v>
          </cell>
          <cell r="J735" t="str">
            <v>Vodxoz (CS2722)</v>
          </cell>
          <cell r="K735"/>
          <cell r="L735"/>
          <cell r="M735" t="str">
            <v>0 / 0</v>
          </cell>
          <cell r="N735">
            <v>0</v>
          </cell>
        </row>
        <row r="736">
          <cell r="A736"/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/>
          <cell r="G736"/>
          <cell r="H736"/>
          <cell r="I736" t="str">
            <v>г. Джизак м-ля Тошлок ул. Шифокорлар 6</v>
          </cell>
          <cell r="J736" t="str">
            <v>MedOtel UVD (CS2723)</v>
          </cell>
          <cell r="K736"/>
          <cell r="L736"/>
          <cell r="M736" t="str">
            <v>0 / 0</v>
          </cell>
          <cell r="N736">
            <v>0</v>
          </cell>
        </row>
        <row r="737">
          <cell r="A737"/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/>
          <cell r="G737"/>
          <cell r="H737"/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/>
          <cell r="L737"/>
          <cell r="M737" t="str">
            <v>0 / 0</v>
          </cell>
          <cell r="N737">
            <v>0</v>
          </cell>
        </row>
        <row r="738">
          <cell r="A738"/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/>
          <cell r="G738"/>
          <cell r="H738"/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/>
          <cell r="L738"/>
          <cell r="M738" t="str">
            <v>0 / 0</v>
          </cell>
          <cell r="N738">
            <v>0</v>
          </cell>
        </row>
        <row r="739">
          <cell r="A739"/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/>
          <cell r="G739"/>
          <cell r="H739"/>
          <cell r="I739" t="str">
            <v>Джизакский р-н, к-к Хайрабад, КФЙ «Хайрабад»</v>
          </cell>
          <cell r="J739" t="str">
            <v>Hayrabad-2 (CS2739)</v>
          </cell>
          <cell r="K739"/>
          <cell r="L739"/>
          <cell r="M739" t="str">
            <v>0 / 0</v>
          </cell>
          <cell r="N739">
            <v>0</v>
          </cell>
        </row>
        <row r="740">
          <cell r="A740"/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/>
          <cell r="G740"/>
          <cell r="H740"/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/>
          <cell r="L740"/>
          <cell r="M740" t="str">
            <v>0 / 0</v>
          </cell>
          <cell r="N740">
            <v>0</v>
          </cell>
        </row>
        <row r="741">
          <cell r="A741"/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/>
          <cell r="G741"/>
          <cell r="H741"/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/>
          <cell r="L741"/>
          <cell r="M741" t="str">
            <v>0 / 0</v>
          </cell>
          <cell r="N741">
            <v>0</v>
          </cell>
        </row>
        <row r="742">
          <cell r="A742"/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/>
          <cell r="G742"/>
          <cell r="H742"/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/>
          <cell r="L742"/>
          <cell r="M742" t="str">
            <v>0 / 0</v>
          </cell>
          <cell r="N742">
            <v>0</v>
          </cell>
        </row>
        <row r="743">
          <cell r="A743"/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/>
          <cell r="G743"/>
          <cell r="H743"/>
          <cell r="I743" t="str">
            <v>г.Джизак, Промзона 2Б, Джизак Такси саройи</v>
          </cell>
          <cell r="J743" t="str">
            <v>Beglar (CS2731)</v>
          </cell>
          <cell r="K743"/>
          <cell r="L743"/>
          <cell r="M743" t="str">
            <v>0 / 0</v>
          </cell>
          <cell r="N743">
            <v>0</v>
          </cell>
        </row>
        <row r="744">
          <cell r="A744"/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/>
          <cell r="G744"/>
          <cell r="H744"/>
          <cell r="I744" t="str">
            <v xml:space="preserve">г. Джизак, ул. А. Темура-13,  Школа №  23  </v>
          </cell>
          <cell r="J744" t="str">
            <v>Shkola №23 (CS2735)</v>
          </cell>
          <cell r="K744"/>
          <cell r="L744"/>
          <cell r="M744" t="str">
            <v>0 / 0</v>
          </cell>
          <cell r="N744">
            <v>0</v>
          </cell>
        </row>
        <row r="745">
          <cell r="A745"/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/>
          <cell r="G745"/>
          <cell r="H745"/>
          <cell r="I745" t="str">
            <v>г. Пахтакор ул. Кровцова 1</v>
          </cell>
          <cell r="J745" t="str">
            <v>Paxtakor (CS0362)</v>
          </cell>
          <cell r="K745"/>
          <cell r="L745"/>
          <cell r="M745" t="str">
            <v>0 / 0</v>
          </cell>
          <cell r="N745">
            <v>0</v>
          </cell>
        </row>
        <row r="746">
          <cell r="A746"/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/>
          <cell r="G746"/>
          <cell r="H746"/>
          <cell r="I746" t="str">
            <v>Зафарабадский р-н, п. Зафарабад, пром зона</v>
          </cell>
          <cell r="J746" t="str">
            <v>Zafarabad (CS0366)</v>
          </cell>
          <cell r="K746"/>
          <cell r="L746"/>
          <cell r="M746" t="str">
            <v>0 / 0</v>
          </cell>
          <cell r="N746">
            <v>0</v>
          </cell>
        </row>
        <row r="747">
          <cell r="A747"/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/>
          <cell r="G747"/>
          <cell r="H747"/>
          <cell r="I747" t="str">
            <v>г. Дустлик ул. Саноатчилар, элеватор</v>
          </cell>
          <cell r="J747" t="str">
            <v>Dustlik (CS0368)</v>
          </cell>
          <cell r="K747"/>
          <cell r="L747"/>
          <cell r="M747" t="str">
            <v>0 / 0</v>
          </cell>
          <cell r="N747">
            <v>0</v>
          </cell>
        </row>
        <row r="748">
          <cell r="A748"/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/>
          <cell r="G748"/>
          <cell r="H748"/>
          <cell r="I748" t="str">
            <v>г. Галляарал ул. Мустакиллик 48</v>
          </cell>
          <cell r="J748" t="str">
            <v>Gallyaaral (CS0370)</v>
          </cell>
          <cell r="K748"/>
          <cell r="L748"/>
          <cell r="M748" t="str">
            <v>0 / 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/>
          <cell r="L749"/>
          <cell r="M749" t="str">
            <v>0 / 0</v>
          </cell>
          <cell r="N749">
            <v>0</v>
          </cell>
        </row>
        <row r="750">
          <cell r="A750"/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/>
          <cell r="G750"/>
          <cell r="H750"/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/>
          <cell r="L750"/>
          <cell r="M750" t="str">
            <v>0 / 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/>
          <cell r="L751"/>
          <cell r="M751" t="str">
            <v>0 / 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/>
          <cell r="L752"/>
          <cell r="M752" t="str">
            <v>0 / 0</v>
          </cell>
          <cell r="N752">
            <v>0</v>
          </cell>
        </row>
        <row r="753">
          <cell r="A753"/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/>
          <cell r="G753"/>
          <cell r="H753"/>
          <cell r="I753" t="str">
            <v>Джиз.обл., Фаришский р-н, Гараша КФЙ, п. Гараша, ССГ</v>
          </cell>
          <cell r="J753" t="str">
            <v>Garasha (CS3317)</v>
          </cell>
          <cell r="K753"/>
          <cell r="L753"/>
          <cell r="M753" t="str">
            <v>0 / 0</v>
          </cell>
          <cell r="N753">
            <v>0</v>
          </cell>
        </row>
        <row r="754">
          <cell r="A754"/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/>
          <cell r="G754"/>
          <cell r="H754"/>
          <cell r="I754" t="str">
            <v>Галляаральский р-н, Маданият КФЙ, п. Бахмальсай</v>
          </cell>
          <cell r="J754" t="str">
            <v>Bakhmalsay (CS2706)</v>
          </cell>
          <cell r="K754"/>
          <cell r="L754"/>
          <cell r="M754" t="str">
            <v>0 / 0</v>
          </cell>
          <cell r="N754">
            <v>0</v>
          </cell>
        </row>
        <row r="755">
          <cell r="A755"/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/>
          <cell r="G755"/>
          <cell r="H755"/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/>
          <cell r="L755"/>
          <cell r="M755" t="str">
            <v>0 / 0</v>
          </cell>
          <cell r="N755">
            <v>0</v>
          </cell>
        </row>
        <row r="756">
          <cell r="A756"/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/>
          <cell r="G756"/>
          <cell r="H756"/>
          <cell r="I756" t="str">
            <v>г.Джизак, ул.Низом Кушоков, д.104</v>
          </cell>
          <cell r="J756" t="str">
            <v>Jizzaxtamir (CS0833)</v>
          </cell>
          <cell r="K756"/>
          <cell r="L756"/>
          <cell r="M756" t="str">
            <v>0 / 0</v>
          </cell>
          <cell r="N756">
            <v>0</v>
          </cell>
        </row>
        <row r="757">
          <cell r="A757"/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/>
          <cell r="G757"/>
          <cell r="H757"/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/>
          <cell r="L757"/>
          <cell r="M757" t="str">
            <v>0 / 0</v>
          </cell>
          <cell r="N757">
            <v>0</v>
          </cell>
        </row>
        <row r="758">
          <cell r="A758"/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/>
          <cell r="G758"/>
          <cell r="H758"/>
          <cell r="I758" t="str">
            <v>г.Джизак, ул.Халклар Дустлиги, д.10</v>
          </cell>
          <cell r="J758" t="str">
            <v>Avtoshkola (CS0832)</v>
          </cell>
          <cell r="K758"/>
          <cell r="L758"/>
          <cell r="M758" t="str">
            <v>0 / 0</v>
          </cell>
          <cell r="N758">
            <v>0</v>
          </cell>
        </row>
        <row r="759">
          <cell r="A759"/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/>
          <cell r="G759"/>
          <cell r="H759"/>
          <cell r="I759" t="str">
            <v>г. Джихак, м-ля Иттифок, шк. №7</v>
          </cell>
          <cell r="J759" t="str">
            <v>Shkola №7 (CS2721)</v>
          </cell>
          <cell r="K759"/>
          <cell r="L759"/>
          <cell r="M759" t="str">
            <v>0 / 0</v>
          </cell>
          <cell r="N759">
            <v>0</v>
          </cell>
        </row>
        <row r="760">
          <cell r="A760"/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/>
          <cell r="G760"/>
          <cell r="H760"/>
          <cell r="I760" t="str">
            <v>г. Джизак, промзона А, АО ДАЗ(СП  УзЭксайд)</v>
          </cell>
          <cell r="J760" t="str">
            <v>Akkumulyatorniy zavod (CS2700)</v>
          </cell>
          <cell r="K760"/>
          <cell r="L760"/>
          <cell r="M760" t="str">
            <v>0 / 0</v>
          </cell>
          <cell r="N760">
            <v>0</v>
          </cell>
        </row>
        <row r="761">
          <cell r="A761"/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/>
          <cell r="G761"/>
          <cell r="H761"/>
          <cell r="I761" t="str">
            <v>Зааминский р-н, Дуоба КФЙ, санаторий</v>
          </cell>
          <cell r="J761" t="str">
            <v>Zaamin Sanatoriy (CS3438)</v>
          </cell>
          <cell r="K761"/>
          <cell r="L761"/>
          <cell r="M761" t="str">
            <v>0 / 0</v>
          </cell>
          <cell r="N761">
            <v>0</v>
          </cell>
        </row>
        <row r="762">
          <cell r="A762"/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/>
          <cell r="G762"/>
          <cell r="H762"/>
          <cell r="I762" t="str">
            <v>г. Дустлик, ул. Ш.Рашидова-14, типография</v>
          </cell>
          <cell r="J762" t="str">
            <v>Dustlik-tipografiya (CS3340)</v>
          </cell>
          <cell r="K762"/>
          <cell r="L762"/>
          <cell r="M762" t="str">
            <v>0 / 0</v>
          </cell>
          <cell r="N762">
            <v>0</v>
          </cell>
        </row>
        <row r="763">
          <cell r="A763"/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/>
          <cell r="G763"/>
          <cell r="H763"/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/>
          <cell r="L763"/>
          <cell r="M763" t="str">
            <v>0 / 0</v>
          </cell>
          <cell r="N763">
            <v>0</v>
          </cell>
        </row>
        <row r="764">
          <cell r="A764"/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/>
          <cell r="G764"/>
          <cell r="H764"/>
          <cell r="I764"/>
          <cell r="J764" t="str">
            <v>AMTS (DZH3442)</v>
          </cell>
          <cell r="K764"/>
          <cell r="L764"/>
          <cell r="M764" t="str">
            <v>0 / 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DZH3443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(DZH3443)</v>
          </cell>
          <cell r="K765"/>
          <cell r="L765"/>
          <cell r="M765" t="str">
            <v xml:space="preserve">№ 366 от 01.04.2020 / </v>
          </cell>
          <cell r="N765" t="str">
            <v>1650_02.03.2022</v>
          </cell>
        </row>
        <row r="766">
          <cell r="A766"/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/>
          <cell r="G766"/>
          <cell r="H766"/>
          <cell r="I766" t="str">
            <v>г. Джизак, РЦТА</v>
          </cell>
          <cell r="J766" t="str">
            <v>Jizak-2 (CS0363)</v>
          </cell>
          <cell r="K766"/>
          <cell r="L766"/>
          <cell r="M766" t="str">
            <v>0 / 0</v>
          </cell>
          <cell r="N766">
            <v>0</v>
          </cell>
        </row>
        <row r="767">
          <cell r="A767"/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/>
          <cell r="G767"/>
          <cell r="H767"/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/>
          <cell r="L767"/>
          <cell r="M767" t="str">
            <v>0 / 0</v>
          </cell>
          <cell r="N767">
            <v>0</v>
          </cell>
        </row>
        <row r="768">
          <cell r="A768"/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/>
          <cell r="G768"/>
          <cell r="H768"/>
          <cell r="I768" t="str">
            <v>г.Усмат,ул.Мустакиллик, музей Хокимията</v>
          </cell>
          <cell r="J768" t="str">
            <v>Usmat (CS0371)</v>
          </cell>
          <cell r="K768"/>
          <cell r="L768"/>
          <cell r="M768" t="str">
            <v>0 / 0</v>
          </cell>
          <cell r="N768">
            <v>0</v>
          </cell>
        </row>
        <row r="769">
          <cell r="A769"/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/>
          <cell r="G769"/>
          <cell r="H769"/>
          <cell r="I769" t="str">
            <v>г. Заамин ул. Мустакиллик 8</v>
          </cell>
          <cell r="J769" t="str">
            <v>Zaamin (CS0373)</v>
          </cell>
          <cell r="K769"/>
          <cell r="L769"/>
          <cell r="M769" t="str">
            <v>0 / 0</v>
          </cell>
          <cell r="N769">
            <v>0</v>
          </cell>
        </row>
        <row r="770">
          <cell r="A770"/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/>
          <cell r="G770"/>
          <cell r="H770"/>
          <cell r="I770" t="str">
            <v>г.Марджанбулак, Хокимият</v>
          </cell>
          <cell r="J770" t="str">
            <v>Marjanbulak (CS0835)</v>
          </cell>
          <cell r="K770"/>
          <cell r="L770"/>
          <cell r="M770" t="str">
            <v>0 / 0</v>
          </cell>
          <cell r="N770">
            <v>0</v>
          </cell>
        </row>
        <row r="771">
          <cell r="A771"/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/>
          <cell r="G771"/>
          <cell r="H771"/>
          <cell r="I771" t="str">
            <v>Бахмальский р-н, Санзар КФЙ, к. Дувлат</v>
          </cell>
          <cell r="J771" t="str">
            <v>Duvlat (CS2702)</v>
          </cell>
          <cell r="K771"/>
          <cell r="L771"/>
          <cell r="M771" t="str">
            <v>0 / 0</v>
          </cell>
          <cell r="N771">
            <v>0</v>
          </cell>
        </row>
        <row r="772">
          <cell r="A772"/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/>
          <cell r="G772"/>
          <cell r="H772"/>
          <cell r="I772" t="str">
            <v>т-н Мирзачул, ул Мустакиллик АХМ Узбекистан</v>
          </cell>
          <cell r="J772" t="str">
            <v>Uzbekistan (CS2703)</v>
          </cell>
          <cell r="K772"/>
          <cell r="L772"/>
          <cell r="M772" t="str">
            <v>0 / 0</v>
          </cell>
          <cell r="N772">
            <v>0</v>
          </cell>
        </row>
        <row r="773">
          <cell r="A773"/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/>
          <cell r="G773"/>
          <cell r="H773"/>
          <cell r="I773" t="str">
            <v>Бахмальский р-н, п. Уйлукма</v>
          </cell>
          <cell r="J773" t="str">
            <v>Uylukma (CS2705)</v>
          </cell>
          <cell r="K773"/>
          <cell r="L773"/>
          <cell r="M773" t="str">
            <v>0 / 0</v>
          </cell>
          <cell r="N773">
            <v>0</v>
          </cell>
        </row>
        <row r="774">
          <cell r="A774"/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/>
          <cell r="G774"/>
          <cell r="H774"/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/>
          <cell r="L774"/>
          <cell r="M774" t="str">
            <v>0 / 0</v>
          </cell>
          <cell r="N774">
            <v>0</v>
          </cell>
        </row>
        <row r="775">
          <cell r="A775"/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/>
          <cell r="G775"/>
          <cell r="H775"/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/>
          <cell r="L775"/>
          <cell r="M775" t="str">
            <v>0 / 0</v>
          </cell>
          <cell r="N775">
            <v>0</v>
          </cell>
        </row>
        <row r="776">
          <cell r="A776"/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/>
          <cell r="G776"/>
          <cell r="H776"/>
          <cell r="I776" t="str">
            <v>Джизакский р-н, Гандумтош КФЙ, ул. Янгихает</v>
          </cell>
          <cell r="J776" t="str">
            <v>Gandumtash (CS2710)</v>
          </cell>
          <cell r="K776"/>
          <cell r="L776"/>
          <cell r="M776" t="str">
            <v>0 / 0</v>
          </cell>
          <cell r="N776">
            <v>0</v>
          </cell>
        </row>
        <row r="777">
          <cell r="A777"/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/>
          <cell r="G777"/>
          <cell r="H777"/>
          <cell r="I777" t="str">
            <v>Арнасайский туман, п. Голиблар,  зд Хокимият</v>
          </cell>
          <cell r="J777" t="str">
            <v>Arnasay (CS2712)</v>
          </cell>
          <cell r="K777"/>
          <cell r="L777"/>
          <cell r="M777" t="str">
            <v>0 / 0</v>
          </cell>
          <cell r="N777">
            <v>0</v>
          </cell>
        </row>
        <row r="778">
          <cell r="A778"/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/>
          <cell r="G778"/>
          <cell r="H778"/>
          <cell r="I778" t="str">
            <v>Зааминский р-н, г. Даштабад, Беруний МФЙ</v>
          </cell>
          <cell r="J778" t="str">
            <v>Dashtabad-2 (CS2717)</v>
          </cell>
          <cell r="K778"/>
          <cell r="L778"/>
          <cell r="M778" t="str">
            <v>0 / 0</v>
          </cell>
          <cell r="N778">
            <v>0</v>
          </cell>
        </row>
        <row r="779">
          <cell r="A779"/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/>
          <cell r="G779"/>
          <cell r="H779"/>
          <cell r="I779" t="str">
            <v>Зарбдорский р-н, г. Бустан, проспект Бустан дом №1</v>
          </cell>
          <cell r="J779" t="str">
            <v>Buston (CS2720)</v>
          </cell>
          <cell r="K779"/>
          <cell r="L779"/>
          <cell r="M779" t="str">
            <v>0 / 0</v>
          </cell>
          <cell r="N779">
            <v>0</v>
          </cell>
        </row>
        <row r="780">
          <cell r="A780"/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/>
          <cell r="G780"/>
          <cell r="H780"/>
          <cell r="I780" t="str">
            <v>т-н Галляарал, к-к Камар шк. №55</v>
          </cell>
          <cell r="J780" t="str">
            <v>Kamar (CS2727)</v>
          </cell>
          <cell r="K780"/>
          <cell r="L780"/>
          <cell r="M780" t="str">
            <v>0 / 0</v>
          </cell>
          <cell r="N780">
            <v>0</v>
          </cell>
        </row>
        <row r="781">
          <cell r="A781"/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/>
          <cell r="G781"/>
          <cell r="H781"/>
          <cell r="I781" t="str">
            <v>т-н Фариш  , к. Узункудук, шк. №9</v>
          </cell>
          <cell r="J781" t="str">
            <v>Uzunkuduk (CS2729)</v>
          </cell>
          <cell r="K781"/>
          <cell r="L781"/>
          <cell r="M781" t="str">
            <v>0 / 0</v>
          </cell>
          <cell r="N781">
            <v>0</v>
          </cell>
        </row>
        <row r="782">
          <cell r="A782"/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/>
          <cell r="G782"/>
          <cell r="H782"/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/>
          <cell r="L782"/>
          <cell r="M782" t="str">
            <v>0 / 0</v>
          </cell>
          <cell r="N782">
            <v>0</v>
          </cell>
        </row>
        <row r="783">
          <cell r="A783"/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/>
          <cell r="G783"/>
          <cell r="H783"/>
          <cell r="I783" t="str">
            <v>г.Джизак, А. Навои АХМ,  ул. Солиева, автогараж</v>
          </cell>
          <cell r="J783" t="str">
            <v>Mulkanlik (CS2732)</v>
          </cell>
          <cell r="K783"/>
          <cell r="L783"/>
          <cell r="M783" t="str">
            <v>0 / 0</v>
          </cell>
          <cell r="N783">
            <v>0</v>
          </cell>
        </row>
        <row r="784">
          <cell r="A784"/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/>
          <cell r="G784"/>
          <cell r="H784"/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/>
          <cell r="L784"/>
          <cell r="M784" t="str">
            <v>0 / 0</v>
          </cell>
          <cell r="N784">
            <v>0</v>
          </cell>
        </row>
        <row r="785">
          <cell r="A785"/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/>
          <cell r="G785"/>
          <cell r="H785"/>
          <cell r="I785" t="str">
            <v>Джиз. Обл., Джиз. Р-н, к.Хайрабад, Тубдиспансер</v>
          </cell>
          <cell r="J785" t="str">
            <v>Xayrabad (CS2738)</v>
          </cell>
          <cell r="K785"/>
          <cell r="L785"/>
          <cell r="M785" t="str">
            <v>0 / 0</v>
          </cell>
          <cell r="N785">
            <v>0</v>
          </cell>
        </row>
        <row r="786">
          <cell r="A786"/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/>
          <cell r="G786"/>
          <cell r="H786"/>
          <cell r="I786" t="str">
            <v>г.Джизак, м-ля Калия, ул. Саъдуллаева, д.77</v>
          </cell>
          <cell r="J786" t="str">
            <v>Kaliya (CS2740)</v>
          </cell>
          <cell r="K786"/>
          <cell r="L786"/>
          <cell r="M786" t="str">
            <v>0 / 0</v>
          </cell>
          <cell r="N786">
            <v>0</v>
          </cell>
        </row>
        <row r="787">
          <cell r="A787"/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/>
          <cell r="G787"/>
          <cell r="H787"/>
          <cell r="I787" t="str">
            <v>Джиз. Обл., Джиз. Р-н, Хамза КФЙ, к. Ёйилма, школа №19</v>
          </cell>
          <cell r="J787" t="str">
            <v>Ittifoq (CS2741)</v>
          </cell>
          <cell r="K787"/>
          <cell r="L787"/>
          <cell r="M787" t="str">
            <v>0 / 0</v>
          </cell>
          <cell r="N787">
            <v>0</v>
          </cell>
        </row>
        <row r="788">
          <cell r="A788"/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/>
          <cell r="G788"/>
          <cell r="H788"/>
          <cell r="I788" t="str">
            <v>Джиз. Обл., Джиз р-н, к. Кораянток, мемориал</v>
          </cell>
          <cell r="J788" t="str">
            <v>Bobur (CS2742)</v>
          </cell>
          <cell r="K788"/>
          <cell r="L788"/>
          <cell r="M788" t="str">
            <v>0 / 0</v>
          </cell>
          <cell r="N788">
            <v>0</v>
          </cell>
        </row>
        <row r="789">
          <cell r="A789"/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/>
          <cell r="G789"/>
          <cell r="H789"/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/>
          <cell r="L789"/>
          <cell r="M789" t="str">
            <v>0 / 0</v>
          </cell>
          <cell r="N789">
            <v>0</v>
          </cell>
        </row>
        <row r="790">
          <cell r="A790"/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/>
          <cell r="G790"/>
          <cell r="H790"/>
          <cell r="I790" t="str">
            <v>Галляаральский р-н, п. Лалмикор, шк.22</v>
          </cell>
          <cell r="J790" t="str">
            <v>Bagarnoe (CS2748)</v>
          </cell>
          <cell r="K790"/>
          <cell r="L790"/>
          <cell r="M790" t="str">
            <v>0 / 0</v>
          </cell>
          <cell r="N790">
            <v>0</v>
          </cell>
        </row>
        <row r="791">
          <cell r="A791"/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/>
          <cell r="G791"/>
          <cell r="H791"/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/>
          <cell r="L791"/>
          <cell r="M791" t="str">
            <v>0 / 0</v>
          </cell>
          <cell r="N791">
            <v>0</v>
          </cell>
        </row>
        <row r="792">
          <cell r="A792"/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/>
          <cell r="G792"/>
          <cell r="H792"/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/>
          <cell r="L792"/>
          <cell r="M792" t="str">
            <v>0 / 0</v>
          </cell>
          <cell r="N792">
            <v>0</v>
          </cell>
        </row>
        <row r="793">
          <cell r="A793"/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/>
          <cell r="G793"/>
          <cell r="H793"/>
          <cell r="I793" t="str">
            <v>Джиз. Обл., Бахмальский р-н, п. Барлос</v>
          </cell>
          <cell r="J793" t="str">
            <v>Barlas (CS3302)</v>
          </cell>
          <cell r="K793"/>
          <cell r="L793"/>
          <cell r="M793" t="str">
            <v>0 / 0</v>
          </cell>
          <cell r="N793">
            <v>0</v>
          </cell>
        </row>
        <row r="794">
          <cell r="A794"/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/>
          <cell r="G794"/>
          <cell r="H794"/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/>
          <cell r="L794"/>
          <cell r="M794" t="str">
            <v>0 / 0</v>
          </cell>
          <cell r="N794">
            <v>0</v>
          </cell>
        </row>
        <row r="795">
          <cell r="A795"/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/>
          <cell r="G795"/>
          <cell r="H795"/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/>
          <cell r="L795"/>
          <cell r="M795" t="str">
            <v>0 / 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/>
          <cell r="L796"/>
          <cell r="M796" t="str">
            <v>№435 от 19.03.2021 / ТХ, ООС, ОПЗ, КМ</v>
          </cell>
          <cell r="N796">
            <v>0</v>
          </cell>
        </row>
        <row r="797">
          <cell r="A797"/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/>
          <cell r="G797"/>
          <cell r="H797"/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/>
          <cell r="L797"/>
          <cell r="M797" t="str">
            <v>0 / 0</v>
          </cell>
          <cell r="N797">
            <v>0</v>
          </cell>
        </row>
        <row r="798">
          <cell r="A798"/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/>
          <cell r="G798"/>
          <cell r="H798"/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/>
          <cell r="L798"/>
          <cell r="M798" t="str">
            <v>0 / 0</v>
          </cell>
          <cell r="N798">
            <v>0</v>
          </cell>
        </row>
        <row r="799">
          <cell r="A799"/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/>
          <cell r="G799"/>
          <cell r="H799"/>
          <cell r="I799" t="str">
            <v>жиз. Обл., Заминский р-н,  КФЙ "Истиклол" к. Ям, школа №3</v>
          </cell>
          <cell r="J799" t="str">
            <v>Yam (CS3308)</v>
          </cell>
          <cell r="K799"/>
          <cell r="L799"/>
          <cell r="M799" t="str">
            <v>0 / 0</v>
          </cell>
          <cell r="N799">
            <v>0</v>
          </cell>
        </row>
        <row r="800">
          <cell r="A800"/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/>
          <cell r="G800"/>
          <cell r="H800"/>
          <cell r="I800" t="str">
            <v>Зоминский р-н, КФЙ Навоий, к-к Пшагар.</v>
          </cell>
          <cell r="J800" t="str">
            <v>Pishagar (CS3309)</v>
          </cell>
          <cell r="K800"/>
          <cell r="L800"/>
          <cell r="M800" t="str">
            <v>0 / 0</v>
          </cell>
          <cell r="N800">
            <v>0</v>
          </cell>
        </row>
        <row r="801">
          <cell r="A801"/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/>
          <cell r="G801"/>
          <cell r="H801"/>
          <cell r="I801" t="str">
            <v>Джиз. Обл., Зарбдорский р-н, Андижан КФЙ, школа№ 5</v>
          </cell>
          <cell r="J801" t="str">
            <v>Andijan (CS3310)</v>
          </cell>
          <cell r="K801"/>
          <cell r="L801"/>
          <cell r="M801" t="str">
            <v>0 / 0</v>
          </cell>
          <cell r="N801">
            <v>0</v>
          </cell>
        </row>
        <row r="802">
          <cell r="A802"/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/>
          <cell r="G802"/>
          <cell r="H802"/>
          <cell r="I802" t="str">
            <v>Форишский р-н, п.Эгизбулок, АО «Карбонат»</v>
          </cell>
          <cell r="J802" t="str">
            <v>AO Karbonat (CS3311)</v>
          </cell>
          <cell r="K802"/>
          <cell r="L802"/>
          <cell r="M802" t="str">
            <v>0 / 0</v>
          </cell>
          <cell r="N802">
            <v>0</v>
          </cell>
        </row>
        <row r="803">
          <cell r="A803"/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/>
          <cell r="G803"/>
          <cell r="H803"/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/>
          <cell r="L803"/>
          <cell r="M803" t="str">
            <v>0 / 0</v>
          </cell>
          <cell r="N803">
            <v>0</v>
          </cell>
        </row>
        <row r="804">
          <cell r="A804"/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/>
          <cell r="G804"/>
          <cell r="H804"/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/>
          <cell r="L804"/>
          <cell r="M804" t="str">
            <v>0 / 0</v>
          </cell>
          <cell r="N804">
            <v>0</v>
          </cell>
        </row>
        <row r="805">
          <cell r="A805"/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/>
          <cell r="G805"/>
          <cell r="H805"/>
          <cell r="I805" t="str">
            <v>Джиз. Обл., Пахтакорский р-н, Мингчинор КФЙ</v>
          </cell>
          <cell r="J805" t="str">
            <v>Mingchinar (CS3314)</v>
          </cell>
          <cell r="K805"/>
          <cell r="L805"/>
          <cell r="M805" t="str">
            <v>0 / 0</v>
          </cell>
          <cell r="N805">
            <v>0</v>
          </cell>
        </row>
        <row r="806">
          <cell r="A806"/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/>
          <cell r="G806"/>
          <cell r="H806"/>
          <cell r="I806" t="str">
            <v>Пахтакорский р-н, КФЙ Чаманзор</v>
          </cell>
          <cell r="J806" t="str">
            <v>Chamanzar (CS3315)</v>
          </cell>
          <cell r="K806"/>
          <cell r="L806"/>
          <cell r="M806" t="str">
            <v>0 / 0</v>
          </cell>
          <cell r="N806">
            <v>0</v>
          </cell>
        </row>
        <row r="807">
          <cell r="A807"/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/>
          <cell r="G807"/>
          <cell r="H807"/>
          <cell r="I807" t="str">
            <v>Фориш.тум, Учкулоч ШФЙ,Хонбанди шахарча худуди</v>
          </cell>
          <cell r="J807" t="str">
            <v>Band (CS3316)</v>
          </cell>
          <cell r="K807"/>
          <cell r="L807"/>
          <cell r="M807" t="str">
            <v>0 / 0</v>
          </cell>
          <cell r="N807">
            <v>0</v>
          </cell>
        </row>
        <row r="808">
          <cell r="A808"/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/>
          <cell r="G808"/>
          <cell r="H808"/>
          <cell r="I808" t="str">
            <v>Форишский р-н, к-к Ухум, КФЙ Ухумсая</v>
          </cell>
          <cell r="J808" t="str">
            <v>Uhum (CS3318)</v>
          </cell>
          <cell r="K808"/>
          <cell r="L808"/>
          <cell r="M808" t="str">
            <v>0 / 0</v>
          </cell>
          <cell r="N808">
            <v>0</v>
          </cell>
        </row>
        <row r="809">
          <cell r="A809"/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/>
          <cell r="G809"/>
          <cell r="H809"/>
          <cell r="I809" t="str">
            <v>Бахмальский р-н, Сангзар МФЙ, к-к Чубар</v>
          </cell>
          <cell r="J809" t="str">
            <v>Chubar (CS3319)</v>
          </cell>
          <cell r="K809"/>
          <cell r="L809"/>
          <cell r="M809" t="str">
            <v>0 / 0</v>
          </cell>
          <cell r="N809">
            <v>0</v>
          </cell>
        </row>
        <row r="810">
          <cell r="A810"/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/>
          <cell r="G810"/>
          <cell r="H810"/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/>
          <cell r="L810"/>
          <cell r="M810" t="str">
            <v>0 / 0</v>
          </cell>
          <cell r="N810">
            <v>0</v>
          </cell>
        </row>
        <row r="811">
          <cell r="A811"/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/>
          <cell r="G811"/>
          <cell r="H811"/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/>
          <cell r="L811"/>
          <cell r="M811" t="str">
            <v>0 / 0</v>
          </cell>
          <cell r="N811">
            <v>0</v>
          </cell>
        </row>
        <row r="812">
          <cell r="A812"/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/>
          <cell r="G812"/>
          <cell r="H812"/>
          <cell r="I812" t="str">
            <v>Галляаральский р-н, Кукбулак КФЙ</v>
          </cell>
          <cell r="J812" t="str">
            <v>Sayfin (CS3322)</v>
          </cell>
          <cell r="K812"/>
          <cell r="L812"/>
          <cell r="M812" t="str">
            <v>0 / 0</v>
          </cell>
          <cell r="N812">
            <v>0</v>
          </cell>
        </row>
        <row r="813">
          <cell r="A813"/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/>
          <cell r="G813"/>
          <cell r="H813"/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/>
          <cell r="L813"/>
          <cell r="M813" t="str">
            <v>0 / 0</v>
          </cell>
          <cell r="N813">
            <v>0</v>
          </cell>
        </row>
        <row r="814">
          <cell r="A814"/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/>
          <cell r="G814"/>
          <cell r="H814"/>
          <cell r="I814" t="str">
            <v>Джизакский р-н, КФЙ Токчилик, ул.Токчилик, шк.№12</v>
          </cell>
          <cell r="J814" t="str">
            <v>Shkola №12 (CS3327)</v>
          </cell>
          <cell r="K814"/>
          <cell r="L814"/>
          <cell r="M814" t="str">
            <v>0 / 0</v>
          </cell>
          <cell r="N814">
            <v>0</v>
          </cell>
        </row>
        <row r="815">
          <cell r="A815"/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/>
          <cell r="G815"/>
          <cell r="H815"/>
          <cell r="I815" t="str">
            <v>Янгиободский р-н, к-к Сармич, КФЙ Сармич</v>
          </cell>
          <cell r="J815" t="str">
            <v>Sarmich (CS3329)</v>
          </cell>
          <cell r="K815"/>
          <cell r="L815"/>
          <cell r="M815" t="str">
            <v>0 / 0</v>
          </cell>
          <cell r="N815">
            <v>0</v>
          </cell>
        </row>
        <row r="816">
          <cell r="A816"/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/>
          <cell r="G816"/>
          <cell r="H816"/>
          <cell r="I816" t="str">
            <v>Янгиободский р-н, к-к Совот, КФЙ Совот</v>
          </cell>
          <cell r="J816" t="str">
            <v>Savat (CS3333)</v>
          </cell>
          <cell r="K816"/>
          <cell r="L816"/>
          <cell r="M816" t="str">
            <v>0 / 0</v>
          </cell>
          <cell r="N816">
            <v>0</v>
          </cell>
        </row>
        <row r="817">
          <cell r="A817"/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/>
          <cell r="G817"/>
          <cell r="H817"/>
          <cell r="I817" t="str">
            <v>Форишский р-н, к-к Сайёд, МФЙ Сайёд</v>
          </cell>
          <cell r="J817" t="str">
            <v>Sayat (CS3334)</v>
          </cell>
          <cell r="K817"/>
          <cell r="L817"/>
          <cell r="M817" t="str">
            <v>0 / 0</v>
          </cell>
          <cell r="N817">
            <v>0</v>
          </cell>
        </row>
        <row r="818">
          <cell r="A818"/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/>
          <cell r="G818"/>
          <cell r="H818"/>
          <cell r="I818" t="str">
            <v>Зоминский р-н, кургон Давлатобод, СФУ А. Тоиров</v>
          </cell>
          <cell r="J818" t="str">
            <v>Davlyatabad (CS3335)</v>
          </cell>
          <cell r="K818"/>
          <cell r="L818"/>
          <cell r="M818" t="str">
            <v>0 / 0</v>
          </cell>
          <cell r="N818">
            <v>0</v>
          </cell>
        </row>
        <row r="819">
          <cell r="A819"/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/>
          <cell r="G819"/>
          <cell r="H819"/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/>
          <cell r="L819"/>
          <cell r="M819" t="str">
            <v>0 / 0</v>
          </cell>
          <cell r="N819">
            <v>0</v>
          </cell>
        </row>
        <row r="820">
          <cell r="A820"/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/>
          <cell r="G820"/>
          <cell r="H820"/>
          <cell r="I820" t="str">
            <v xml:space="preserve">г. Джизак, Промзона «Б» </v>
          </cell>
          <cell r="J820" t="str">
            <v>MP Elektrosvet (CS3338)</v>
          </cell>
          <cell r="K820"/>
          <cell r="L820"/>
          <cell r="M820" t="str">
            <v>0 / 0</v>
          </cell>
          <cell r="N820">
            <v>0</v>
          </cell>
        </row>
        <row r="821">
          <cell r="A821"/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/>
          <cell r="G821"/>
          <cell r="H821"/>
          <cell r="I821" t="str">
            <v>Мирзочульский р-н, КФЙ Ташкент</v>
          </cell>
          <cell r="J821" t="str">
            <v>Tashkent (CS3341)</v>
          </cell>
          <cell r="K821"/>
          <cell r="L821"/>
          <cell r="M821" t="str">
            <v>0 / 0</v>
          </cell>
          <cell r="N821">
            <v>0</v>
          </cell>
        </row>
        <row r="822">
          <cell r="A822"/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/>
          <cell r="G822"/>
          <cell r="H822"/>
          <cell r="I822" t="str">
            <v>Жиззак тум, Равот Кфй,Учкиз кишлоги худуди</v>
          </cell>
          <cell r="J822" t="str">
            <v>Ravat (CS3344)</v>
          </cell>
          <cell r="K822"/>
          <cell r="L822"/>
          <cell r="M822" t="str">
            <v>0 / 0</v>
          </cell>
          <cell r="N822">
            <v>0</v>
          </cell>
        </row>
        <row r="823">
          <cell r="A823"/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/>
          <cell r="G823"/>
          <cell r="H823"/>
          <cell r="I823" t="str">
            <v>г. Джизак, ул. К. Имамова-3,Жиззах китоб МЧЖ</v>
          </cell>
          <cell r="J823" t="str">
            <v>Dom knigi (CS3346)</v>
          </cell>
          <cell r="K823"/>
          <cell r="L823"/>
          <cell r="M823" t="str">
            <v>0 / 0</v>
          </cell>
          <cell r="N823">
            <v>0</v>
          </cell>
        </row>
        <row r="824">
          <cell r="A824"/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/>
          <cell r="G824"/>
          <cell r="H824"/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/>
          <cell r="L824"/>
          <cell r="M824" t="str">
            <v>0 / 0</v>
          </cell>
          <cell r="N824">
            <v>0</v>
          </cell>
        </row>
        <row r="825">
          <cell r="A825"/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/>
          <cell r="G825"/>
          <cell r="H825"/>
          <cell r="I825" t="str">
            <v>Зарбдор. тумани, Окбулок СФУ, Темур-Тулкин Ф/Х</v>
          </cell>
          <cell r="J825" t="str">
            <v>Akbulak (CS3348)</v>
          </cell>
          <cell r="K825"/>
          <cell r="L825"/>
          <cell r="M825" t="str">
            <v>0 / 0</v>
          </cell>
          <cell r="N825">
            <v>0</v>
          </cell>
        </row>
        <row r="826">
          <cell r="A826"/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/>
          <cell r="G826"/>
          <cell r="H826"/>
          <cell r="I826" t="str">
            <v>г. Дустлик, Хамза МФЙ</v>
          </cell>
          <cell r="J826" t="str">
            <v>Molbozor (CS4000)</v>
          </cell>
          <cell r="K826"/>
          <cell r="L826"/>
          <cell r="M826" t="str">
            <v>0 / 0</v>
          </cell>
          <cell r="N826">
            <v>0</v>
          </cell>
        </row>
        <row r="827">
          <cell r="A827"/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/>
          <cell r="G827"/>
          <cell r="H827"/>
          <cell r="I827" t="str">
            <v>Зафарабадск. Р-н, Ёркин КФЙ</v>
          </cell>
          <cell r="J827" t="str">
            <v>Yerkin (CS4003)</v>
          </cell>
          <cell r="K827"/>
          <cell r="L827"/>
          <cell r="M827" t="str">
            <v>0 / 0</v>
          </cell>
          <cell r="N827">
            <v>0</v>
          </cell>
        </row>
        <row r="828">
          <cell r="A828"/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/>
          <cell r="G828"/>
          <cell r="H828"/>
          <cell r="I828" t="str">
            <v>Янгиабад тумани, к. Баландчакир</v>
          </cell>
          <cell r="J828" t="str">
            <v>Yukori Balandchakir (CS4005)</v>
          </cell>
          <cell r="K828"/>
          <cell r="L828"/>
          <cell r="M828" t="str">
            <v>0 / 0</v>
          </cell>
          <cell r="N828">
            <v>0</v>
          </cell>
        </row>
        <row r="829">
          <cell r="A829"/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/>
          <cell r="G829"/>
          <cell r="H829"/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/>
          <cell r="L829"/>
          <cell r="M829" t="str">
            <v>0 / 0</v>
          </cell>
          <cell r="N829">
            <v>0</v>
          </cell>
        </row>
        <row r="830">
          <cell r="A830"/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/>
          <cell r="G830"/>
          <cell r="H830"/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/>
          <cell r="L830"/>
          <cell r="M830" t="str">
            <v>0 / 0</v>
          </cell>
          <cell r="N830">
            <v>0</v>
          </cell>
        </row>
        <row r="831">
          <cell r="A831"/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/>
          <cell r="G831"/>
          <cell r="H831"/>
          <cell r="I831" t="str">
            <v xml:space="preserve">Жиззахск. Р-н, ХатамовСФУ, Конгли КФЙ  </v>
          </cell>
          <cell r="J831" t="str">
            <v>Kongli KFY (CS4008)</v>
          </cell>
          <cell r="K831"/>
          <cell r="L831"/>
          <cell r="M831" t="str">
            <v>0 / 0</v>
          </cell>
          <cell r="N831">
            <v>0</v>
          </cell>
        </row>
        <row r="832">
          <cell r="A832"/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/>
          <cell r="G832"/>
          <cell r="H832"/>
          <cell r="I832" t="str">
            <v>Галлаоралск. Р-н, Маданият КФЙ, Кукгумбаз кишлоги</v>
          </cell>
          <cell r="J832" t="str">
            <v>Kokgumbaz (CS4009)</v>
          </cell>
          <cell r="K832"/>
          <cell r="L832"/>
          <cell r="M832" t="str">
            <v>0 / 0</v>
          </cell>
          <cell r="N832">
            <v>0</v>
          </cell>
        </row>
        <row r="833">
          <cell r="A833"/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/>
          <cell r="G833"/>
          <cell r="H833"/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/>
          <cell r="L833"/>
          <cell r="M833" t="str">
            <v>0 / 0</v>
          </cell>
          <cell r="N833">
            <v>0</v>
          </cell>
        </row>
        <row r="834">
          <cell r="A834"/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/>
          <cell r="G834"/>
          <cell r="H834"/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/>
          <cell r="L834"/>
          <cell r="M834" t="str">
            <v>0 / 0</v>
          </cell>
          <cell r="N834">
            <v>0</v>
          </cell>
        </row>
        <row r="835">
          <cell r="A835"/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/>
          <cell r="G835"/>
          <cell r="H835"/>
          <cell r="I835" t="str">
            <v>г. Джизак, м-ля Хамзаобод, ул. Хамза, шк. №8</v>
          </cell>
          <cell r="J835" t="str">
            <v>Shkola №8 (CS4012)</v>
          </cell>
          <cell r="K835"/>
          <cell r="L835"/>
          <cell r="M835" t="str">
            <v>0 / 0</v>
          </cell>
          <cell r="N835">
            <v>0</v>
          </cell>
        </row>
        <row r="836">
          <cell r="A836"/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/>
          <cell r="G836"/>
          <cell r="H836"/>
          <cell r="I836" t="str">
            <v>Пахтакорск. Р-н, Пахтакор СФУ,  Пахтакор КФЙ</v>
          </cell>
          <cell r="J836" t="str">
            <v>Pahtakor Vostok (CS4014)</v>
          </cell>
          <cell r="K836"/>
          <cell r="L836"/>
          <cell r="M836" t="str">
            <v>0 / 0</v>
          </cell>
          <cell r="N836">
            <v>0</v>
          </cell>
        </row>
        <row r="837">
          <cell r="A837"/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/>
          <cell r="G837"/>
          <cell r="H837"/>
          <cell r="I837" t="str">
            <v>Пахтакорск. Р-н, Самарканд КФЙ, ул. Самарканд</v>
          </cell>
          <cell r="J837" t="str">
            <v>Pahtakor Yujniy (CS4015)</v>
          </cell>
          <cell r="K837"/>
          <cell r="L837"/>
          <cell r="M837" t="str">
            <v>0 / 0</v>
          </cell>
          <cell r="N837">
            <v>0</v>
          </cell>
        </row>
        <row r="838">
          <cell r="A838"/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/>
          <cell r="G838"/>
          <cell r="H838"/>
          <cell r="I838" t="str">
            <v>Мирзачульск. Р-н, Богбон КФЙ</v>
          </cell>
          <cell r="J838" t="str">
            <v>Bogbon (CS4016)</v>
          </cell>
          <cell r="K838"/>
          <cell r="L838"/>
          <cell r="M838" t="str">
            <v>0 / 0</v>
          </cell>
          <cell r="N838">
            <v>0</v>
          </cell>
        </row>
        <row r="839">
          <cell r="A839"/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/>
          <cell r="G839"/>
          <cell r="H839"/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/>
          <cell r="L839"/>
          <cell r="M839" t="str">
            <v>0 / 0</v>
          </cell>
          <cell r="N839">
            <v>0</v>
          </cell>
        </row>
        <row r="840">
          <cell r="A840"/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/>
          <cell r="G840"/>
          <cell r="H840"/>
          <cell r="I840" t="str">
            <v>Зарбдорск. Р-н, Шарк Юлдузи КФЙ</v>
          </cell>
          <cell r="J840" t="str">
            <v>Shark Yulduzi (CS4018)</v>
          </cell>
          <cell r="K840"/>
          <cell r="L840"/>
          <cell r="M840" t="str">
            <v>0 / 0</v>
          </cell>
          <cell r="N840">
            <v>0</v>
          </cell>
        </row>
        <row r="841">
          <cell r="A841"/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/>
          <cell r="G841"/>
          <cell r="H841"/>
          <cell r="I841" t="str">
            <v>Зарбдорск. Р-н, Нурафшон АХМ, А. Темур</v>
          </cell>
          <cell r="J841" t="str">
            <v>Nurafshon (CS4019)</v>
          </cell>
          <cell r="K841"/>
          <cell r="L841"/>
          <cell r="M841" t="str">
            <v>0 / 0</v>
          </cell>
          <cell r="N841">
            <v>0</v>
          </cell>
        </row>
        <row r="842">
          <cell r="A842"/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/>
          <cell r="G842"/>
          <cell r="H842"/>
          <cell r="I842" t="str">
            <v>Галлаоралск. Р-н, Октош МФЙ</v>
          </cell>
          <cell r="J842" t="str">
            <v>Oktosh (CS4020)</v>
          </cell>
          <cell r="K842"/>
          <cell r="L842"/>
          <cell r="M842" t="str">
            <v>0 / 0</v>
          </cell>
          <cell r="N842">
            <v>0</v>
          </cell>
        </row>
        <row r="843">
          <cell r="A843"/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/>
          <cell r="G843"/>
          <cell r="H843"/>
          <cell r="I843" t="str">
            <v>Пахтакорск. Р-н, Пахтакор КФЙ,, Навруз кургони</v>
          </cell>
          <cell r="J843" t="str">
            <v>Navruz (CS4021)</v>
          </cell>
          <cell r="K843"/>
          <cell r="L843"/>
          <cell r="M843" t="str">
            <v>0 / 0</v>
          </cell>
          <cell r="N843">
            <v>0</v>
          </cell>
        </row>
        <row r="844">
          <cell r="A844"/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/>
          <cell r="G844"/>
          <cell r="H844"/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/>
          <cell r="L844"/>
          <cell r="M844" t="str">
            <v>0 / 0</v>
          </cell>
          <cell r="N844">
            <v>0</v>
          </cell>
        </row>
        <row r="845">
          <cell r="A845"/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/>
          <cell r="G845"/>
          <cell r="H845"/>
          <cell r="I845" t="str">
            <v>г. Джизак, м-ля Жилли-Гулли, к.Корасай</v>
          </cell>
          <cell r="J845" t="str">
            <v>Korasay (CS4023)</v>
          </cell>
          <cell r="K845"/>
          <cell r="L845"/>
          <cell r="M845" t="str">
            <v>0 / 0</v>
          </cell>
          <cell r="N845">
            <v>0</v>
          </cell>
        </row>
        <row r="846">
          <cell r="A846"/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/>
          <cell r="G846"/>
          <cell r="H846"/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/>
          <cell r="L846"/>
          <cell r="M846" t="str">
            <v>0 / 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/>
          <cell r="L847"/>
          <cell r="M847" t="str">
            <v>0 / 0</v>
          </cell>
          <cell r="N847">
            <v>0</v>
          </cell>
        </row>
        <row r="848">
          <cell r="A848"/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/>
          <cell r="G848"/>
          <cell r="H848"/>
          <cell r="I848" t="str">
            <v>Джизакская обл, п. Кайташ, ПРС Кайташ</v>
          </cell>
          <cell r="J848" t="str">
            <v>PRS Koytash (DZH3526)</v>
          </cell>
          <cell r="K848"/>
          <cell r="L848"/>
          <cell r="M848" t="str">
            <v>0 / 0</v>
          </cell>
          <cell r="N848">
            <v>0</v>
          </cell>
        </row>
        <row r="849">
          <cell r="A849"/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/>
          <cell r="G849"/>
          <cell r="H849"/>
          <cell r="I849" t="str">
            <v>Фаришский р-н, КФЙ Осмонсой</v>
          </cell>
          <cell r="J849" t="str">
            <v>PRS Turapulat (DZH3527)</v>
          </cell>
          <cell r="K849"/>
          <cell r="L849"/>
          <cell r="M849" t="str">
            <v>0 / 0</v>
          </cell>
          <cell r="N849">
            <v>0</v>
          </cell>
        </row>
        <row r="850">
          <cell r="A850"/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/>
          <cell r="G850"/>
          <cell r="H850"/>
          <cell r="I850" t="str">
            <v>Фаришский р-н, п. Янгикишлак, Дом связи</v>
          </cell>
          <cell r="J850" t="str">
            <v>Dom svyazi Yangikishlak (DZH3529)</v>
          </cell>
          <cell r="K850"/>
          <cell r="L850"/>
          <cell r="M850" t="str">
            <v>0 / 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/>
          <cell r="L851"/>
          <cell r="M851" t="str">
            <v>№1883/2023 от 27.07.2023 / КЖ КМ ОПЗ</v>
          </cell>
          <cell r="N851" t="str">
            <v>4181_11.09.2023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/>
          <cell r="L852"/>
          <cell r="M852" t="str">
            <v>0 / 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/>
          <cell r="L853"/>
          <cell r="M853" t="str">
            <v>0 / 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/>
          <cell r="L854"/>
          <cell r="M854" t="str">
            <v>0 / 0</v>
          </cell>
          <cell r="N854">
            <v>0</v>
          </cell>
        </row>
        <row r="855">
          <cell r="A855"/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/>
          <cell r="L855"/>
          <cell r="M855" t="str">
            <v>0 / 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/>
          <cell r="L856"/>
          <cell r="M856" t="str">
            <v xml:space="preserve">№1282 от 20.08.2020 / 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/>
          <cell r="L857"/>
          <cell r="M857" t="str">
            <v xml:space="preserve">№1283 от 20.08.2020 / 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/>
          <cell r="L858"/>
          <cell r="M858" t="str">
            <v xml:space="preserve">№1284 от 20.08.2020 / </v>
          </cell>
          <cell r="N858" t="str">
            <v>1651_02.03.2022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/>
          <cell r="L859"/>
          <cell r="M859" t="str">
            <v xml:space="preserve">№1317 от 9.10.2020 / 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/>
          <cell r="L860"/>
          <cell r="M860" t="str">
            <v xml:space="preserve">№1285 от 20.08.2020 / 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/>
          <cell r="L861"/>
          <cell r="M861" t="str">
            <v xml:space="preserve">№1286 от 20.08.2020 / 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/>
          <cell r="L862"/>
          <cell r="M862" t="str">
            <v xml:space="preserve">№1287 от 20.08.2020 / 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/>
          <cell r="L863"/>
          <cell r="M863" t="str">
            <v xml:space="preserve">№1288 от 20.08.2020 / 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/>
          <cell r="L864"/>
          <cell r="M864" t="str">
            <v xml:space="preserve">№1289 от 09.10.2020 / 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/>
          <cell r="L865"/>
          <cell r="M865" t="str">
            <v xml:space="preserve">№1290 от 20.08.2020 / </v>
          </cell>
          <cell r="N865" t="str">
            <v>1652_02.03.2022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Olimjon, улица Узбекистан, дом 13, Джизакский городской хокимият</v>
          </cell>
          <cell r="J866" t="str">
            <v>Djizak GorHokimiat (DZH3549)</v>
          </cell>
          <cell r="K866"/>
          <cell r="L866"/>
          <cell r="M866" t="str">
            <v xml:space="preserve">№1291 от 20.08.2020 / 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/>
          <cell r="L867"/>
          <cell r="M867" t="str">
            <v xml:space="preserve">№1292 от 20.08.2020 / 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/>
          <cell r="L868"/>
          <cell r="M868" t="str">
            <v xml:space="preserve">№1293 от 20.08.2020 / </v>
          </cell>
          <cell r="N868">
            <v>0</v>
          </cell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/>
          <cell r="L869"/>
          <cell r="M869" t="str">
            <v xml:space="preserve">№1294 от 20.08.2020 / </v>
          </cell>
          <cell r="N869">
            <v>0</v>
          </cell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/>
          <cell r="L870"/>
          <cell r="M870" t="str">
            <v>0 / 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/>
          <cell r="L871"/>
          <cell r="M871" t="str">
            <v>№169 от 04.03.2021 / ОПЗ, КМ, ЭМ, КЖ, ЭО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/>
          <cell r="L872"/>
          <cell r="M872" t="str">
            <v xml:space="preserve">№1295 от 20.08.2020 / 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/>
          <cell r="L873"/>
          <cell r="M873" t="str">
            <v xml:space="preserve">№1296 от 20.08.2020 / 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Республика Узбекистан, Джизакская область, Зааминский район, МФЙ Obihayot, кишлак Карапчи</v>
          </cell>
          <cell r="J874" t="str">
            <v>Karapchi (DZH3557)</v>
          </cell>
          <cell r="K874"/>
          <cell r="L874"/>
          <cell r="M874" t="str">
            <v xml:space="preserve">№1297 от 20.08.2020 / 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/>
          <cell r="L875"/>
          <cell r="M875" t="str">
            <v>№170 от 04.03.2021 / ОПЗ, КМ, ЭМ, КЖ, ЭО</v>
          </cell>
          <cell r="N875" t="str">
            <v>2461_22.11.2022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/>
          <cell r="L876"/>
          <cell r="M876" t="str">
            <v xml:space="preserve">№1298 от 20.08.2020 / 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/>
          <cell r="L877"/>
          <cell r="M877" t="str">
            <v xml:space="preserve">№1299 от 20.08.2020 / </v>
          </cell>
          <cell r="N877" t="str">
            <v>1658_02.03.2022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/>
          <cell r="L878"/>
          <cell r="M878" t="str">
            <v xml:space="preserve">№1300 от 20.08.2020 / </v>
          </cell>
          <cell r="N878" t="str">
            <v>1656_02.03.2022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/>
          <cell r="L879"/>
          <cell r="M879" t="str">
            <v xml:space="preserve">№1301 от 20.08.2020 / </v>
          </cell>
          <cell r="N879" t="str">
            <v>1654_02.03.2022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/>
          <cell r="L880"/>
          <cell r="M880" t="str">
            <v xml:space="preserve">№1302 от 20.08.2020 / 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/>
          <cell r="L881"/>
          <cell r="M881" t="str">
            <v>№171 от 05.02.2021 / ОПЗ, КМ, ЭМ, КЖ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/>
          <cell r="L882"/>
          <cell r="M882" t="str">
            <v xml:space="preserve">№1303 от 20.08.2020 / </v>
          </cell>
          <cell r="N882">
            <v>0</v>
          </cell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/>
          <cell r="L883"/>
          <cell r="M883" t="str">
            <v xml:space="preserve">№1304 от 20.08.2020 / 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/>
          <cell r="L884"/>
          <cell r="M884" t="str">
            <v xml:space="preserve">№1305 от 20.08.2020 / 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/>
          <cell r="L885"/>
          <cell r="M885" t="str">
            <v xml:space="preserve">№1306 от 20.08.2020 / 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/>
          <cell r="L886"/>
          <cell r="M886" t="str">
            <v xml:space="preserve">№1307 от 20.08.2020 / 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/>
          <cell r="L887"/>
          <cell r="M887" t="str">
            <v xml:space="preserve">№1308 от 20.08.2020 / 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/>
          <cell r="L888"/>
          <cell r="M888" t="str">
            <v xml:space="preserve">№1309 от 09.10.2020 / 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/>
          <cell r="L889"/>
          <cell r="M889" t="str">
            <v>№252 от 15.02.2022 / КМ, ЭМ, ОПЗ</v>
          </cell>
          <cell r="N889" t="str">
            <v>2275_10.10.2022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/>
          <cell r="L890"/>
          <cell r="M890" t="str">
            <v xml:space="preserve">№1318 от 01.10.2020 / </v>
          </cell>
          <cell r="N890" t="str">
            <v>1659_02.03.2022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/>
          <cell r="L891"/>
          <cell r="M891" t="str">
            <v>№172 от 02.02.2021 / ОПЗ, КМ, ЭМ, КЖ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Республика Узбекистан, Джизакская область, Ш. Рашидовский район, МФЙ Qahramon</v>
          </cell>
          <cell r="J892" t="str">
            <v>Ustoz (DZH3575)</v>
          </cell>
          <cell r="K892"/>
          <cell r="L892"/>
          <cell r="M892" t="str">
            <v xml:space="preserve">№1319 от 01.10.2020 / 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/>
          <cell r="L893"/>
          <cell r="M893" t="str">
            <v xml:space="preserve">№1310 от 20.08.2020 / 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/>
          <cell r="L894"/>
          <cell r="M894" t="str">
            <v>№1015 от 08.07.2022 / КМ ЭМ ОПЗ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/>
          <cell r="L895"/>
          <cell r="M895" t="str">
            <v xml:space="preserve">№1311 от 20.08.2020 / </v>
          </cell>
          <cell r="N895" t="str">
            <v>1476_24.12.2021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/>
          <cell r="L896"/>
          <cell r="M896" t="str">
            <v>№174 от 02.02.2021 / ОПЗ, КМ, ЭМ, КЖ, ЭО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/>
          <cell r="L897"/>
          <cell r="M897" t="str">
            <v xml:space="preserve">№1312 от 20.08.2020 / </v>
          </cell>
          <cell r="N897" t="str">
            <v>2642_19.12.2022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/>
          <cell r="L898"/>
          <cell r="M898" t="str">
            <v xml:space="preserve">№1313 от 20.08.2020 / 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/>
          <cell r="L899"/>
          <cell r="M899" t="str">
            <v>№1314 от 09.10.2020 / ОПЗ, КМ, ЭМ, КЖ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/>
          <cell r="L900"/>
          <cell r="M900" t="str">
            <v>№176 от 02.02.2021 / ОПЗ, КМ, ЭМ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/>
          <cell r="L901"/>
          <cell r="M901" t="str">
            <v>№2496 от 12.11.2021 / КМ, ЭМ, ЭО, КЖ, ОПЗ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/>
          <cell r="L902"/>
          <cell r="M902" t="str">
            <v>№177 от 02.02.2021 / ОПЗ, КМ, ЭМ, КЖ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/>
          <cell r="L903"/>
          <cell r="M903" t="str">
            <v xml:space="preserve">№1315 от 20.08.2020 / 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/>
          <cell r="L904"/>
          <cell r="M904" t="str">
            <v xml:space="preserve">№1320 от 01.10.2020 / </v>
          </cell>
          <cell r="N904" t="str">
            <v>1657_02.03.2022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/>
          <cell r="L905"/>
          <cell r="M905" t="str">
            <v xml:space="preserve">№1316 от 20.08.2020 / </v>
          </cell>
          <cell r="N905">
            <v>0</v>
          </cell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/>
          <cell r="L906"/>
          <cell r="M906" t="str">
            <v>№728 от 10.06.2022 / КМ, ЭМ, ТХ, ООС, MW, ОПЗ</v>
          </cell>
          <cell r="N906">
            <v>0</v>
          </cell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/>
          <cell r="L907"/>
          <cell r="M907" t="str">
            <v>№231 от 05.02.2021 / ТХ, ООС, ОПЗ, КМ, ЭМ, MW</v>
          </cell>
          <cell r="N907" t="str">
            <v>1653_02.03.2022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/>
          <cell r="L908"/>
          <cell r="M908" t="str">
            <v>№2312 от 07.10.2021 / КМ</v>
          </cell>
          <cell r="N908">
            <v>0</v>
          </cell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/>
          <cell r="L909"/>
          <cell r="M909" t="str">
            <v>№2313 от 07.10.2021 / КМ</v>
          </cell>
          <cell r="N909">
            <v>0</v>
          </cell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/>
          <cell r="L910"/>
          <cell r="M910" t="str">
            <v>№2314 от 07.10.2021 / КМ</v>
          </cell>
          <cell r="N910" t="str">
            <v>1512_24.12.2021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/>
          <cell r="L911"/>
          <cell r="M911" t="str">
            <v>№2315 от 07.10.2021 / КМ</v>
          </cell>
          <cell r="N911">
            <v>0</v>
          </cell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/>
          <cell r="L912"/>
          <cell r="M912" t="str">
            <v>№2316 от 07.10.2021 / КМ</v>
          </cell>
          <cell r="N912">
            <v>0</v>
          </cell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/>
          <cell r="L913"/>
          <cell r="M913" t="str">
            <v>№2317 от 07.10.2021 / КМ</v>
          </cell>
          <cell r="N913" t="str">
            <v>1513_24.12.2021</v>
          </cell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/>
          <cell r="L914"/>
          <cell r="M914" t="str">
            <v>№2318 от 07.10.2021 / КМ</v>
          </cell>
          <cell r="N914" t="str">
            <v>1514_24.12.2021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/>
          <cell r="L915"/>
          <cell r="M915" t="str">
            <v>№2319 от 07.10.2021 / КМ</v>
          </cell>
          <cell r="N915">
            <v>0</v>
          </cell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/>
          <cell r="L916"/>
          <cell r="M916" t="str">
            <v>№2320 от 07.10.2021 / КМ</v>
          </cell>
          <cell r="N916">
            <v>0</v>
          </cell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/>
          <cell r="L917"/>
          <cell r="M917" t="str">
            <v>№984 от 08.07.2022 / КЖ КМ ОПЗ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/>
          <cell r="L918"/>
          <cell r="M918" t="str">
            <v>№1234 от 16.08.2022 / ТХ ООС ОПЗ MW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/>
          <cell r="L919"/>
          <cell r="M919" t="str">
            <v>0 / 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/>
          <cell r="L920"/>
          <cell r="M920" t="str">
            <v>№986 от 08.07.2022 / КЖ КМ ОПЗ</v>
          </cell>
          <cell r="N920">
            <v>0</v>
          </cell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/>
          <cell r="L921"/>
          <cell r="M921" t="str">
            <v>№987 от 08.07.2022 / КЖ КМ ОПЗ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/>
          <cell r="L922"/>
          <cell r="M922" t="str">
            <v>№988 от 08.07.2022 / КЖ КМ ОПЗ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/>
          <cell r="L923"/>
          <cell r="M923" t="str">
            <v>№989 от 08.07.2022 / КЖ КМ ОПЗ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/>
          <cell r="L924"/>
          <cell r="M924" t="str">
            <v>№1570 от 31.10.2022 / ТХ, ООС, ОПЗ, ЭМ, MW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/>
          <cell r="L925"/>
          <cell r="M925" t="str">
            <v>№991 от 08.07.2022 / КЖ КМ ОПЗ</v>
          </cell>
          <cell r="N925">
            <v>0</v>
          </cell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/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/>
          <cell r="L926"/>
          <cell r="M926" t="str">
            <v>№82/2023 от 13.01.2023 / КЖ КМ ОПЗ</v>
          </cell>
          <cell r="N926" t="str">
            <v>3079_21.01.2023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/>
          <cell r="L927"/>
          <cell r="M927" t="str">
            <v>№2864 от 29.12.2021 / ЭМ, КМ, КЖ, MW, ТХ, ООС, ОПЗ</v>
          </cell>
          <cell r="N927">
            <v>0</v>
          </cell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/>
          <cell r="G928"/>
          <cell r="H928"/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/>
          <cell r="L928"/>
          <cell r="M928" t="str">
            <v>0 / 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/>
          <cell r="L929"/>
          <cell r="M929" t="str">
            <v>№1207 от 15.08.2022 / КЖ КМ ОПЗ</v>
          </cell>
          <cell r="N929">
            <v>0</v>
          </cell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/>
          <cell r="L930"/>
          <cell r="M930" t="str">
            <v>№700/2023 от 07.04.2023 / КЖ КМ ОПЗ</v>
          </cell>
          <cell r="N930" t="str">
            <v>3466_27.04.2023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/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/>
          <cell r="L931"/>
          <cell r="M931" t="str">
            <v>№701/2023 от 07.04.2023 / КЖ КМ ОПЗ</v>
          </cell>
          <cell r="N931" t="str">
            <v>3523_02.05.2023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/>
          <cell r="L932"/>
          <cell r="M932" t="str">
            <v>№483/2023 от 15.03.2023 / КЖ КМ ОПЗ</v>
          </cell>
          <cell r="N932" t="str">
            <v>3406_23.03.2023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/>
          <cell r="L933"/>
          <cell r="M933" t="str">
            <v>№83/2023 от 13.01.2023 / КЖ КМ ОПЗ</v>
          </cell>
          <cell r="N933" t="str">
            <v>3080_21.01.2023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/>
          <cell r="L934"/>
          <cell r="M934" t="str">
            <v>№1949 от 26.12.2022 / КЖ КМ ЭМ ОПЗ</v>
          </cell>
          <cell r="N934" t="str">
            <v>3007_03.02.2023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/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/>
          <cell r="L935"/>
          <cell r="M935" t="str">
            <v>№84/2023 от 13.01.2023 / КЖ КМ ОПЗ</v>
          </cell>
          <cell r="N935" t="str">
            <v>3081_21.01.2023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/>
          <cell r="L936"/>
          <cell r="M936" t="str">
            <v>№484/2023 от 15.03.2023 / КЖ КМ ОПЗ</v>
          </cell>
          <cell r="N936" t="str">
            <v>3408_23.03.2023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/>
          <cell r="L937"/>
          <cell r="M937" t="str">
            <v>№704/2023 от 07.04.2023 / КЖ КМ ОПЗ</v>
          </cell>
          <cell r="N937" t="str">
            <v>3760_13.06.2023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/>
          <cell r="L938"/>
          <cell r="M938" t="str">
            <v>№85/2023 от 13.01.2023 / КЖ КМ ОПЗ</v>
          </cell>
          <cell r="N938" t="str">
            <v>3082_21.01.2023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/>
          <cell r="L939"/>
          <cell r="M939" t="str">
            <v>№706/2023 от 07.04.2023 / КЖ КМ ОПЗ</v>
          </cell>
          <cell r="N939" t="str">
            <v>3467_27.04.2023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/>
          <cell r="L940"/>
          <cell r="M940" t="str">
            <v>№707/2023 от 07.04.2023 / КЖ КМ ОПЗ</v>
          </cell>
          <cell r="N940" t="str">
            <v>3608_25.05.2023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/>
          <cell r="L941"/>
          <cell r="M941" t="str">
            <v>№1950 от 26.12.2022 / КЖ КМ ЭМ ОПЗ</v>
          </cell>
          <cell r="N941" t="str">
            <v>3008_03.02.2023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/>
          <cell r="L942"/>
          <cell r="M942" t="str">
            <v>№86/2023 от 13.01.2023 / КЖ КМ ОПЗ</v>
          </cell>
          <cell r="N942" t="str">
            <v>3083_21.01.2023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/>
          <cell r="L943"/>
          <cell r="M943" t="str">
            <v>№87/2023 от 13.01.2023 / КЖ КМ ОПЗ</v>
          </cell>
          <cell r="N943" t="str">
            <v>3084_21.01.2023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/>
          <cell r="L944"/>
          <cell r="M944" t="str">
            <v>№88/2023 от 13.01.2023 / КЖ КМ ОПЗ</v>
          </cell>
          <cell r="N944" t="str">
            <v>3085_21.01.2023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/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/>
          <cell r="L945"/>
          <cell r="M945" t="str">
            <v>№709/2023 от 07.04.2023 / КЖ КМ ОПЗ</v>
          </cell>
          <cell r="N945" t="str">
            <v>3609_25.05.2023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/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/>
          <cell r="L946"/>
          <cell r="M946" t="str">
            <v>Заказ  Falcon 48 / КЖ КМ ОПЗ</v>
          </cell>
          <cell r="N946" t="str">
            <v>3187_24.02.2023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/>
          <cell r="L947"/>
          <cell r="M947" t="str">
            <v>№1911 от 21.12.2022 / КЖ КМ ОПЗ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/>
          <cell r="L948"/>
          <cell r="M948" t="str">
            <v>№90/2023 от 13.01.2023 / КЖ КМ ОПЗ</v>
          </cell>
          <cell r="N948" t="str">
            <v>3142_22.02.2023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/>
          <cell r="L949"/>
          <cell r="M949" t="str">
            <v>№1912 от 21.12.2022 / КЖ КМ ОПЗ</v>
          </cell>
          <cell r="N949">
            <v>0</v>
          </cell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/>
          <cell r="L950"/>
          <cell r="M950" t="str">
            <v>№92/2023 от 13.01.2023 / КЖ КМ ОПЗ</v>
          </cell>
          <cell r="N950" t="str">
            <v>3143_22.02.2023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/>
          <cell r="L951"/>
          <cell r="M951" t="str">
            <v>№485/2023 от 15.03.2023 / КЖ КМ ОПЗ</v>
          </cell>
          <cell r="N951" t="str">
            <v>3537_02.05.2023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/>
          <cell r="L952"/>
          <cell r="M952" t="str">
            <v>№710/2023 от 07.04.2023 / КЖ КМ ОПЗ</v>
          </cell>
          <cell r="N952" t="str">
            <v>3470_27.04.2023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/>
          <cell r="L953"/>
          <cell r="M953" t="str">
            <v>№711/2023 от 07.04.2023 / КЖ КМ ОПЗ</v>
          </cell>
          <cell r="N953" t="str">
            <v>3471_27.04.2023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/>
          <cell r="L954"/>
          <cell r="M954" t="str">
            <v>№712/2023 от 07.04.2023 / КЖ КМ ОПЗ</v>
          </cell>
          <cell r="N954" t="str">
            <v>3472_27.04.2023</v>
          </cell>
        </row>
        <row r="955">
          <cell r="A955"/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/>
          <cell r="G955"/>
          <cell r="H955"/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/>
          <cell r="L955"/>
          <cell r="M955" t="str">
            <v>0 / 0</v>
          </cell>
          <cell r="N955">
            <v>0</v>
          </cell>
        </row>
        <row r="956">
          <cell r="A956"/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/>
          <cell r="G956"/>
          <cell r="H956"/>
          <cell r="I956" t="str">
            <v>Кашк. Обл., Каршинский р-н, к. Губдин, школа №1</v>
          </cell>
          <cell r="J956" t="str">
            <v>Gubdin (CS1721)</v>
          </cell>
          <cell r="K956"/>
          <cell r="L956"/>
          <cell r="M956" t="str">
            <v>0 / 0</v>
          </cell>
          <cell r="N956">
            <v>0</v>
          </cell>
        </row>
        <row r="957">
          <cell r="A957"/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/>
          <cell r="G957"/>
          <cell r="H957"/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/>
          <cell r="L957"/>
          <cell r="M957" t="str">
            <v>0 / 0</v>
          </cell>
          <cell r="N957">
            <v>0</v>
          </cell>
        </row>
        <row r="958">
          <cell r="A958"/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/>
          <cell r="G958"/>
          <cell r="H958"/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/>
          <cell r="L958"/>
          <cell r="M958" t="str">
            <v>0 / 0</v>
          </cell>
          <cell r="N958">
            <v>0</v>
          </cell>
        </row>
        <row r="959">
          <cell r="A959"/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/>
          <cell r="G959"/>
          <cell r="H959"/>
          <cell r="I959" t="str">
            <v>г. Касан, УС Касан</v>
          </cell>
          <cell r="J959" t="str">
            <v>Kasan (CS0428)</v>
          </cell>
          <cell r="K959"/>
          <cell r="L959"/>
          <cell r="M959" t="str">
            <v>0 / 0</v>
          </cell>
          <cell r="N959">
            <v>0</v>
          </cell>
        </row>
        <row r="960">
          <cell r="A960"/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/>
          <cell r="G960"/>
          <cell r="H960"/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/>
          <cell r="L960"/>
          <cell r="M960" t="str">
            <v>0 / 0</v>
          </cell>
          <cell r="N960">
            <v>0</v>
          </cell>
        </row>
        <row r="961">
          <cell r="A961"/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/>
          <cell r="G961"/>
          <cell r="H961"/>
          <cell r="I961" t="str">
            <v>г. Карши, ул. Жайхун-12</v>
          </cell>
          <cell r="J961" t="str">
            <v>Kurilish montaj MChJ (CS1719)</v>
          </cell>
          <cell r="K961"/>
          <cell r="L961"/>
          <cell r="M961" t="str">
            <v>0 / 0</v>
          </cell>
          <cell r="N961">
            <v>0</v>
          </cell>
        </row>
        <row r="962">
          <cell r="A962"/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/>
          <cell r="G962"/>
          <cell r="H962"/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/>
          <cell r="L962"/>
          <cell r="M962" t="str">
            <v>0 / 0</v>
          </cell>
          <cell r="N962">
            <v>0</v>
          </cell>
        </row>
        <row r="963">
          <cell r="A963"/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/>
          <cell r="G963"/>
          <cell r="H963"/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/>
          <cell r="L963"/>
          <cell r="M963" t="str">
            <v>0 / 0</v>
          </cell>
          <cell r="N963">
            <v>0</v>
          </cell>
        </row>
        <row r="964">
          <cell r="A964"/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/>
          <cell r="G964"/>
          <cell r="H964"/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/>
          <cell r="L964"/>
          <cell r="M964" t="str">
            <v>0 / 0</v>
          </cell>
          <cell r="N964">
            <v>0</v>
          </cell>
        </row>
        <row r="965">
          <cell r="A965"/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/>
          <cell r="G965"/>
          <cell r="H965"/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/>
          <cell r="L965"/>
          <cell r="M965" t="str">
            <v>0 / 0</v>
          </cell>
          <cell r="N965">
            <v>0</v>
          </cell>
        </row>
        <row r="966">
          <cell r="A966"/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/>
          <cell r="G966"/>
          <cell r="H966"/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/>
          <cell r="L966"/>
          <cell r="M966" t="str">
            <v>0 / 0</v>
          </cell>
          <cell r="N966">
            <v>0</v>
          </cell>
        </row>
        <row r="967">
          <cell r="A967"/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/>
          <cell r="G967"/>
          <cell r="H967"/>
          <cell r="I967" t="str">
            <v>г. Карши, ул. Мустакиллик, 7, дом связи</v>
          </cell>
          <cell r="J967" t="str">
            <v>Karshi AMTS (CS0422)</v>
          </cell>
          <cell r="K967"/>
          <cell r="L967"/>
          <cell r="M967" t="str">
            <v>0 / 0</v>
          </cell>
          <cell r="N967">
            <v>0</v>
          </cell>
        </row>
        <row r="968">
          <cell r="A968"/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/>
          <cell r="G968"/>
          <cell r="H968"/>
          <cell r="I968" t="str">
            <v>г. Карши, м-ля Каманди, школа №27</v>
          </cell>
          <cell r="J968" t="str">
            <v>Shkola №27 (CS0593)</v>
          </cell>
          <cell r="K968"/>
          <cell r="L968"/>
          <cell r="M968" t="str">
            <v>0 / 0</v>
          </cell>
          <cell r="N968">
            <v>0</v>
          </cell>
        </row>
        <row r="969">
          <cell r="A969"/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/>
          <cell r="G969"/>
          <cell r="H969"/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/>
          <cell r="L969"/>
          <cell r="M969" t="str">
            <v>0 / 0</v>
          </cell>
          <cell r="N969">
            <v>0</v>
          </cell>
        </row>
        <row r="970">
          <cell r="A970"/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/>
          <cell r="G970"/>
          <cell r="H970"/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/>
          <cell r="L970"/>
          <cell r="M970" t="str">
            <v>0 / 0</v>
          </cell>
          <cell r="N970">
            <v>0</v>
          </cell>
        </row>
        <row r="971">
          <cell r="A971"/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/>
          <cell r="G971"/>
          <cell r="H971"/>
          <cell r="I971" t="str">
            <v>Касанский р-н, Арабхона МФЙ</v>
          </cell>
          <cell r="J971" t="str">
            <v>Arabkhona (CS1773)</v>
          </cell>
          <cell r="K971"/>
          <cell r="L971"/>
          <cell r="M971" t="str">
            <v>0 / 0</v>
          </cell>
          <cell r="N971">
            <v>0</v>
          </cell>
        </row>
        <row r="972">
          <cell r="A972"/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/>
          <cell r="G972"/>
          <cell r="H972"/>
          <cell r="I972" t="str">
            <v>Миришкорский р-н, к. Жейнов, больница</v>
          </cell>
          <cell r="J972" t="str">
            <v>Jeynau (CS0601)</v>
          </cell>
          <cell r="K972"/>
          <cell r="L972"/>
          <cell r="M972" t="str">
            <v>0 / 0</v>
          </cell>
          <cell r="N972">
            <v>0</v>
          </cell>
        </row>
        <row r="973">
          <cell r="A973"/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/>
          <cell r="G973"/>
          <cell r="H973"/>
          <cell r="I973" t="str">
            <v>г. Карши, ул. Навои, 41,школа 29</v>
          </cell>
          <cell r="J973" t="str">
            <v>Karshi shkola №29 (CS1798)</v>
          </cell>
          <cell r="K973"/>
          <cell r="L973"/>
          <cell r="M973" t="str">
            <v>0 / 0</v>
          </cell>
          <cell r="N973">
            <v>0</v>
          </cell>
        </row>
        <row r="974">
          <cell r="A974"/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/>
          <cell r="G974"/>
          <cell r="H974"/>
          <cell r="I974" t="str">
            <v>Касбинский р-н, п.Касби,РУС</v>
          </cell>
          <cell r="J974" t="str">
            <v>Muglan (CS0435)</v>
          </cell>
          <cell r="K974"/>
          <cell r="L974"/>
          <cell r="M974" t="str">
            <v>0 / 0</v>
          </cell>
          <cell r="N974">
            <v>0</v>
          </cell>
        </row>
        <row r="975">
          <cell r="A975"/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/>
          <cell r="G975"/>
          <cell r="H975"/>
          <cell r="I975" t="str">
            <v>Касбинский р-н, к. Майманак, КВП</v>
          </cell>
          <cell r="J975" t="str">
            <v>p. Maymanak (CS1736)</v>
          </cell>
          <cell r="K975"/>
          <cell r="L975"/>
          <cell r="M975" t="str">
            <v>0 / 0</v>
          </cell>
          <cell r="N975">
            <v>0</v>
          </cell>
        </row>
        <row r="976">
          <cell r="A976"/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/>
          <cell r="G976"/>
          <cell r="H976"/>
          <cell r="I976" t="str">
            <v>г. Карши ул. Хазрати  Башир, 5 РНМНЦ</v>
          </cell>
          <cell r="J976" t="str">
            <v>RNMNC (CS2674)</v>
          </cell>
          <cell r="K976"/>
          <cell r="L976"/>
          <cell r="M976" t="str">
            <v>0 / 0</v>
          </cell>
          <cell r="N976">
            <v>0</v>
          </cell>
        </row>
        <row r="977">
          <cell r="A977"/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/>
          <cell r="G977"/>
          <cell r="H977"/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/>
          <cell r="L977"/>
          <cell r="M977" t="str">
            <v>0 / 0</v>
          </cell>
          <cell r="N977">
            <v>0</v>
          </cell>
        </row>
        <row r="978">
          <cell r="A978"/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/>
          <cell r="G978"/>
          <cell r="H978"/>
          <cell r="I978" t="str">
            <v>г.Карши, м-ля Араловул, школа №31( к. Чоргумбаз)</v>
          </cell>
          <cell r="J978" t="str">
            <v>Chorgumbaz (CS2670)</v>
          </cell>
          <cell r="K978"/>
          <cell r="L978"/>
          <cell r="M978" t="str">
            <v>0 / 0</v>
          </cell>
          <cell r="N978">
            <v>0</v>
          </cell>
        </row>
        <row r="979">
          <cell r="A979"/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/>
          <cell r="G979"/>
          <cell r="H979"/>
          <cell r="I979" t="str">
            <v>г. Карши, ул. Янги Турмуш, 14,школа 25</v>
          </cell>
          <cell r="J979" t="str">
            <v>Shkola №25 (CS1763)</v>
          </cell>
          <cell r="K979"/>
          <cell r="L979"/>
          <cell r="M979" t="str">
            <v>0 / 0</v>
          </cell>
          <cell r="N979">
            <v>0</v>
          </cell>
        </row>
        <row r="980">
          <cell r="A980"/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/>
          <cell r="G980"/>
          <cell r="H980"/>
          <cell r="I980" t="str">
            <v>г. Карши ул. Узбекистанская, Школа №4</v>
          </cell>
          <cell r="J980" t="str">
            <v>Shkola №4 (CS2667)</v>
          </cell>
          <cell r="K980"/>
          <cell r="L980"/>
          <cell r="M980" t="str">
            <v>0 / 0</v>
          </cell>
          <cell r="N980">
            <v>0</v>
          </cell>
        </row>
        <row r="981">
          <cell r="A981"/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/>
          <cell r="G981"/>
          <cell r="H981"/>
          <cell r="I981" t="str">
            <v>Кашк. Обл.,Гузарский р-н,  ул. Мустакиллик</v>
          </cell>
          <cell r="J981" t="str">
            <v>FAGF transportsavdo (CS1754)</v>
          </cell>
          <cell r="K981"/>
          <cell r="L981"/>
          <cell r="M981" t="str">
            <v>0 / 0</v>
          </cell>
          <cell r="N981">
            <v>0</v>
          </cell>
        </row>
        <row r="982">
          <cell r="A982"/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/>
          <cell r="G982"/>
          <cell r="H982"/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/>
          <cell r="L982"/>
          <cell r="M982" t="str">
            <v>0 / 0</v>
          </cell>
          <cell r="N982">
            <v>0</v>
          </cell>
        </row>
        <row r="983">
          <cell r="A983"/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/>
          <cell r="G983"/>
          <cell r="H983"/>
          <cell r="I983" t="str">
            <v>г. Гузар, элеватор</v>
          </cell>
          <cell r="J983" t="str">
            <v>Guzar (CS0426)</v>
          </cell>
          <cell r="K983"/>
          <cell r="L983"/>
          <cell r="M983" t="str">
            <v>0 / 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/>
          <cell r="L984"/>
          <cell r="M984" t="str">
            <v xml:space="preserve">№1322 от 09.09.2020 / </v>
          </cell>
          <cell r="N984">
            <v>0</v>
          </cell>
        </row>
        <row r="985">
          <cell r="A985"/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/>
          <cell r="G985"/>
          <cell r="H985"/>
          <cell r="I985" t="str">
            <v>г.Карши, ул.Узбекистанская, 256</v>
          </cell>
          <cell r="J985" t="str">
            <v>Garaj (CS0595)</v>
          </cell>
          <cell r="K985"/>
          <cell r="L985"/>
          <cell r="M985" t="str">
            <v>0 / 0</v>
          </cell>
          <cell r="N985">
            <v>0</v>
          </cell>
        </row>
        <row r="986">
          <cell r="A986"/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/>
          <cell r="G986"/>
          <cell r="H986"/>
          <cell r="I986" t="str">
            <v>Каршинский р/н.  ММТП УФК зангори кемалари</v>
          </cell>
          <cell r="J986" t="str">
            <v>Ufk zangori kemalari (CS2661)</v>
          </cell>
          <cell r="K986"/>
          <cell r="L986"/>
          <cell r="M986" t="str">
            <v>0 / 0</v>
          </cell>
          <cell r="N986">
            <v>0</v>
          </cell>
        </row>
        <row r="987">
          <cell r="A987"/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/>
          <cell r="G987"/>
          <cell r="H987"/>
          <cell r="I987" t="str">
            <v>г.Карши ул. Жайхун, АО Кишлок Хужалик Кимё</v>
          </cell>
          <cell r="J987" t="str">
            <v>Selkhozhimiya (CS2668)</v>
          </cell>
          <cell r="K987"/>
          <cell r="L987"/>
          <cell r="M987" t="str">
            <v>0 / 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/>
          <cell r="L988"/>
          <cell r="M988" t="str">
            <v>0 / 0</v>
          </cell>
          <cell r="N988">
            <v>0</v>
          </cell>
        </row>
        <row r="989">
          <cell r="A989"/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/>
          <cell r="G989"/>
          <cell r="H989"/>
          <cell r="I989" t="str">
            <v>г. Мубарек, Бекзод-1, микрорайон 3/4,УС НГДУ Мубарек</v>
          </cell>
          <cell r="J989" t="str">
            <v>Mubarek (CS0429)</v>
          </cell>
          <cell r="K989"/>
          <cell r="L989"/>
          <cell r="M989" t="str">
            <v>0 / 0</v>
          </cell>
          <cell r="N989">
            <v>0</v>
          </cell>
        </row>
        <row r="990">
          <cell r="A990"/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/>
          <cell r="G990"/>
          <cell r="H990"/>
          <cell r="I990" t="str">
            <v>г. Янги-Нишан, РУС</v>
          </cell>
          <cell r="J990" t="str">
            <v>Yangi-Nishan (CS0430)</v>
          </cell>
          <cell r="K990"/>
          <cell r="L990"/>
          <cell r="M990" t="str">
            <v>0 / 0</v>
          </cell>
          <cell r="N990">
            <v>0</v>
          </cell>
        </row>
        <row r="991">
          <cell r="A991"/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/>
          <cell r="G991"/>
          <cell r="H991"/>
          <cell r="I991" t="str">
            <v>Шуртанский ГХК</v>
          </cell>
          <cell r="J991" t="str">
            <v>Shurtan GXK (CS0431)</v>
          </cell>
          <cell r="K991"/>
          <cell r="L991"/>
          <cell r="M991" t="str">
            <v>0 / 0</v>
          </cell>
          <cell r="N991">
            <v>0</v>
          </cell>
        </row>
        <row r="992">
          <cell r="A992"/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/>
          <cell r="G992"/>
          <cell r="H992"/>
          <cell r="I992" t="str">
            <v>г.Бешкент, ул.Хамза, РУС</v>
          </cell>
          <cell r="J992" t="str">
            <v>Beshkent (CS0434)</v>
          </cell>
          <cell r="K992"/>
          <cell r="L992"/>
          <cell r="M992" t="str">
            <v>0 / 0</v>
          </cell>
          <cell r="N992">
            <v>0</v>
          </cell>
        </row>
        <row r="993">
          <cell r="A993"/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/>
          <cell r="G993"/>
          <cell r="H993"/>
          <cell r="I993" t="str">
            <v>п.Янги-Миришкар,РУС</v>
          </cell>
          <cell r="J993" t="str">
            <v>Yangi-Mirishkor (CS0436)</v>
          </cell>
          <cell r="K993"/>
          <cell r="L993"/>
          <cell r="M993" t="str">
            <v>0 / 0</v>
          </cell>
          <cell r="N993">
            <v>0</v>
          </cell>
        </row>
        <row r="994">
          <cell r="A994"/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/>
          <cell r="G994"/>
          <cell r="H994"/>
          <cell r="I994" t="str">
            <v>г.Нуристан, 1й мк.р-н, РУС</v>
          </cell>
          <cell r="J994" t="str">
            <v>Talimarjan GRES (CS0437)</v>
          </cell>
          <cell r="K994"/>
          <cell r="L994"/>
          <cell r="M994" t="str">
            <v>0 / 0</v>
          </cell>
          <cell r="N994">
            <v>0</v>
          </cell>
        </row>
        <row r="995">
          <cell r="A995"/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/>
          <cell r="G995"/>
          <cell r="H995"/>
          <cell r="I995" t="str">
            <v>Гузарский р-н, с.Шуртан, УДП Шуртаннефтегаз</v>
          </cell>
          <cell r="J995" t="str">
            <v>Shurtangaz (CS0439)</v>
          </cell>
          <cell r="K995"/>
          <cell r="L995"/>
          <cell r="M995" t="str">
            <v>0 / 0</v>
          </cell>
          <cell r="N995">
            <v>0</v>
          </cell>
        </row>
        <row r="996">
          <cell r="A996"/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/>
          <cell r="G996"/>
          <cell r="H996"/>
          <cell r="I996" t="str">
            <v>г.Карши, Г. Гулом МФЙ, ул Гузарская 2км</v>
          </cell>
          <cell r="J996" t="str">
            <v>PMK-4 (CS0564)</v>
          </cell>
          <cell r="K996"/>
          <cell r="L996"/>
          <cell r="M996" t="str">
            <v>0 / 0</v>
          </cell>
          <cell r="N996">
            <v>0</v>
          </cell>
        </row>
        <row r="997">
          <cell r="A997"/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/>
          <cell r="G997"/>
          <cell r="H997"/>
          <cell r="I997" t="str">
            <v>Касбинский р-н, гора Майманак</v>
          </cell>
          <cell r="J997" t="str">
            <v>Maymanak (CS0590)</v>
          </cell>
          <cell r="K997"/>
          <cell r="L997"/>
          <cell r="M997" t="str">
            <v>0 / 0</v>
          </cell>
          <cell r="N997">
            <v>0</v>
          </cell>
        </row>
        <row r="998">
          <cell r="A998"/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/>
          <cell r="G998"/>
          <cell r="H998"/>
          <cell r="I998" t="str">
            <v>Мубарекский р-н, ГПЗ г.Мубарек</v>
          </cell>
          <cell r="J998" t="str">
            <v>Mubarek GPZ (CS0591)</v>
          </cell>
          <cell r="K998"/>
          <cell r="L998"/>
          <cell r="M998" t="str">
            <v>0 / 0</v>
          </cell>
          <cell r="N998">
            <v>0</v>
          </cell>
        </row>
        <row r="999">
          <cell r="A999"/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/>
          <cell r="G999"/>
          <cell r="H999"/>
          <cell r="I999" t="str">
            <v>г.Карши, ул.Кизил-Мачит, школа 32</v>
          </cell>
          <cell r="J999" t="str">
            <v>Shkola №32 (CS0592)</v>
          </cell>
          <cell r="K999"/>
          <cell r="L999"/>
          <cell r="M999" t="str">
            <v>0 / 0</v>
          </cell>
          <cell r="N999">
            <v>0</v>
          </cell>
        </row>
        <row r="1000">
          <cell r="A1000"/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/>
          <cell r="G1000"/>
          <cell r="H1000"/>
          <cell r="I1000" t="str">
            <v>Каршинский р-н, с.Ханабад, сельсовет</v>
          </cell>
          <cell r="J1000" t="str">
            <v>Selsovet (CS0596)</v>
          </cell>
          <cell r="K1000"/>
          <cell r="L1000"/>
          <cell r="M1000" t="str">
            <v>0 / 0</v>
          </cell>
          <cell r="N1000">
            <v>0</v>
          </cell>
        </row>
        <row r="1001">
          <cell r="A1001"/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/>
          <cell r="G1001"/>
          <cell r="H1001"/>
          <cell r="I1001" t="str">
            <v>г.Карши, Касанское шоссе, 9й километр</v>
          </cell>
          <cell r="J1001" t="str">
            <v>Shayhali (CS0597)</v>
          </cell>
          <cell r="K1001"/>
          <cell r="L1001"/>
          <cell r="M1001" t="str">
            <v>0 / 0</v>
          </cell>
          <cell r="N1001">
            <v>0</v>
          </cell>
        </row>
        <row r="1002">
          <cell r="A1002"/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/>
          <cell r="G1002"/>
          <cell r="H1002"/>
          <cell r="I1002" t="str">
            <v>п.Чим, ОАО Камаши пахта тозалаш</v>
          </cell>
          <cell r="J1002" t="str">
            <v>Chim (CS0598)</v>
          </cell>
          <cell r="K1002"/>
          <cell r="L1002"/>
          <cell r="M1002" t="str">
            <v>0 / 0</v>
          </cell>
          <cell r="N1002">
            <v>0</v>
          </cell>
        </row>
        <row r="1003">
          <cell r="A1003"/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/>
          <cell r="G1003"/>
          <cell r="H1003"/>
          <cell r="I1003" t="str">
            <v>Касбинский р-н, к.Камаши, МТП</v>
          </cell>
          <cell r="J1003" t="str">
            <v>Kamashi MTP (CS0600)</v>
          </cell>
          <cell r="K1003"/>
          <cell r="L1003"/>
          <cell r="M1003" t="str">
            <v>0 / 0</v>
          </cell>
          <cell r="N1003">
            <v>0</v>
          </cell>
        </row>
        <row r="1004">
          <cell r="A1004"/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/>
          <cell r="G1004"/>
          <cell r="H1004"/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/>
          <cell r="L1004"/>
          <cell r="M1004" t="str">
            <v>0 / 0</v>
          </cell>
          <cell r="N1004">
            <v>0</v>
          </cell>
        </row>
        <row r="1005">
          <cell r="A1005"/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/>
          <cell r="G1005"/>
          <cell r="H1005"/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/>
          <cell r="L1005"/>
          <cell r="M1005" t="str">
            <v>0 / 0</v>
          </cell>
          <cell r="N1005">
            <v>0</v>
          </cell>
        </row>
        <row r="1006">
          <cell r="A1006"/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/>
          <cell r="G1006"/>
          <cell r="H1006"/>
          <cell r="I1006" t="str">
            <v>г. Карши, ул. Кизил_Мачит, школа 2</v>
          </cell>
          <cell r="J1006" t="str">
            <v>Shkola №2 (CS1704)</v>
          </cell>
          <cell r="K1006"/>
          <cell r="L1006"/>
          <cell r="M1006" t="str">
            <v>0 / 0</v>
          </cell>
          <cell r="N1006">
            <v>0</v>
          </cell>
        </row>
        <row r="1007">
          <cell r="A1007"/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/>
          <cell r="G1007"/>
          <cell r="H1007"/>
          <cell r="I1007" t="str">
            <v>г. Карши, м-ля Харамжуй, ЧЛ Ахмедов Н.</v>
          </cell>
          <cell r="J1007" t="str">
            <v>Navruz (CS1706)</v>
          </cell>
          <cell r="K1007"/>
          <cell r="L1007"/>
          <cell r="M1007" t="str">
            <v>0 / 0</v>
          </cell>
          <cell r="N1007">
            <v>0</v>
          </cell>
        </row>
        <row r="1008">
          <cell r="A1008"/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/>
          <cell r="G1008"/>
          <cell r="H1008"/>
          <cell r="I1008" t="str">
            <v>г. Карши, ул. Насаф-308</v>
          </cell>
          <cell r="J1008" t="str">
            <v>MChJ Montaj kurilish (CS1707)</v>
          </cell>
          <cell r="K1008"/>
          <cell r="L1008"/>
          <cell r="M1008" t="str">
            <v>0 / 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/>
          <cell r="L1009"/>
          <cell r="M1009" t="str">
            <v>0 / 0</v>
          </cell>
          <cell r="N1009">
            <v>0</v>
          </cell>
        </row>
        <row r="1010">
          <cell r="A1010"/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/>
          <cell r="G1010"/>
          <cell r="H1010"/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/>
          <cell r="L1010"/>
          <cell r="M1010" t="str">
            <v>0 / 0</v>
          </cell>
          <cell r="N1010">
            <v>0</v>
          </cell>
        </row>
        <row r="1011">
          <cell r="A1011"/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/>
          <cell r="G1011"/>
          <cell r="H1011"/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/>
          <cell r="L1011"/>
          <cell r="M1011" t="str">
            <v>0 / 0</v>
          </cell>
          <cell r="N1011">
            <v>0</v>
          </cell>
        </row>
        <row r="1012">
          <cell r="A1012"/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/>
          <cell r="G1012"/>
          <cell r="H1012"/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/>
          <cell r="L1012"/>
          <cell r="M1012" t="str">
            <v>0 / 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/>
          <cell r="L1013"/>
          <cell r="M1013" t="str">
            <v>0 / 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/>
          <cell r="L1014"/>
          <cell r="M1014" t="str">
            <v>0 / 0</v>
          </cell>
          <cell r="N1014">
            <v>0</v>
          </cell>
        </row>
        <row r="1015">
          <cell r="A1015"/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/>
          <cell r="G1015"/>
          <cell r="H1015"/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/>
          <cell r="L1015"/>
          <cell r="M1015" t="str">
            <v>0 / 0</v>
          </cell>
          <cell r="N1015">
            <v>0</v>
          </cell>
        </row>
        <row r="1016">
          <cell r="A1016"/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/>
          <cell r="G1016"/>
          <cell r="H1016"/>
          <cell r="I1016" t="str">
            <v>г. Карши, ул. Ханабад, Облдор</v>
          </cell>
          <cell r="J1016" t="str">
            <v>Oblvodokanal (CS1717)</v>
          </cell>
          <cell r="K1016"/>
          <cell r="L1016"/>
          <cell r="M1016" t="str">
            <v>0 / 0</v>
          </cell>
          <cell r="N1016">
            <v>0</v>
          </cell>
        </row>
        <row r="1017">
          <cell r="A1017"/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/>
          <cell r="G1017"/>
          <cell r="H1017"/>
          <cell r="I1017" t="str">
            <v>г. Карши, ул. Муминова, дом быта  Наргиза</v>
          </cell>
          <cell r="J1017" t="str">
            <v>Nargiza (CS1718)</v>
          </cell>
          <cell r="K1017"/>
          <cell r="L1017"/>
          <cell r="M1017" t="str">
            <v>0 / 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/>
          <cell r="L1018"/>
          <cell r="M1018" t="str">
            <v>0 / 0</v>
          </cell>
          <cell r="N1018">
            <v>0</v>
          </cell>
        </row>
        <row r="1019">
          <cell r="A1019"/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/>
          <cell r="G1019"/>
          <cell r="H1019"/>
          <cell r="I1019" t="str">
            <v>Кашк. Обл., Каршинский р-н,  к. Чули Ота, школа 7</v>
          </cell>
          <cell r="J1019" t="str">
            <v>Shkola №7 (CS1722)</v>
          </cell>
          <cell r="K1019"/>
          <cell r="L1019"/>
          <cell r="M1019" t="str">
            <v>0 / 0</v>
          </cell>
          <cell r="N1019">
            <v>0</v>
          </cell>
        </row>
        <row r="1020">
          <cell r="A1020"/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/>
          <cell r="G1020"/>
          <cell r="H1020"/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/>
          <cell r="L1020"/>
          <cell r="M1020" t="str">
            <v>0 / 0</v>
          </cell>
          <cell r="N1020">
            <v>0</v>
          </cell>
        </row>
        <row r="1021">
          <cell r="A1021"/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/>
          <cell r="G1021"/>
          <cell r="H1021"/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/>
          <cell r="L1021"/>
          <cell r="M1021" t="str">
            <v>0 / 0</v>
          </cell>
          <cell r="N1021">
            <v>0</v>
          </cell>
        </row>
        <row r="1022">
          <cell r="A1022"/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/>
          <cell r="G1022"/>
          <cell r="H1022"/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/>
          <cell r="L1022"/>
          <cell r="M1022" t="str">
            <v>0 / 0</v>
          </cell>
          <cell r="N1022">
            <v>0</v>
          </cell>
        </row>
        <row r="1023">
          <cell r="A1023"/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/>
          <cell r="G1023"/>
          <cell r="H1023"/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/>
          <cell r="L1023"/>
          <cell r="M1023" t="str">
            <v>0 / 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/>
          <cell r="L1024"/>
          <cell r="M1024" t="str">
            <v>0 / 0</v>
          </cell>
          <cell r="N1024">
            <v>0</v>
          </cell>
        </row>
        <row r="1025">
          <cell r="A1025"/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/>
          <cell r="G1025"/>
          <cell r="H1025"/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/>
          <cell r="L1025"/>
          <cell r="M1025" t="str">
            <v>0 / 0</v>
          </cell>
          <cell r="N1025">
            <v>0</v>
          </cell>
        </row>
        <row r="1026">
          <cell r="A1026"/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/>
          <cell r="G1026"/>
          <cell r="H1026"/>
          <cell r="I1026" t="str">
            <v>Кашк. Обл., Касанский р-н, зд. Сельводхоза</v>
          </cell>
          <cell r="J1026" t="str">
            <v>Selvodhoz (CS1731)</v>
          </cell>
          <cell r="K1026"/>
          <cell r="L1026"/>
          <cell r="M1026" t="str">
            <v>0 / 0</v>
          </cell>
          <cell r="N1026">
            <v>0</v>
          </cell>
        </row>
        <row r="1027">
          <cell r="A1027"/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/>
          <cell r="G1027"/>
          <cell r="H1027"/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/>
          <cell r="L1027"/>
          <cell r="M1027" t="str">
            <v>0 / 0</v>
          </cell>
          <cell r="N1027">
            <v>0</v>
          </cell>
        </row>
        <row r="1028">
          <cell r="A1028"/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/>
          <cell r="G1028"/>
          <cell r="H1028"/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/>
          <cell r="L1028"/>
          <cell r="M1028" t="str">
            <v>0 / 0</v>
          </cell>
          <cell r="N1028">
            <v>0</v>
          </cell>
        </row>
        <row r="1029">
          <cell r="A1029"/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/>
          <cell r="G1029"/>
          <cell r="H1029"/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/>
          <cell r="L1029"/>
          <cell r="M1029" t="str">
            <v>0 / 0</v>
          </cell>
          <cell r="N1029">
            <v>0</v>
          </cell>
        </row>
        <row r="1030">
          <cell r="A1030"/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/>
          <cell r="G1030"/>
          <cell r="H1030"/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/>
          <cell r="L1030"/>
          <cell r="M1030" t="str">
            <v>0 / 0</v>
          </cell>
          <cell r="N1030">
            <v>0</v>
          </cell>
        </row>
        <row r="1031">
          <cell r="A1031"/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/>
          <cell r="G1031"/>
          <cell r="H1031"/>
          <cell r="I1031" t="str">
            <v>Кашк. Обл., Мубарекский р-н, к. Карлук, школа 12</v>
          </cell>
          <cell r="J1031" t="str">
            <v>Karluk (CS1737)</v>
          </cell>
          <cell r="K1031"/>
          <cell r="L1031"/>
          <cell r="M1031" t="str">
            <v>0 / 0</v>
          </cell>
          <cell r="N1031">
            <v>0</v>
          </cell>
        </row>
        <row r="1032">
          <cell r="A1032"/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/>
          <cell r="G1032"/>
          <cell r="H1032"/>
          <cell r="I1032" t="str">
            <v>г. Карши 4 м-н 2-А,здание голубого экрана</v>
          </cell>
          <cell r="J1032" t="str">
            <v>Goluboy ekran (CS1738)</v>
          </cell>
          <cell r="K1032"/>
          <cell r="L1032"/>
          <cell r="M1032" t="str">
            <v>0 / 0</v>
          </cell>
          <cell r="N1032">
            <v>0</v>
          </cell>
        </row>
        <row r="1033">
          <cell r="A1033"/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/>
          <cell r="G1033"/>
          <cell r="H1033"/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/>
          <cell r="L1033"/>
          <cell r="M1033" t="str">
            <v>0 / 0</v>
          </cell>
          <cell r="N1033">
            <v>0</v>
          </cell>
        </row>
        <row r="1034">
          <cell r="A1034"/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/>
          <cell r="G1034"/>
          <cell r="H1034"/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/>
          <cell r="L1034"/>
          <cell r="M1034" t="str">
            <v>0 / 0</v>
          </cell>
          <cell r="N1034">
            <v>0</v>
          </cell>
        </row>
        <row r="1035">
          <cell r="A1035"/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/>
          <cell r="G1035"/>
          <cell r="H1035"/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/>
          <cell r="L1035"/>
          <cell r="M1035" t="str">
            <v>0 / 0</v>
          </cell>
          <cell r="N1035">
            <v>0</v>
          </cell>
        </row>
        <row r="1036">
          <cell r="A1036"/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/>
          <cell r="G1036"/>
          <cell r="H1036"/>
          <cell r="I1036" t="str">
            <v>Кашк. Обл., Касбинский р-н, к. Денов, Сельхозколледж</v>
          </cell>
          <cell r="J1036" t="str">
            <v>Denau (CS1744)</v>
          </cell>
          <cell r="K1036"/>
          <cell r="L1036"/>
          <cell r="M1036" t="str">
            <v>0 / 0</v>
          </cell>
          <cell r="N1036">
            <v>0</v>
          </cell>
        </row>
        <row r="1037">
          <cell r="A1037"/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/>
          <cell r="G1037"/>
          <cell r="H1037"/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/>
          <cell r="L1037"/>
          <cell r="M1037" t="str">
            <v>0 / 0</v>
          </cell>
          <cell r="N1037">
            <v>0</v>
          </cell>
        </row>
        <row r="1038">
          <cell r="A1038"/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/>
          <cell r="G1038"/>
          <cell r="H1038"/>
          <cell r="I1038" t="str">
            <v>Кашк. Обл., Каршинский р-н, к. Каратепа, школа 33</v>
          </cell>
          <cell r="J1038" t="str">
            <v>Shkola №33 (CS1749)</v>
          </cell>
          <cell r="K1038"/>
          <cell r="L1038"/>
          <cell r="M1038" t="str">
            <v>0 / 0</v>
          </cell>
          <cell r="N1038">
            <v>0</v>
          </cell>
        </row>
        <row r="1039">
          <cell r="A1039"/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/>
          <cell r="G1039"/>
          <cell r="H1039"/>
          <cell r="I1039" t="str">
            <v>Гузарский р-н, к-к Мангит, территория шк. 13</v>
          </cell>
          <cell r="J1039" t="str">
            <v>Mangit (CS1750)</v>
          </cell>
          <cell r="K1039"/>
          <cell r="L1039"/>
          <cell r="M1039" t="str">
            <v>0 / 0</v>
          </cell>
          <cell r="N1039">
            <v>0</v>
          </cell>
        </row>
        <row r="1040">
          <cell r="A1040"/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/>
          <cell r="G1040"/>
          <cell r="H1040"/>
          <cell r="I1040" t="str">
            <v>Гузарский р-н, к-к Каучин, здание  шк. 45</v>
          </cell>
          <cell r="J1040" t="str">
            <v>Kauchin-shkola №45 (CS1751)</v>
          </cell>
          <cell r="K1040"/>
          <cell r="L1040"/>
          <cell r="M1040" t="str">
            <v>0 / 0</v>
          </cell>
          <cell r="N1040">
            <v>0</v>
          </cell>
        </row>
        <row r="1041">
          <cell r="A1041"/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/>
          <cell r="G1041"/>
          <cell r="H1041"/>
          <cell r="I1041" t="str">
            <v>Гузарский р-н, Каттакишлак, Гулистан КФЙ</v>
          </cell>
          <cell r="J1041" t="str">
            <v>Ulugbek (CS1752)</v>
          </cell>
          <cell r="K1041"/>
          <cell r="L1041"/>
          <cell r="M1041" t="str">
            <v>0 / 0</v>
          </cell>
          <cell r="N1041">
            <v>0</v>
          </cell>
        </row>
        <row r="1042">
          <cell r="A1042"/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/>
          <cell r="G1042"/>
          <cell r="H1042"/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/>
          <cell r="L1042"/>
          <cell r="M1042" t="str">
            <v>0 / 0</v>
          </cell>
          <cell r="N1042">
            <v>0</v>
          </cell>
        </row>
        <row r="1043">
          <cell r="A1043"/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/>
          <cell r="G1043"/>
          <cell r="H1043"/>
          <cell r="I1043" t="str">
            <v>Гузарский р-н, к-к Тугал, ЧЛ Файзиев Г.</v>
          </cell>
          <cell r="J1043" t="str">
            <v>Tugal (CS1755)</v>
          </cell>
          <cell r="K1043"/>
          <cell r="L1043"/>
          <cell r="M1043" t="str">
            <v>0 / 0</v>
          </cell>
          <cell r="N1043">
            <v>0</v>
          </cell>
        </row>
        <row r="1044">
          <cell r="A1044"/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/>
          <cell r="G1044"/>
          <cell r="H1044"/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/>
          <cell r="L1044"/>
          <cell r="M1044" t="str">
            <v>0 / 0</v>
          </cell>
          <cell r="N1044">
            <v>0</v>
          </cell>
        </row>
        <row r="1045">
          <cell r="A1045"/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/>
          <cell r="G1045"/>
          <cell r="H1045"/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/>
          <cell r="L1045"/>
          <cell r="M1045" t="str">
            <v>0 / 0</v>
          </cell>
          <cell r="N1045">
            <v>0</v>
          </cell>
        </row>
        <row r="1046">
          <cell r="A1046"/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/>
          <cell r="G1046"/>
          <cell r="H1046"/>
          <cell r="I1046" t="str">
            <v>Гузарский р-н, к-к Халкобод, здание  Халкобод КФЙ</v>
          </cell>
          <cell r="J1046" t="str">
            <v>Halkabad (CS1759)</v>
          </cell>
          <cell r="K1046"/>
          <cell r="L1046"/>
          <cell r="M1046" t="str">
            <v>0 / 0</v>
          </cell>
          <cell r="N1046">
            <v>0</v>
          </cell>
        </row>
        <row r="1047">
          <cell r="A1047"/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/>
          <cell r="G1047"/>
          <cell r="H1047"/>
          <cell r="I1047" t="str">
            <v>Касанский р-н, к-к Дарча, здание шк.  19</v>
          </cell>
          <cell r="J1047" t="str">
            <v>Darcha (CS1761)</v>
          </cell>
          <cell r="K1047"/>
          <cell r="L1047"/>
          <cell r="M1047" t="str">
            <v>0 / 0</v>
          </cell>
          <cell r="N1047">
            <v>0</v>
          </cell>
        </row>
        <row r="1048">
          <cell r="A1048"/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/>
          <cell r="G1048"/>
          <cell r="H1048"/>
          <cell r="I1048" t="str">
            <v>Касанский р-н, к. Бойтерак,школа  13</v>
          </cell>
          <cell r="J1048" t="str">
            <v>Boyterak (CS1766)</v>
          </cell>
          <cell r="K1048"/>
          <cell r="L1048"/>
          <cell r="M1048" t="str">
            <v>0 / 0</v>
          </cell>
          <cell r="N1048">
            <v>0</v>
          </cell>
        </row>
        <row r="1049">
          <cell r="A1049"/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/>
          <cell r="G1049"/>
          <cell r="H1049"/>
          <cell r="I1049" t="str">
            <v>Касанский р-н, к. Бойгунди,школа  75</v>
          </cell>
          <cell r="J1049" t="str">
            <v>Boygundi (CS1769)</v>
          </cell>
          <cell r="K1049"/>
          <cell r="L1049"/>
          <cell r="M1049" t="str">
            <v>0 / 0</v>
          </cell>
          <cell r="N1049">
            <v>0</v>
          </cell>
        </row>
        <row r="1050">
          <cell r="A1050"/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/>
          <cell r="G1050"/>
          <cell r="H1050"/>
          <cell r="I1050" t="str">
            <v>Касанский р-н, к. Оброн,зд. Бани К.Авлиёкулова</v>
          </cell>
          <cell r="J1050" t="str">
            <v>Obron (CS1770)</v>
          </cell>
          <cell r="K1050"/>
          <cell r="L1050"/>
          <cell r="M1050" t="str">
            <v>0 / 0</v>
          </cell>
          <cell r="N1050">
            <v>0</v>
          </cell>
        </row>
        <row r="1051">
          <cell r="A1051"/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/>
          <cell r="G1051"/>
          <cell r="H1051"/>
          <cell r="I1051" t="str">
            <v>Касанский р-н, к. Бешкутон,школа 62</v>
          </cell>
          <cell r="J1051" t="str">
            <v>Beshkuton (CS1771)</v>
          </cell>
          <cell r="K1051"/>
          <cell r="L1051"/>
          <cell r="M1051" t="str">
            <v>0 / 0</v>
          </cell>
          <cell r="N1051">
            <v>0</v>
          </cell>
        </row>
        <row r="1052">
          <cell r="A1052"/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/>
          <cell r="G1052"/>
          <cell r="H1052"/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/>
          <cell r="L1052"/>
          <cell r="M1052" t="str">
            <v>0 / 0</v>
          </cell>
          <cell r="N1052">
            <v>0</v>
          </cell>
        </row>
        <row r="1053">
          <cell r="A1053"/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/>
          <cell r="G1053"/>
          <cell r="H1053"/>
          <cell r="I1053" t="str">
            <v>Касбинский р-н, к. Майманак,школа 55</v>
          </cell>
          <cell r="J1053" t="str">
            <v>Maymanak Shkola (CS1775)</v>
          </cell>
          <cell r="K1053"/>
          <cell r="L1053"/>
          <cell r="M1053" t="str">
            <v>0 / 0</v>
          </cell>
          <cell r="N1053">
            <v>0</v>
          </cell>
        </row>
        <row r="1054">
          <cell r="A1054"/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/>
          <cell r="G1054"/>
          <cell r="H1054"/>
          <cell r="I1054" t="str">
            <v>Касбинский р-н, к. Пандирон,школа 26</v>
          </cell>
          <cell r="J1054" t="str">
            <v>Pandiron (CS1776)</v>
          </cell>
          <cell r="K1054"/>
          <cell r="L1054"/>
          <cell r="M1054" t="str">
            <v>0 / 0</v>
          </cell>
          <cell r="N1054">
            <v>0</v>
          </cell>
        </row>
        <row r="1055">
          <cell r="A1055"/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/>
          <cell r="G1055"/>
          <cell r="H1055"/>
          <cell r="I1055" t="str">
            <v>Касанский р-н, к. Эсабой, школа 17</v>
          </cell>
          <cell r="J1055" t="str">
            <v>Esaboy (CS1780)</v>
          </cell>
          <cell r="K1055"/>
          <cell r="L1055"/>
          <cell r="M1055" t="str">
            <v>0 / 0</v>
          </cell>
          <cell r="N1055">
            <v>0</v>
          </cell>
        </row>
        <row r="1056">
          <cell r="A1056"/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/>
          <cell r="G1056"/>
          <cell r="H1056"/>
          <cell r="I1056" t="str">
            <v>Гузарский р -н, к. Галча,школа 17</v>
          </cell>
          <cell r="J1056" t="str">
            <v>Galcha (CS1781)</v>
          </cell>
          <cell r="K1056"/>
          <cell r="L1056"/>
          <cell r="M1056" t="str">
            <v>0 / 0</v>
          </cell>
          <cell r="N1056">
            <v>0</v>
          </cell>
        </row>
        <row r="1057">
          <cell r="A1057"/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/>
          <cell r="G1057"/>
          <cell r="H1057"/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/>
          <cell r="L1057"/>
          <cell r="M1057" t="str">
            <v>0 / 0</v>
          </cell>
          <cell r="N1057">
            <v>0</v>
          </cell>
        </row>
        <row r="1058">
          <cell r="A1058"/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/>
          <cell r="G1058"/>
          <cell r="H1058"/>
          <cell r="I1058" t="str">
            <v>Касанский р-н, п. Тулга,школа 18</v>
          </cell>
          <cell r="J1058" t="str">
            <v>Tolga (CS1783)</v>
          </cell>
          <cell r="K1058"/>
          <cell r="L1058"/>
          <cell r="M1058" t="str">
            <v>0 / 0</v>
          </cell>
          <cell r="N1058">
            <v>0</v>
          </cell>
        </row>
        <row r="1059">
          <cell r="A1059"/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/>
          <cell r="G1059"/>
          <cell r="H1059"/>
          <cell r="I1059" t="str">
            <v>Камашинский р-н, к. Гулистан,школа 42</v>
          </cell>
          <cell r="J1059" t="str">
            <v>Gulistan shkola №42 (CS1784)</v>
          </cell>
          <cell r="K1059"/>
          <cell r="L1059"/>
          <cell r="M1059" t="str">
            <v>0 / 0</v>
          </cell>
          <cell r="N1059">
            <v>0</v>
          </cell>
        </row>
        <row r="1060">
          <cell r="A1060"/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/>
          <cell r="G1060"/>
          <cell r="H1060"/>
          <cell r="I1060" t="str">
            <v>Нишанский р-н, п. Околтин,КВП Околтин</v>
          </cell>
          <cell r="J1060" t="str">
            <v>Okoltin (CS1785)</v>
          </cell>
          <cell r="K1060"/>
          <cell r="L1060"/>
          <cell r="M1060" t="str">
            <v>0 / 0</v>
          </cell>
          <cell r="N1060">
            <v>0</v>
          </cell>
        </row>
        <row r="1061">
          <cell r="A1061"/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/>
          <cell r="G1061"/>
          <cell r="H1061"/>
          <cell r="I1061" t="str">
            <v>Гузарский р-н, к. Каратикан,МТМ 6</v>
          </cell>
          <cell r="J1061" t="str">
            <v>Karatikan (CS1786)</v>
          </cell>
          <cell r="K1061"/>
          <cell r="L1061"/>
          <cell r="M1061" t="str">
            <v>0 / 0</v>
          </cell>
          <cell r="N1061">
            <v>0</v>
          </cell>
        </row>
        <row r="1062">
          <cell r="A1062"/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/>
          <cell r="G1062"/>
          <cell r="H1062"/>
          <cell r="I1062" t="str">
            <v>Гузарский р-н, к. Куштепа,Куштепа КФЙ</v>
          </cell>
          <cell r="J1062" t="str">
            <v>Kushtepa (CS1787)</v>
          </cell>
          <cell r="K1062"/>
          <cell r="L1062"/>
          <cell r="M1062" t="str">
            <v>0 / 0</v>
          </cell>
          <cell r="N1062">
            <v>0</v>
          </cell>
        </row>
        <row r="1063">
          <cell r="A1063"/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/>
          <cell r="G1063"/>
          <cell r="H1063"/>
          <cell r="I1063" t="str">
            <v>Гузарский р-н, к. Каракамар,чайхана НУР</v>
          </cell>
          <cell r="J1063" t="str">
            <v>Karakamar (CS1788)</v>
          </cell>
          <cell r="K1063"/>
          <cell r="L1063"/>
          <cell r="M1063" t="str">
            <v>0 / 0</v>
          </cell>
          <cell r="N1063">
            <v>0</v>
          </cell>
        </row>
        <row r="1064">
          <cell r="A1064"/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/>
          <cell r="G1064"/>
          <cell r="H1064"/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/>
          <cell r="L1064"/>
          <cell r="M1064" t="str">
            <v>0 / 0</v>
          </cell>
          <cell r="N1064">
            <v>0</v>
          </cell>
        </row>
        <row r="1065">
          <cell r="A1065"/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/>
          <cell r="G1065"/>
          <cell r="H1065"/>
          <cell r="I1065" t="str">
            <v>Касанский р-н, к. Пистали,школа 37</v>
          </cell>
          <cell r="J1065" t="str">
            <v>Pistali (CS1790)</v>
          </cell>
          <cell r="K1065"/>
          <cell r="L1065"/>
          <cell r="M1065" t="str">
            <v>0 / 0</v>
          </cell>
          <cell r="N1065">
            <v>0</v>
          </cell>
        </row>
        <row r="1066">
          <cell r="A1066"/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/>
          <cell r="G1066"/>
          <cell r="H1066"/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/>
          <cell r="L1066"/>
          <cell r="M1066" t="str">
            <v>0 / 0</v>
          </cell>
          <cell r="N1066">
            <v>0</v>
          </cell>
        </row>
        <row r="1067">
          <cell r="A1067"/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/>
          <cell r="G1067"/>
          <cell r="H1067"/>
          <cell r="I1067" t="str">
            <v>Миришкорский р-н, к. Вори, школа 17</v>
          </cell>
          <cell r="J1067" t="str">
            <v>Vori (CS1792)</v>
          </cell>
          <cell r="K1067"/>
          <cell r="L1067"/>
          <cell r="M1067" t="str">
            <v>0 / 0</v>
          </cell>
          <cell r="N1067">
            <v>0</v>
          </cell>
        </row>
        <row r="1068">
          <cell r="A1068"/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/>
          <cell r="G1068"/>
          <cell r="H1068"/>
          <cell r="I1068" t="str">
            <v>Миришкорский р-н, к. Гулистан,школа 3</v>
          </cell>
          <cell r="J1068" t="str">
            <v>Gulistan shkola №3 (CS1793)</v>
          </cell>
          <cell r="K1068"/>
          <cell r="L1068"/>
          <cell r="M1068" t="str">
            <v>0 / 0</v>
          </cell>
          <cell r="N1068">
            <v>0</v>
          </cell>
        </row>
        <row r="1069">
          <cell r="A1069"/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/>
          <cell r="G1069"/>
          <cell r="H1069"/>
          <cell r="I1069" t="str">
            <v>Мубарекский р-н, к.Гульшан,КФЙ им. Амира Темура</v>
          </cell>
          <cell r="J1069" t="str">
            <v>Gulshan (CS1794)</v>
          </cell>
          <cell r="K1069"/>
          <cell r="L1069"/>
          <cell r="M1069" t="str">
            <v>0 / 0</v>
          </cell>
          <cell r="N1069">
            <v>0</v>
          </cell>
        </row>
        <row r="1070">
          <cell r="A1070"/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/>
          <cell r="G1070"/>
          <cell r="H1070"/>
          <cell r="I1070" t="str">
            <v>Мубарекский р-н, к-к Шех, КВП</v>
          </cell>
          <cell r="J1070" t="str">
            <v>Sheh (CS1795)</v>
          </cell>
          <cell r="K1070"/>
          <cell r="L1070"/>
          <cell r="M1070" t="str">
            <v>0 / 0</v>
          </cell>
          <cell r="N1070">
            <v>0</v>
          </cell>
        </row>
        <row r="1071">
          <cell r="A1071"/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/>
          <cell r="G1071"/>
          <cell r="H1071"/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/>
          <cell r="L1071"/>
          <cell r="M1071" t="str">
            <v>0 / 0</v>
          </cell>
          <cell r="N1071">
            <v>0</v>
          </cell>
        </row>
        <row r="1072">
          <cell r="A1072"/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/>
          <cell r="G1072"/>
          <cell r="H1072"/>
          <cell r="I1072" t="str">
            <v>Касбинский р-н, к. Ходжакарлук, школа 48</v>
          </cell>
          <cell r="J1072" t="str">
            <v>Hojakarluk (CS2652)</v>
          </cell>
          <cell r="K1072"/>
          <cell r="L1072"/>
          <cell r="M1072" t="str">
            <v>0 / 0</v>
          </cell>
          <cell r="N1072">
            <v>0</v>
          </cell>
        </row>
        <row r="1073">
          <cell r="A1073"/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/>
          <cell r="G1073"/>
          <cell r="H1073"/>
          <cell r="I1073" t="str">
            <v>Миришкарский р/н. Помук РУС</v>
          </cell>
          <cell r="J1073" t="str">
            <v>Pamuk (CS2653)</v>
          </cell>
          <cell r="K1073"/>
          <cell r="L1073"/>
          <cell r="M1073" t="str">
            <v>0 / 0</v>
          </cell>
          <cell r="N1073">
            <v>0</v>
          </cell>
        </row>
        <row r="1074">
          <cell r="A1074"/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/>
          <cell r="G1074"/>
          <cell r="H1074"/>
          <cell r="I1074" t="str">
            <v>Чиракчинсий р/н к-к. Оккудук Школа  144</v>
          </cell>
          <cell r="J1074" t="str">
            <v>Okkuduk (CS2658)</v>
          </cell>
          <cell r="K1074"/>
          <cell r="L1074"/>
          <cell r="M1074" t="str">
            <v>0 / 0</v>
          </cell>
          <cell r="N1074">
            <v>0</v>
          </cell>
        </row>
        <row r="1075">
          <cell r="A1075"/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/>
          <cell r="G1075"/>
          <cell r="H1075"/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/>
          <cell r="L1075"/>
          <cell r="M1075" t="str">
            <v>0 / 0</v>
          </cell>
          <cell r="N1075">
            <v>0</v>
          </cell>
        </row>
        <row r="1076">
          <cell r="A1076"/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/>
          <cell r="G1076"/>
          <cell r="H1076"/>
          <cell r="I1076" t="str">
            <v>Чиракчинсий р/н к-к. Эски Муллакуват</v>
          </cell>
          <cell r="J1076" t="str">
            <v>Mullakuvat (CS2660)</v>
          </cell>
          <cell r="K1076"/>
          <cell r="L1076"/>
          <cell r="M1076" t="str">
            <v>0 / 0</v>
          </cell>
          <cell r="N1076">
            <v>0</v>
          </cell>
        </row>
        <row r="1077">
          <cell r="A1077"/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/>
          <cell r="G1077"/>
          <cell r="H1077"/>
          <cell r="I1077" t="str">
            <v>г. Карши ул.Навои, Школа 34</v>
          </cell>
          <cell r="J1077" t="str">
            <v>Shkola №34 (CS2669)</v>
          </cell>
          <cell r="K1077"/>
          <cell r="L1077"/>
          <cell r="M1077" t="str">
            <v>0 / 0</v>
          </cell>
          <cell r="N1077">
            <v>0</v>
          </cell>
        </row>
        <row r="1078">
          <cell r="A1078"/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/>
          <cell r="G1078"/>
          <cell r="H1078"/>
          <cell r="I1078" t="str">
            <v>г.Карши, 16 Автопарк</v>
          </cell>
          <cell r="J1078" t="str">
            <v>Avtokombinat (CS2671)</v>
          </cell>
          <cell r="K1078"/>
          <cell r="L1078"/>
          <cell r="M1078" t="str">
            <v>0 / 0</v>
          </cell>
          <cell r="N1078">
            <v>0</v>
          </cell>
        </row>
        <row r="1079">
          <cell r="A1079"/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/>
          <cell r="G1079"/>
          <cell r="H1079"/>
          <cell r="I1079" t="str">
            <v>Мубарекский р-н, с. Гулистан, Сардоба МФЙ</v>
          </cell>
          <cell r="J1079" t="str">
            <v>Sardoba MFY (CS2672)</v>
          </cell>
          <cell r="K1079"/>
          <cell r="L1079"/>
          <cell r="M1079" t="str">
            <v>0 / 0</v>
          </cell>
          <cell r="N1079">
            <v>0</v>
          </cell>
        </row>
        <row r="1080">
          <cell r="A1080"/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/>
          <cell r="G1080"/>
          <cell r="H1080"/>
          <cell r="I1080" t="str">
            <v xml:space="preserve">г.Карши ул. Махтумкули </v>
          </cell>
          <cell r="J1080" t="str">
            <v>Aeroport (CS2673)</v>
          </cell>
          <cell r="K1080"/>
          <cell r="L1080"/>
          <cell r="M1080" t="str">
            <v>0 / 0</v>
          </cell>
          <cell r="N1080">
            <v>0</v>
          </cell>
        </row>
        <row r="1081">
          <cell r="A1081"/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/>
          <cell r="G1081"/>
          <cell r="H1081"/>
          <cell r="I1081" t="str">
            <v>г.Карши. 6 мк.рн</v>
          </cell>
          <cell r="J1081" t="str">
            <v>MTM №11 (CS2675)</v>
          </cell>
          <cell r="K1081"/>
          <cell r="L1081"/>
          <cell r="M1081" t="str">
            <v>0 / 0</v>
          </cell>
          <cell r="N1081">
            <v>0</v>
          </cell>
        </row>
        <row r="1082">
          <cell r="A1082"/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/>
          <cell r="G1082"/>
          <cell r="H1082"/>
          <cell r="I1082" t="str">
            <v>г. Карши   магазин Чулкувар</v>
          </cell>
          <cell r="J1082" t="str">
            <v>TPP Chulkuvar (CS2677)</v>
          </cell>
          <cell r="K1082"/>
          <cell r="L1082"/>
          <cell r="M1082" t="str">
            <v>0 / 0</v>
          </cell>
          <cell r="N1082">
            <v>0</v>
          </cell>
        </row>
        <row r="1083">
          <cell r="A1083"/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/>
          <cell r="G1083"/>
          <cell r="H1083"/>
          <cell r="I1083" t="str">
            <v>г. Мубарек РУС</v>
          </cell>
          <cell r="J1083" t="str">
            <v>Mubarek RUS (CS2678)</v>
          </cell>
          <cell r="K1083"/>
          <cell r="L1083"/>
          <cell r="M1083" t="str">
            <v>0 / 0</v>
          </cell>
          <cell r="N1083">
            <v>0</v>
          </cell>
        </row>
        <row r="1084">
          <cell r="A1084"/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/>
          <cell r="G1084"/>
          <cell r="H1084"/>
          <cell r="I1084" t="str">
            <v>Мубарекский р.н кишлак Хитой, школа 7</v>
          </cell>
          <cell r="J1084" t="str">
            <v>Khitoy (CS2679)</v>
          </cell>
          <cell r="K1084"/>
          <cell r="L1084"/>
          <cell r="M1084" t="str">
            <v>0 / 0</v>
          </cell>
          <cell r="N1084">
            <v>0</v>
          </cell>
        </row>
        <row r="1085">
          <cell r="A1085"/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/>
          <cell r="G1085"/>
          <cell r="H1085"/>
          <cell r="I1085" t="str">
            <v>Касанский р/н , к. Сурхан</v>
          </cell>
          <cell r="J1085" t="str">
            <v>Surkhan (CS2680)</v>
          </cell>
          <cell r="K1085"/>
          <cell r="L1085"/>
          <cell r="M1085" t="str">
            <v>0 / 0</v>
          </cell>
          <cell r="N1085">
            <v>0</v>
          </cell>
        </row>
        <row r="1086">
          <cell r="A1086"/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/>
          <cell r="G1086"/>
          <cell r="H1086"/>
          <cell r="I1086" t="str">
            <v>г. Касан Школа-интернат  11</v>
          </cell>
          <cell r="J1086" t="str">
            <v>Kasan-internat (CS2681)</v>
          </cell>
          <cell r="K1086"/>
          <cell r="L1086"/>
          <cell r="M1086" t="str">
            <v>0 / 0</v>
          </cell>
          <cell r="N1086">
            <v>0</v>
          </cell>
        </row>
        <row r="1087">
          <cell r="A1087"/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/>
          <cell r="G1087"/>
          <cell r="H1087"/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/>
          <cell r="L1087"/>
          <cell r="M1087" t="str">
            <v>0 / 0</v>
          </cell>
          <cell r="N1087">
            <v>0</v>
          </cell>
        </row>
        <row r="1088">
          <cell r="A1088"/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/>
          <cell r="G1088"/>
          <cell r="H1088"/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/>
          <cell r="L1088"/>
          <cell r="M1088" t="str">
            <v>0 / 0</v>
          </cell>
          <cell r="N1088">
            <v>0</v>
          </cell>
        </row>
        <row r="1089">
          <cell r="A1089"/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/>
          <cell r="G1089"/>
          <cell r="H1089"/>
          <cell r="I1089" t="str">
            <v>Каршинский р/н , к. Ковчин, тех. колледж</v>
          </cell>
          <cell r="J1089" t="str">
            <v>Kauchin (CS2684)</v>
          </cell>
          <cell r="K1089"/>
          <cell r="L1089"/>
          <cell r="M1089" t="str">
            <v>0 / 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/>
          <cell r="L1090"/>
          <cell r="M1090" t="str">
            <v>0 / 0</v>
          </cell>
          <cell r="N1090">
            <v>0</v>
          </cell>
        </row>
        <row r="1091">
          <cell r="A1091"/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/>
          <cell r="G1091"/>
          <cell r="H1091"/>
          <cell r="I1091" t="str">
            <v>Гузарский р/н киш. Совлигар</v>
          </cell>
          <cell r="J1091" t="str">
            <v>Sovligar (CS2688)</v>
          </cell>
          <cell r="K1091"/>
          <cell r="L1091"/>
          <cell r="M1091" t="str">
            <v>0 / 0</v>
          </cell>
          <cell r="N1091">
            <v>0</v>
          </cell>
        </row>
        <row r="1092">
          <cell r="A1092"/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/>
          <cell r="G1092"/>
          <cell r="H1092"/>
          <cell r="I1092" t="str">
            <v>Гузарский р.н к.Гузар, С/Х колледж</v>
          </cell>
          <cell r="J1092" t="str">
            <v>Guzar Kollej (CS2690)</v>
          </cell>
          <cell r="K1092"/>
          <cell r="L1092"/>
          <cell r="M1092" t="str">
            <v>0 / 0</v>
          </cell>
          <cell r="N1092">
            <v>0</v>
          </cell>
        </row>
        <row r="1093">
          <cell r="A1093"/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/>
          <cell r="G1093"/>
          <cell r="H1093"/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/>
          <cell r="L1093"/>
          <cell r="M1093" t="str">
            <v>0 / 0</v>
          </cell>
          <cell r="N1093">
            <v>0</v>
          </cell>
        </row>
        <row r="1094">
          <cell r="A1094"/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/>
          <cell r="G1094"/>
          <cell r="H1094"/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/>
          <cell r="L1094"/>
          <cell r="M1094" t="str">
            <v>0 / 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/>
          <cell r="L1095"/>
          <cell r="M1095" t="str">
            <v xml:space="preserve">№858 от 12.06.2020 / 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/>
          <cell r="L1096"/>
          <cell r="M1096" t="str">
            <v>0 / 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СК26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/>
          <cell r="L1097"/>
          <cell r="M1097" t="str">
            <v>0 / 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/>
          <cell r="L1098"/>
          <cell r="M1098" t="str">
            <v>№287 от 11.03.2022 / КМ, ЭМ, ОПЗ</v>
          </cell>
          <cell r="N1098">
            <v>0</v>
          </cell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/>
          <cell r="L1099"/>
          <cell r="M1099" t="str">
            <v>№175 от 8.02.2022 / КМ, ЭМ, КЖ, ОПЗ</v>
          </cell>
          <cell r="N1099" t="str">
            <v>1641_02.03.2022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/>
          <cell r="L1100"/>
          <cell r="M1100" t="str">
            <v>0 / 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/>
          <cell r="L1101"/>
          <cell r="M1101" t="str">
            <v>0 / 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/>
          <cell r="L1102"/>
          <cell r="M1102" t="str">
            <v>0 / 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/>
          <cell r="L1103"/>
          <cell r="M1103" t="str">
            <v>0 / 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/>
          <cell r="L1104"/>
          <cell r="M1104" t="str">
            <v>0 / 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/>
          <cell r="L1105"/>
          <cell r="M1105" t="str">
            <v>0 / 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/>
          <cell r="L1106"/>
          <cell r="M1106" t="str">
            <v>0 / 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/>
          <cell r="L1107"/>
          <cell r="M1107" t="str">
            <v>0 / 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/>
          <cell r="L1108"/>
          <cell r="M1108" t="str">
            <v>0 / 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/>
          <cell r="L1109"/>
          <cell r="M1109" t="str">
            <v>0 / 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/>
          <cell r="L1110"/>
          <cell r="M1110" t="str">
            <v>№179 от 8.02.2022 / КМ, ЭМ, КЖ, ОПЗ</v>
          </cell>
          <cell r="N1110" t="str">
            <v>1642_02.03.2022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/>
          <cell r="L1111"/>
          <cell r="M1111" t="str">
            <v>№243 от 15.02.2022 / КМ, ЭМ, ОПЗ</v>
          </cell>
          <cell r="N1111" t="str">
            <v>1798_28.03.2022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/>
          <cell r="L1112"/>
          <cell r="M1112" t="str">
            <v>№254 от 15.02.2022 / КМ, ЭМ, ОПЗ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/>
          <cell r="L1113"/>
          <cell r="M1113" t="str">
            <v>№251 от 15.02.2022 / КМ, ЭМ, ОПЗ</v>
          </cell>
          <cell r="N1113" t="str">
            <v>1800_28.03.2022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/>
          <cell r="L1114"/>
          <cell r="M1114" t="str">
            <v>0 / 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/>
          <cell r="L1115"/>
          <cell r="M1115" t="str">
            <v>0 / 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/>
          <cell r="L1116"/>
          <cell r="M1116" t="str">
            <v>0 / 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/>
          <cell r="L1117"/>
          <cell r="M1117" t="str">
            <v>0 / 0</v>
          </cell>
          <cell r="N1117">
            <v>0</v>
          </cell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/>
          <cell r="L1118"/>
          <cell r="M1118" t="str">
            <v>№178 от 8.02.2022 / КМ, ЭМ, КЖ, ОПЗ</v>
          </cell>
          <cell r="N1118" t="str">
            <v>1643_02.03.2022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/>
          <cell r="L1119"/>
          <cell r="M1119" t="str">
            <v>0 / 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/>
          <cell r="L1120"/>
          <cell r="M1120" t="str">
            <v>0 / 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/>
          <cell r="L1121"/>
          <cell r="M1121" t="str">
            <v>0 / 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/>
          <cell r="L1122"/>
          <cell r="M1122" t="str">
            <v>0 / 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/>
          <cell r="L1123"/>
          <cell r="M1123" t="str">
            <v>0 / 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/>
          <cell r="L1124"/>
          <cell r="M1124" t="str">
            <v>0 / 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/>
          <cell r="L1125"/>
          <cell r="M1125" t="str">
            <v>0 / 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/>
          <cell r="G1126"/>
          <cell r="H1126"/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/>
          <cell r="L1126"/>
          <cell r="M1126" t="str">
            <v>0 / 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/>
          <cell r="L1127"/>
          <cell r="M1127" t="str">
            <v>№195 от 25.03.2021 / КМ, ЭМ, ОПЗ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/>
          <cell r="L1128"/>
          <cell r="M1128" t="str">
            <v>0 / 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/>
          <cell r="L1129"/>
          <cell r="M1129" t="str">
            <v>№189 от 25.03.2021 / КМ, ЭМ, ОПЗ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/>
          <cell r="L1130"/>
          <cell r="M1130" t="str">
            <v>№450 от 15.04.2021 / КЖ, КМ, ЭМ, ОПЗ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/>
          <cell r="L1131"/>
          <cell r="M1131" t="str">
            <v>0 / 0</v>
          </cell>
          <cell r="N1131">
            <v>0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/>
          <cell r="L1132"/>
          <cell r="M1132" t="str">
            <v>№1120 от 03.08.2022 / КЖ КМ ОПЗ</v>
          </cell>
          <cell r="N1132">
            <v>0</v>
          </cell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/>
          <cell r="L1133"/>
          <cell r="M1133" t="str">
            <v>№1208 от 15.08.2022 / КЖ КМ ОПЗ</v>
          </cell>
          <cell r="N1133">
            <v>0</v>
          </cell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/>
          <cell r="L1134"/>
          <cell r="M1134" t="str">
            <v>№992 от 08.07.2022 / КЖ КМ ОПЗ</v>
          </cell>
          <cell r="N1134">
            <v>0</v>
          </cell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/>
          <cell r="L1135"/>
          <cell r="M1135" t="str">
            <v>№1121 от 03.08.2022 / КЖ КМ ОПЗ</v>
          </cell>
          <cell r="N1135">
            <v>0</v>
          </cell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/>
          <cell r="L1136"/>
          <cell r="M1136" t="str">
            <v>№993 от 08.07.2022 / КЖ КМ ОПЗ</v>
          </cell>
          <cell r="N1136">
            <v>0</v>
          </cell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/>
          <cell r="L1137"/>
          <cell r="M1137" t="str">
            <v>№994 от 08.07.2022 / КЖ КМ ОПЗ</v>
          </cell>
          <cell r="N1137">
            <v>0</v>
          </cell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/>
          <cell r="L1138"/>
          <cell r="M1138" t="str">
            <v>№995 от 08.07.2022 / КЖ КМ ОПЗ</v>
          </cell>
          <cell r="N1138">
            <v>0</v>
          </cell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/>
          <cell r="L1139"/>
          <cell r="M1139" t="str">
            <v>№996 от 08.07.2022 / КЖ КМ ОПЗ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/>
          <cell r="L1140"/>
          <cell r="M1140" t="str">
            <v>№997 от 08.07.2022 / КЖ КМ ОПЗ</v>
          </cell>
          <cell r="N1140">
            <v>0</v>
          </cell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/>
          <cell r="L1141"/>
          <cell r="M1141" t="str">
            <v>№1209 от 15.08.2022 / КЖ КМ ОПЗ</v>
          </cell>
          <cell r="N1141">
            <v>0</v>
          </cell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/>
          <cell r="L1142"/>
          <cell r="M1142" t="str">
            <v>№998 от 08.07.2022 / КЖ КМ ОПЗ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/>
          <cell r="L1143"/>
          <cell r="M1143" t="str">
            <v>№999 от 08.07.2022 / КЖ КМ ОПЗ</v>
          </cell>
          <cell r="N1143">
            <v>0</v>
          </cell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/>
          <cell r="L1144"/>
          <cell r="M1144" t="str">
            <v>0 / 0</v>
          </cell>
          <cell r="N1144">
            <v>0</v>
          </cell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/>
          <cell r="L1145"/>
          <cell r="M1145" t="str">
            <v>№1000 от 08.07.2022 / КЖ КМ ОПЗ</v>
          </cell>
          <cell r="N1145">
            <v>0</v>
          </cell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/>
          <cell r="L1146"/>
          <cell r="M1146" t="str">
            <v>№1001 от 08.07.2022 / КЖ КМ ОПЗ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/>
          <cell r="L1147"/>
          <cell r="M1147" t="str">
            <v>№1002 от 08.07.2022 / КЖ КМ ОПЗ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/>
          <cell r="L1148"/>
          <cell r="M1148" t="str">
            <v>№1036/2023 от 18.05.2023 / КЖ КМ ОПЗ</v>
          </cell>
          <cell r="N1148" t="str">
            <v>3655_07.06.2023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/>
          <cell r="L1149"/>
          <cell r="M1149" t="str">
            <v>№1038/2023 от 18.05.2023 / КЖ КМ ОПЗ</v>
          </cell>
          <cell r="N1149" t="str">
            <v>3657_07.06.2023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/>
          <cell r="L1150"/>
          <cell r="M1150" t="str">
            <v>№1039/2023 от 18.05.2023 / КЖ КМ ОПЗ</v>
          </cell>
          <cell r="N1150" t="str">
            <v>3658_07.06.2023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/>
          <cell r="L1151"/>
          <cell r="M1151" t="str">
            <v>№1041/2023 от 18.05.2023 / КЖ КМ ОПЗ</v>
          </cell>
          <cell r="N1151" t="str">
            <v>3660_07.06.2023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/>
          <cell r="L1152"/>
          <cell r="M1152" t="str">
            <v>№1044/2023 от 18.05.2023 / КЖ КМ ОПЗ</v>
          </cell>
          <cell r="N1152" t="str">
            <v>3662_07.06.2023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/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/>
          <cell r="L1153"/>
          <cell r="M1153" t="str">
            <v>№1045/2023 от 18.05.2023 / КЖ КМ ОПЗ</v>
          </cell>
          <cell r="N1153" t="str">
            <v>3663_07.06.2023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/>
          <cell r="L1154"/>
          <cell r="M1154" t="str">
            <v>№1046/2023 от 18.05.2023 / КМ ОПЗ</v>
          </cell>
          <cell r="N1154" t="str">
            <v>3664_07.06.2023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/>
          <cell r="L1155"/>
          <cell r="M1155" t="str">
            <v>№1047/2023 от 18.05.2032 / КМ ОПЗ</v>
          </cell>
          <cell r="N1155" t="str">
            <v>3665_07.06.2023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/>
          <cell r="L1156"/>
          <cell r="M1156" t="str">
            <v>№745/2023 от 10.04.2023 / КМ ОПЗ</v>
          </cell>
          <cell r="N1156" t="str">
            <v>3478_27.04.2023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/>
          <cell r="G1157"/>
          <cell r="H1157"/>
          <cell r="I1157" t="str">
            <v>г.Навои, ул.Халклар Дустлиги, д.138б</v>
          </cell>
          <cell r="J1157" t="str">
            <v>Yoshlik (CS0589)</v>
          </cell>
          <cell r="K1157"/>
          <cell r="L1157"/>
          <cell r="M1157" t="str">
            <v>0 / 0</v>
          </cell>
          <cell r="N1157">
            <v>0</v>
          </cell>
        </row>
        <row r="1158">
          <cell r="A1158"/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/>
          <cell r="G1158"/>
          <cell r="H1158"/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/>
          <cell r="L1158"/>
          <cell r="M1158" t="str">
            <v>0 / 0</v>
          </cell>
          <cell r="N1158">
            <v>0</v>
          </cell>
        </row>
        <row r="1159">
          <cell r="A1159"/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/>
          <cell r="G1159"/>
          <cell r="H1159"/>
          <cell r="I1159" t="str">
            <v>г.Навои, ул.Ибн Сино, д.22 (26)</v>
          </cell>
          <cell r="J1159" t="str">
            <v>Obshejitie JKO (CS0588)</v>
          </cell>
          <cell r="K1159"/>
          <cell r="L1159"/>
          <cell r="M1159" t="str">
            <v>0 / 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/>
          <cell r="G1160"/>
          <cell r="H1160"/>
          <cell r="I1160" t="str">
            <v>г. Навои, 4 мкр-н, ул. Толстого, д.20</v>
          </cell>
          <cell r="J1160" t="str">
            <v>Tolstoy,d.20 (NAV1603)</v>
          </cell>
          <cell r="K1160"/>
          <cell r="L1160"/>
          <cell r="M1160" t="str">
            <v>№454/2023 от 10.03.2023 / ТХ, ООС, ОПЗ</v>
          </cell>
          <cell r="N1160">
            <v>0</v>
          </cell>
        </row>
        <row r="1161">
          <cell r="A1161"/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/>
          <cell r="G1161"/>
          <cell r="H1161"/>
          <cell r="I1161" t="str">
            <v>г. Навои, ул. И. Сино,  д. 42а, школа №2</v>
          </cell>
          <cell r="J1161" t="str">
            <v>Shkola №2 (CS2589)</v>
          </cell>
          <cell r="K1161"/>
          <cell r="L1161"/>
          <cell r="M1161" t="str">
            <v>0 / 0</v>
          </cell>
          <cell r="N1161">
            <v>0</v>
          </cell>
        </row>
        <row r="1162">
          <cell r="A1162"/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/>
          <cell r="G1162"/>
          <cell r="H1162"/>
          <cell r="I1162" t="str">
            <v>г. Навои, ул. Б. Равшанова, д.35А, школа №10</v>
          </cell>
          <cell r="J1162" t="str">
            <v>Shkola №10 (CS2588)</v>
          </cell>
          <cell r="K1162"/>
          <cell r="L1162"/>
          <cell r="M1162" t="str">
            <v>0 / 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NAV1606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(NAV1606)</v>
          </cell>
          <cell r="K1163"/>
          <cell r="L1163"/>
          <cell r="M1163" t="str">
            <v>№246 от 15.02.2022 / КЖ</v>
          </cell>
          <cell r="N1163" t="str">
            <v>1646_02.03.2022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/>
          <cell r="L1164"/>
          <cell r="M1164" t="str">
            <v>0 / 0</v>
          </cell>
          <cell r="N1164">
            <v>0</v>
          </cell>
        </row>
        <row r="1165">
          <cell r="A1165"/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/>
          <cell r="G1165"/>
          <cell r="H1165"/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/>
          <cell r="L1165"/>
          <cell r="M1165" t="str">
            <v>0 / 0</v>
          </cell>
          <cell r="N1165">
            <v>0</v>
          </cell>
        </row>
        <row r="1166">
          <cell r="A1166"/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/>
          <cell r="G1166"/>
          <cell r="H1166"/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/>
          <cell r="L1166"/>
          <cell r="M1166" t="str">
            <v>0 / 0</v>
          </cell>
          <cell r="N1166">
            <v>0</v>
          </cell>
        </row>
        <row r="1167">
          <cell r="A1167"/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/>
          <cell r="G1167"/>
          <cell r="H1167"/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/>
          <cell r="L1167"/>
          <cell r="M1167" t="str">
            <v>0 / 0</v>
          </cell>
          <cell r="N1167">
            <v>0</v>
          </cell>
        </row>
        <row r="1168">
          <cell r="A1168"/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/>
          <cell r="G1168"/>
          <cell r="H1168"/>
          <cell r="I1168" t="str">
            <v>г. Навои, п.Спутник, ул. С.Айний, д. 1</v>
          </cell>
          <cell r="J1168" t="str">
            <v>Medkollej (CS2563)</v>
          </cell>
          <cell r="K1168"/>
          <cell r="L1168"/>
          <cell r="M1168" t="str">
            <v>0 / 0</v>
          </cell>
          <cell r="N1168">
            <v>0</v>
          </cell>
        </row>
        <row r="1169">
          <cell r="A1169"/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/>
          <cell r="G1169"/>
          <cell r="H1169"/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/>
          <cell r="L1169"/>
          <cell r="M1169" t="str">
            <v>0 / 0</v>
          </cell>
          <cell r="N1169">
            <v>0</v>
          </cell>
        </row>
        <row r="1170">
          <cell r="A1170"/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/>
          <cell r="G1170"/>
          <cell r="H1170"/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/>
          <cell r="L1170"/>
          <cell r="M1170" t="str">
            <v>0 / 0</v>
          </cell>
          <cell r="N1170">
            <v>0</v>
          </cell>
        </row>
        <row r="1171">
          <cell r="A1171"/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/>
          <cell r="G1171"/>
          <cell r="H1171"/>
          <cell r="I1171" t="str">
            <v>п. Янгирабад, пр-кт Мустакиллик, д. 34, Хокимият</v>
          </cell>
          <cell r="J1171" t="str">
            <v>Yangirabad (CS0335)</v>
          </cell>
          <cell r="K1171"/>
          <cell r="L1171"/>
          <cell r="M1171" t="str">
            <v>0 / 0</v>
          </cell>
          <cell r="N1171">
            <v>0</v>
          </cell>
        </row>
        <row r="1172">
          <cell r="A1172"/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/>
          <cell r="G1172"/>
          <cell r="H1172"/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/>
          <cell r="L1172"/>
          <cell r="M1172" t="str">
            <v>0 / 0</v>
          </cell>
          <cell r="N1172">
            <v>0</v>
          </cell>
        </row>
        <row r="1173">
          <cell r="A1173"/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/>
          <cell r="G1173"/>
          <cell r="H1173"/>
          <cell r="I1173" t="str">
            <v>г. Кармана, ул. Кармана. д.2Б, РРС ТУММС-10</v>
          </cell>
          <cell r="J1173" t="str">
            <v>Navoi TUMS (CS0332)</v>
          </cell>
          <cell r="K1173"/>
          <cell r="L1173"/>
          <cell r="M1173" t="str">
            <v>0 / 0</v>
          </cell>
          <cell r="N1173">
            <v>0</v>
          </cell>
        </row>
        <row r="1174">
          <cell r="A1174"/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/>
          <cell r="G1174"/>
          <cell r="H1174"/>
          <cell r="I1174" t="str">
            <v>г.Зарафшан, 4й мк/р-н, 39, гост.ЦРУ</v>
          </cell>
          <cell r="J1174" t="str">
            <v>Zarafshan (CS0333)</v>
          </cell>
          <cell r="K1174"/>
          <cell r="L1174"/>
          <cell r="M1174" t="str">
            <v>0 / 0</v>
          </cell>
          <cell r="N1174">
            <v>0</v>
          </cell>
        </row>
        <row r="1175">
          <cell r="A1175"/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/>
          <cell r="G1175"/>
          <cell r="H1175"/>
          <cell r="I1175" t="str">
            <v>п. Кызалтепа, пр-кт Узбекистан, д. 43, хокимият</v>
          </cell>
          <cell r="J1175" t="str">
            <v>Kiziltepa (CS0336)</v>
          </cell>
          <cell r="K1175"/>
          <cell r="L1175"/>
          <cell r="M1175" t="str">
            <v>0 / 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/>
          <cell r="L1176"/>
          <cell r="M1176" t="str">
            <v xml:space="preserve">№111 от 07.02.2020 / 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/>
          <cell r="L1177"/>
          <cell r="M1177" t="str">
            <v>0 / 0</v>
          </cell>
          <cell r="N1177">
            <v>0</v>
          </cell>
        </row>
        <row r="1178">
          <cell r="A1178"/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/>
          <cell r="G1178"/>
          <cell r="H1178"/>
          <cell r="I1178" t="str">
            <v>пост ГАИ Караката</v>
          </cell>
          <cell r="J1178" t="str">
            <v>Karakatta (CS0338)</v>
          </cell>
          <cell r="K1178"/>
          <cell r="L1178"/>
          <cell r="M1178" t="str">
            <v>0 / 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/>
          <cell r="L1179"/>
          <cell r="M1179" t="str">
            <v xml:space="preserve">№112 от 07.02.2020 / </v>
          </cell>
          <cell r="N1179">
            <v>0</v>
          </cell>
        </row>
        <row r="1180">
          <cell r="A1180"/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/>
          <cell r="G1180"/>
          <cell r="H1180"/>
          <cell r="I1180" t="str">
            <v>г.Зарафшан, 6й мк/р-н, общ. Профколледжа</v>
          </cell>
          <cell r="J1180" t="str">
            <v>Profkollej (CS0500)</v>
          </cell>
          <cell r="K1180"/>
          <cell r="L1180"/>
          <cell r="M1180" t="str">
            <v>0 / 0</v>
          </cell>
          <cell r="N1180">
            <v>0</v>
          </cell>
        </row>
        <row r="1181">
          <cell r="A1181"/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/>
          <cell r="G1181"/>
          <cell r="H1181"/>
          <cell r="I1181" t="str">
            <v>п.Канимех, ул.Абая, РУТ</v>
          </cell>
          <cell r="J1181" t="str">
            <v>Kanimeh (CS0501)</v>
          </cell>
          <cell r="K1181"/>
          <cell r="L1181"/>
          <cell r="M1181" t="str">
            <v>0 / 0</v>
          </cell>
          <cell r="N1181">
            <v>0</v>
          </cell>
        </row>
        <row r="1182">
          <cell r="A1182"/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/>
          <cell r="G1182"/>
          <cell r="H1182"/>
          <cell r="I1182" t="str">
            <v>п.Узилишкент, ш.х.Ташрабад</v>
          </cell>
          <cell r="J1182" t="str">
            <v>Tashrabat (CS0503)</v>
          </cell>
          <cell r="K1182"/>
          <cell r="L1182"/>
          <cell r="M1182" t="str">
            <v>0 / 0</v>
          </cell>
          <cell r="N1182">
            <v>0</v>
          </cell>
        </row>
        <row r="1183">
          <cell r="A1183"/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/>
          <cell r="G1183"/>
          <cell r="H1183"/>
          <cell r="I1183" t="str">
            <v>г.Зарафшан, РРС-15</v>
          </cell>
          <cell r="J1183" t="str">
            <v>Zarafshan RRS-15 (CS0504)</v>
          </cell>
          <cell r="K1183"/>
          <cell r="L1183"/>
          <cell r="M1183" t="str">
            <v>0 / 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/>
          <cell r="L1184"/>
          <cell r="M1184" t="str">
            <v>0 / 0</v>
          </cell>
          <cell r="N1184">
            <v>0</v>
          </cell>
        </row>
        <row r="1185">
          <cell r="A1185"/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/>
          <cell r="G1185"/>
          <cell r="H1185"/>
          <cell r="I1185" t="str">
            <v>Нуратинский р-н, пос.Газган, возле РУТ</v>
          </cell>
          <cell r="J1185" t="str">
            <v>Gazgan (CS0506)</v>
          </cell>
          <cell r="K1185"/>
          <cell r="L1185"/>
          <cell r="M1185" t="str">
            <v>0 / 0</v>
          </cell>
          <cell r="N1185">
            <v>0</v>
          </cell>
        </row>
        <row r="1186">
          <cell r="A1186"/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/>
          <cell r="G1186"/>
          <cell r="H1186"/>
          <cell r="I1186" t="str">
            <v>п.Бешрбад, ул.Улугбека, 3</v>
          </cell>
          <cell r="J1186" t="str">
            <v>Beshrabad (CS0584)</v>
          </cell>
          <cell r="K1186"/>
          <cell r="L1186"/>
          <cell r="M1186" t="str">
            <v>0 / 0</v>
          </cell>
          <cell r="N1186">
            <v>0</v>
          </cell>
        </row>
        <row r="1187">
          <cell r="A1187"/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/>
          <cell r="G1187"/>
          <cell r="H1187"/>
          <cell r="I1187" t="str">
            <v>г.Навои, С.Айний, 34</v>
          </cell>
          <cell r="J1187" t="str">
            <v>Gosjilkomhoz (CS0587)</v>
          </cell>
          <cell r="K1187"/>
          <cell r="L1187"/>
          <cell r="M1187" t="str">
            <v>0 / 0</v>
          </cell>
          <cell r="N1187">
            <v>0</v>
          </cell>
        </row>
        <row r="1188">
          <cell r="A1188"/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/>
          <cell r="G1188"/>
          <cell r="H1188"/>
          <cell r="I1188" t="str">
            <v>Нав. обл., г. Заравшан, НГМК Автобаза</v>
          </cell>
          <cell r="J1188" t="str">
            <v>Avtobaza №4 (CS1950)</v>
          </cell>
          <cell r="K1188"/>
          <cell r="L1188"/>
          <cell r="M1188" t="str">
            <v>0 / 0</v>
          </cell>
          <cell r="N1188">
            <v>0</v>
          </cell>
        </row>
        <row r="1189">
          <cell r="A1189"/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/>
          <cell r="G1189"/>
          <cell r="H1189"/>
          <cell r="I1189" t="str">
            <v>Нав.обл., г. Зарафшан, Янги Зарафшан, шк.№9</v>
          </cell>
          <cell r="J1189" t="str">
            <v>Shkola №9 (CS1952)</v>
          </cell>
          <cell r="K1189"/>
          <cell r="L1189"/>
          <cell r="M1189" t="str">
            <v>0 / 0</v>
          </cell>
          <cell r="N1189">
            <v>0</v>
          </cell>
        </row>
        <row r="1190">
          <cell r="A1190"/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/>
          <cell r="G1190"/>
          <cell r="H1190"/>
          <cell r="I1190" t="str">
            <v>Нав. обл., Канимехский р-н, п. Саржал, Канимех НШХ</v>
          </cell>
          <cell r="J1190" t="str">
            <v>Sarjal (CS1955)</v>
          </cell>
          <cell r="K1190"/>
          <cell r="L1190"/>
          <cell r="M1190" t="str">
            <v>0 / 0</v>
          </cell>
          <cell r="N1190">
            <v>0</v>
          </cell>
        </row>
        <row r="1191">
          <cell r="A1191"/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/>
          <cell r="G1191"/>
          <cell r="H1191"/>
          <cell r="I1191" t="str">
            <v>Нав. обл., п. Янгигазган, П.К.Х. Сарибел</v>
          </cell>
          <cell r="J1191" t="str">
            <v>Yangigazgan (CS1956)</v>
          </cell>
          <cell r="K1191"/>
          <cell r="L1191"/>
          <cell r="M1191" t="str">
            <v>0 / 0</v>
          </cell>
          <cell r="N1191">
            <v>0</v>
          </cell>
        </row>
        <row r="1192">
          <cell r="A1192"/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/>
          <cell r="G1192"/>
          <cell r="H1192"/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/>
          <cell r="L1192"/>
          <cell r="M1192" t="str">
            <v>0 / 0</v>
          </cell>
          <cell r="N1192">
            <v>0</v>
          </cell>
        </row>
        <row r="1193">
          <cell r="A1193"/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/>
          <cell r="G1193"/>
          <cell r="H1193"/>
          <cell r="I1193" t="str">
            <v>г. Кизилтепа, поликлиника</v>
          </cell>
          <cell r="J1193" t="str">
            <v>Poliklinika (CS1958)</v>
          </cell>
          <cell r="K1193"/>
          <cell r="L1193"/>
          <cell r="M1193" t="str">
            <v>0 / 0</v>
          </cell>
          <cell r="N1193">
            <v>0</v>
          </cell>
        </row>
        <row r="1194">
          <cell r="A1194"/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/>
          <cell r="G1194"/>
          <cell r="H1194"/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/>
          <cell r="L1194"/>
          <cell r="M1194" t="str">
            <v>0 / 0</v>
          </cell>
          <cell r="N1194">
            <v>0</v>
          </cell>
        </row>
        <row r="1195">
          <cell r="A1195"/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/>
          <cell r="G1195"/>
          <cell r="H1195"/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/>
          <cell r="L1195"/>
          <cell r="M1195" t="str">
            <v>0 / 0</v>
          </cell>
          <cell r="N1195">
            <v>0</v>
          </cell>
        </row>
        <row r="1196">
          <cell r="A1196"/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/>
          <cell r="G1196"/>
          <cell r="H1196"/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/>
          <cell r="L1196"/>
          <cell r="M1196" t="str">
            <v>0 / 0</v>
          </cell>
          <cell r="N1196">
            <v>0</v>
          </cell>
        </row>
        <row r="1197">
          <cell r="A1197"/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/>
          <cell r="G1197"/>
          <cell r="H1197"/>
          <cell r="I1197" t="str">
            <v xml:space="preserve">Хатирчинский район, ш/х Олтинсай </v>
          </cell>
          <cell r="J1197" t="str">
            <v>Oltinsoy (CS1965)</v>
          </cell>
          <cell r="K1197"/>
          <cell r="L1197"/>
          <cell r="M1197" t="str">
            <v>0 / 0</v>
          </cell>
          <cell r="N1197">
            <v>0</v>
          </cell>
        </row>
        <row r="1198">
          <cell r="A1198"/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/>
          <cell r="G1198"/>
          <cell r="H1198"/>
          <cell r="I1198" t="str">
            <v>Нав. обл., Хатирчинский р-н,         с. Тасмачи</v>
          </cell>
          <cell r="J1198" t="str">
            <v>Tasmachi (CS1966)</v>
          </cell>
          <cell r="K1198"/>
          <cell r="L1198"/>
          <cell r="M1198" t="str">
            <v>0 / 0</v>
          </cell>
          <cell r="N1198">
            <v>0</v>
          </cell>
        </row>
        <row r="1199">
          <cell r="A1199"/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/>
          <cell r="G1199"/>
          <cell r="H1199"/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/>
          <cell r="L1199"/>
          <cell r="M1199" t="str">
            <v>0 / 0</v>
          </cell>
          <cell r="N1199">
            <v>0</v>
          </cell>
        </row>
        <row r="1200">
          <cell r="A1200"/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/>
          <cell r="G1200"/>
          <cell r="H1200"/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/>
          <cell r="L1200"/>
          <cell r="M1200" t="str">
            <v>0 / 0</v>
          </cell>
          <cell r="N1200">
            <v>0</v>
          </cell>
        </row>
        <row r="1201">
          <cell r="A1201"/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/>
          <cell r="G1201"/>
          <cell r="H1201"/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/>
          <cell r="L1201"/>
          <cell r="M1201" t="str">
            <v>0 / 0</v>
          </cell>
          <cell r="N1201">
            <v>0</v>
          </cell>
        </row>
        <row r="1202">
          <cell r="A1202"/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/>
          <cell r="G1202"/>
          <cell r="H1202"/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/>
          <cell r="L1202"/>
          <cell r="M1202" t="str">
            <v>0 / 0</v>
          </cell>
          <cell r="N1202">
            <v>0</v>
          </cell>
        </row>
        <row r="1203">
          <cell r="A1203"/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/>
          <cell r="G1203"/>
          <cell r="H1203"/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/>
          <cell r="L1203"/>
          <cell r="M1203" t="str">
            <v>0 / 0</v>
          </cell>
          <cell r="N1203">
            <v>0</v>
          </cell>
        </row>
        <row r="1204">
          <cell r="A1204"/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/>
          <cell r="G1204"/>
          <cell r="H1204"/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/>
          <cell r="L1204"/>
          <cell r="M1204" t="str">
            <v>0 / 0</v>
          </cell>
          <cell r="N1204">
            <v>0</v>
          </cell>
        </row>
        <row r="1205">
          <cell r="A1205"/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/>
          <cell r="G1205"/>
          <cell r="H1205"/>
          <cell r="I1205" t="str">
            <v>Навоийский вилоят, г.Учкудук, кв-л 7</v>
          </cell>
          <cell r="J1205" t="str">
            <v>Uchkuduk severo-vostok (CS1978)</v>
          </cell>
          <cell r="K1205"/>
          <cell r="L1205"/>
          <cell r="M1205" t="str">
            <v>0 / 0</v>
          </cell>
          <cell r="N1205">
            <v>0</v>
          </cell>
        </row>
        <row r="1206">
          <cell r="A1206"/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/>
          <cell r="G1206"/>
          <cell r="H1206"/>
          <cell r="I1206" t="str">
            <v>Навбахорский р-н,Кфй Янгикурган,м-ля Сарбозор</v>
          </cell>
          <cell r="J1206" t="str">
            <v>Yangikurgan (CS1979)</v>
          </cell>
          <cell r="K1206"/>
          <cell r="L1206"/>
          <cell r="M1206" t="str">
            <v>0 / 0</v>
          </cell>
          <cell r="N1206">
            <v>0</v>
          </cell>
        </row>
        <row r="1207">
          <cell r="A1207"/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/>
          <cell r="G1207"/>
          <cell r="H1207"/>
          <cell r="I1207" t="str">
            <v>Карманинский р-н, СИЭЗ, Насосная станция</v>
          </cell>
          <cell r="J1207" t="str">
            <v>SIEZ (CS1981)</v>
          </cell>
          <cell r="K1207"/>
          <cell r="L1207"/>
          <cell r="M1207" t="str">
            <v>0 / 0</v>
          </cell>
          <cell r="N1207">
            <v>0</v>
          </cell>
        </row>
        <row r="1208">
          <cell r="A1208"/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/>
          <cell r="G1208"/>
          <cell r="H1208"/>
          <cell r="I1208" t="str">
            <v>Кармана тумани, лагерь Офтобжон</v>
          </cell>
          <cell r="J1208" t="str">
            <v>Oftobjon (CS1982)</v>
          </cell>
          <cell r="K1208"/>
          <cell r="L1208"/>
          <cell r="M1208" t="str">
            <v>0 / 0</v>
          </cell>
          <cell r="N1208">
            <v>0</v>
          </cell>
        </row>
        <row r="1209">
          <cell r="A1209"/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/>
          <cell r="G1209"/>
          <cell r="H1209"/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/>
          <cell r="L1209"/>
          <cell r="M1209" t="str">
            <v>0 / 0</v>
          </cell>
          <cell r="N1209">
            <v>0</v>
          </cell>
        </row>
        <row r="1210">
          <cell r="A1210"/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/>
          <cell r="G1210"/>
          <cell r="H1210"/>
          <cell r="I1210" t="str">
            <v>Навои, 9    СП ЗАО Электрохимзавод</v>
          </cell>
          <cell r="J1210" t="str">
            <v>Electrohimzavod (CS2550)</v>
          </cell>
          <cell r="K1210"/>
          <cell r="L1210"/>
          <cell r="M1210" t="str">
            <v>0 / 0</v>
          </cell>
          <cell r="N1210">
            <v>0</v>
          </cell>
        </row>
        <row r="1211">
          <cell r="A1211"/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/>
          <cell r="G1211"/>
          <cell r="H1211"/>
          <cell r="I1211" t="str">
            <v>г.Навои, ул.Халклар Дустлиги, д.48, жилой дом</v>
          </cell>
          <cell r="J1211" t="str">
            <v>Voshod (CS2551)</v>
          </cell>
          <cell r="K1211"/>
          <cell r="L1211"/>
          <cell r="M1211" t="str">
            <v>0 / 0</v>
          </cell>
          <cell r="N1211">
            <v>0</v>
          </cell>
        </row>
        <row r="1212">
          <cell r="A1212"/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/>
          <cell r="G1212"/>
          <cell r="H1212"/>
          <cell r="I1212" t="str">
            <v>Кармана тумани, пос.Маликрабад, школа №28</v>
          </cell>
          <cell r="J1212" t="str">
            <v>Malikrabad (CS2553)</v>
          </cell>
          <cell r="K1212"/>
          <cell r="L1212"/>
          <cell r="M1212" t="str">
            <v>0 / 0</v>
          </cell>
          <cell r="N1212">
            <v>0</v>
          </cell>
        </row>
        <row r="1213">
          <cell r="A1213"/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/>
          <cell r="G1213"/>
          <cell r="H1213"/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/>
          <cell r="L1213"/>
          <cell r="M1213" t="str">
            <v>0 / 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/>
          <cell r="L1214"/>
          <cell r="M1214" t="str">
            <v>0 / 0</v>
          </cell>
          <cell r="N1214">
            <v>0</v>
          </cell>
        </row>
        <row r="1215">
          <cell r="A1215"/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/>
          <cell r="G1215"/>
          <cell r="H1215"/>
          <cell r="I1215" t="str">
            <v>п. Бесапан, тер-рия котельной</v>
          </cell>
          <cell r="J1215" t="str">
            <v>Besapan (CS2556)</v>
          </cell>
          <cell r="K1215"/>
          <cell r="L1215"/>
          <cell r="M1215" t="str">
            <v>0 / 0</v>
          </cell>
          <cell r="N1215">
            <v>0</v>
          </cell>
        </row>
        <row r="1216">
          <cell r="A1216"/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/>
          <cell r="G1216"/>
          <cell r="H1216"/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/>
          <cell r="L1216"/>
          <cell r="M1216" t="str">
            <v>0 / 0</v>
          </cell>
          <cell r="N1216">
            <v>0</v>
          </cell>
        </row>
        <row r="1217">
          <cell r="A1217"/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/>
          <cell r="G1217"/>
          <cell r="H1217"/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/>
          <cell r="L1217"/>
          <cell r="M1217" t="str">
            <v>0 / 0</v>
          </cell>
          <cell r="N1217">
            <v>0</v>
          </cell>
        </row>
        <row r="1218">
          <cell r="A1218"/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/>
          <cell r="G1218"/>
          <cell r="H1218"/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/>
          <cell r="L1218"/>
          <cell r="M1218" t="str">
            <v>0 / 0</v>
          </cell>
          <cell r="N1218">
            <v>0</v>
          </cell>
        </row>
        <row r="1219">
          <cell r="A1219"/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/>
          <cell r="G1219"/>
          <cell r="H1219"/>
          <cell r="I1219" t="str">
            <v>Хатирчи тумани, с.Мерган, Мерган МТП</v>
          </cell>
          <cell r="J1219" t="str">
            <v>Mergen (CS2561)</v>
          </cell>
          <cell r="K1219"/>
          <cell r="L1219"/>
          <cell r="M1219" t="str">
            <v>0 / 0</v>
          </cell>
          <cell r="N1219">
            <v>0</v>
          </cell>
        </row>
        <row r="1220">
          <cell r="A1220"/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/>
          <cell r="G1220"/>
          <cell r="H1220"/>
          <cell r="I1220" t="str">
            <v>г. Навои, ул. Галаба, д. 127</v>
          </cell>
          <cell r="J1220" t="str">
            <v>Galaba Dom №27 (CS2564)</v>
          </cell>
          <cell r="K1220"/>
          <cell r="L1220"/>
          <cell r="M1220" t="str">
            <v>0 / 0</v>
          </cell>
          <cell r="N1220">
            <v>0</v>
          </cell>
        </row>
        <row r="1221">
          <cell r="A1221"/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/>
          <cell r="G1221"/>
          <cell r="H1221"/>
          <cell r="I1221" t="str">
            <v>г. Навои, д. 5, ОАО Навоиазот</v>
          </cell>
          <cell r="J1221" t="str">
            <v>Navoiazot (CS2565)</v>
          </cell>
          <cell r="K1221"/>
          <cell r="L1221"/>
          <cell r="M1221" t="str">
            <v>0 / 0</v>
          </cell>
          <cell r="N1221">
            <v>0</v>
          </cell>
        </row>
        <row r="1222">
          <cell r="A1222"/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/>
          <cell r="G1222"/>
          <cell r="H1222"/>
          <cell r="I1222" t="str">
            <v>г. Навои, ул. Меморлар, 104</v>
          </cell>
          <cell r="J1222" t="str">
            <v>Pahtabank (CS2566)</v>
          </cell>
          <cell r="K1222"/>
          <cell r="L1222"/>
          <cell r="M1222" t="str">
            <v>0 / 0</v>
          </cell>
          <cell r="N1222">
            <v>0</v>
          </cell>
        </row>
        <row r="1223">
          <cell r="A1223"/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/>
          <cell r="G1223"/>
          <cell r="H1223"/>
          <cell r="I1223" t="str">
            <v>г. Навои, ул. Навои 65, Аптекауправление</v>
          </cell>
          <cell r="J1223" t="str">
            <v>Aptekaupravlenie (CS2567)</v>
          </cell>
          <cell r="K1223"/>
          <cell r="L1223"/>
          <cell r="M1223" t="str">
            <v>0 / 0</v>
          </cell>
          <cell r="N1223">
            <v>0</v>
          </cell>
        </row>
        <row r="1224">
          <cell r="A1224"/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/>
          <cell r="G1224"/>
          <cell r="H1224"/>
          <cell r="I1224" t="str">
            <v>п. Кармана, ул. Каршиева, д.90</v>
          </cell>
          <cell r="J1224" t="str">
            <v>Halk bank (CS2568)</v>
          </cell>
          <cell r="K1224"/>
          <cell r="L1224"/>
          <cell r="M1224" t="str">
            <v>0 / 0</v>
          </cell>
          <cell r="N1224">
            <v>0</v>
          </cell>
        </row>
        <row r="1225">
          <cell r="A1225"/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/>
          <cell r="G1225"/>
          <cell r="H1225"/>
          <cell r="I1225" t="str">
            <v>г. Навои, 2, ОАО Навои ГРЭС</v>
          </cell>
          <cell r="J1225" t="str">
            <v>Navoi GRES (CS2569)</v>
          </cell>
          <cell r="K1225"/>
          <cell r="L1225"/>
          <cell r="M1225" t="str">
            <v>0 / 0</v>
          </cell>
          <cell r="N1225">
            <v>0</v>
          </cell>
        </row>
        <row r="1226">
          <cell r="A1226"/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/>
          <cell r="G1226"/>
          <cell r="H1226"/>
          <cell r="I1226" t="str">
            <v>Карманинский р-н, п. Азамат, хлоппункт Кармана</v>
          </cell>
          <cell r="J1226" t="str">
            <v>Azamat (CS2570)</v>
          </cell>
          <cell r="K1226"/>
          <cell r="L1226"/>
          <cell r="M1226" t="str">
            <v>0 / 0</v>
          </cell>
          <cell r="N1226">
            <v>0</v>
          </cell>
        </row>
        <row r="1227">
          <cell r="A1227"/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/>
          <cell r="G1227"/>
          <cell r="H1227"/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/>
          <cell r="L1227"/>
          <cell r="M1227" t="str">
            <v>0 / 0</v>
          </cell>
          <cell r="N1227">
            <v>0</v>
          </cell>
        </row>
        <row r="1228">
          <cell r="A1228"/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/>
          <cell r="G1228"/>
          <cell r="H1228"/>
          <cell r="I1228" t="str">
            <v>Кизилтепинский р-н, п. Гардиан, школа №22</v>
          </cell>
          <cell r="J1228" t="str">
            <v>Gardian (CS2573)</v>
          </cell>
          <cell r="K1228"/>
          <cell r="L1228"/>
          <cell r="M1228" t="str">
            <v>0 / 0</v>
          </cell>
          <cell r="N1228">
            <v>0</v>
          </cell>
        </row>
        <row r="1229">
          <cell r="A1229"/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/>
          <cell r="G1229"/>
          <cell r="H1229"/>
          <cell r="I1229" t="str">
            <v>г. Заравшан, мкр. 11, д.42</v>
          </cell>
          <cell r="J1229" t="str">
            <v>Zarafshan mkr-n 11 (CS2574)</v>
          </cell>
          <cell r="K1229"/>
          <cell r="L1229"/>
          <cell r="M1229" t="str">
            <v>0 / 0</v>
          </cell>
          <cell r="N1229">
            <v>0</v>
          </cell>
        </row>
        <row r="1230">
          <cell r="A1230"/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/>
          <cell r="G1230"/>
          <cell r="H1230"/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/>
          <cell r="L1230"/>
          <cell r="M1230" t="str">
            <v>0 / 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/>
          <cell r="L1231"/>
          <cell r="M1231" t="str">
            <v>0 / 0</v>
          </cell>
          <cell r="N1231">
            <v>0</v>
          </cell>
        </row>
        <row r="1232">
          <cell r="A1232"/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/>
          <cell r="G1232"/>
          <cell r="H1232"/>
          <cell r="I1232" t="str">
            <v>г. Заравшан, ЦРУ, НГМК, цех КФК</v>
          </cell>
          <cell r="J1232" t="str">
            <v>Fosforitniy (CS2579)</v>
          </cell>
          <cell r="K1232"/>
          <cell r="L1232"/>
          <cell r="M1232" t="str">
            <v>0 / 0</v>
          </cell>
          <cell r="N1232">
            <v>0</v>
          </cell>
        </row>
        <row r="1233">
          <cell r="A1233"/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/>
          <cell r="G1233"/>
          <cell r="H1233"/>
          <cell r="I1233" t="str">
            <v>Нуратинский район, п. Чуя, Эконмический колледж.</v>
          </cell>
          <cell r="J1233" t="str">
            <v>Chuya (CS2580)</v>
          </cell>
          <cell r="K1233"/>
          <cell r="L1233"/>
          <cell r="M1233" t="str">
            <v>0 / 0</v>
          </cell>
          <cell r="N1233">
            <v>0</v>
          </cell>
        </row>
        <row r="1234">
          <cell r="A1234"/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/>
          <cell r="G1234"/>
          <cell r="H1234"/>
          <cell r="I1234" t="str">
            <v>Нав. Обл., г. Учкудук, СевРу НГМК, цех КФК</v>
          </cell>
          <cell r="J1234" t="str">
            <v>GMZ-3 Uchkuduk (CS2581)</v>
          </cell>
          <cell r="K1234"/>
          <cell r="L1234"/>
          <cell r="M1234" t="str">
            <v>0 / 0</v>
          </cell>
          <cell r="N1234">
            <v>0</v>
          </cell>
        </row>
        <row r="1235">
          <cell r="A1235"/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/>
          <cell r="G1235"/>
          <cell r="H1235"/>
          <cell r="I1235" t="str">
            <v>Бух. Обл.,  РУ-5, Северный Буканай</v>
          </cell>
          <cell r="J1235" t="str">
            <v>Bukanay (CS2582)</v>
          </cell>
          <cell r="K1235"/>
          <cell r="L1235"/>
          <cell r="M1235" t="str">
            <v>0 / 0</v>
          </cell>
          <cell r="N1235">
            <v>0</v>
          </cell>
        </row>
        <row r="1236">
          <cell r="A1236"/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/>
          <cell r="G1236"/>
          <cell r="H1236"/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/>
          <cell r="L1236"/>
          <cell r="M1236" t="str">
            <v>0 / 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/>
          <cell r="L1237"/>
          <cell r="M1237" t="str">
            <v xml:space="preserve">№147 от 13.02.2020 / </v>
          </cell>
          <cell r="N1237">
            <v>0</v>
          </cell>
        </row>
        <row r="1238">
          <cell r="A1238"/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/>
          <cell r="G1238"/>
          <cell r="H1238"/>
          <cell r="I1238" t="str">
            <v>г. Зарафшан, мкр.1, д.1 СП Велан</v>
          </cell>
          <cell r="J1238" t="str">
            <v>SP Velan (CS2584)</v>
          </cell>
          <cell r="K1238"/>
          <cell r="L1238"/>
          <cell r="M1238" t="str">
            <v>0 / 0</v>
          </cell>
          <cell r="N1238">
            <v>0</v>
          </cell>
        </row>
        <row r="1239">
          <cell r="A1239"/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/>
          <cell r="G1239"/>
          <cell r="H1239"/>
          <cell r="I1239" t="str">
            <v>г. Учкудук, п. Кантай</v>
          </cell>
          <cell r="J1239" t="str">
            <v>Kantay (CS2585)</v>
          </cell>
          <cell r="K1239"/>
          <cell r="L1239"/>
          <cell r="M1239" t="str">
            <v>0 / 0</v>
          </cell>
          <cell r="N1239">
            <v>0</v>
          </cell>
        </row>
        <row r="1240">
          <cell r="A1240"/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/>
          <cell r="G1240"/>
          <cell r="H1240"/>
          <cell r="I1240" t="str">
            <v>г. Учкудук, п. Кокпатас, Кокпатасская ПГРЭ</v>
          </cell>
          <cell r="J1240" t="str">
            <v>Kokpatas (CS2586)</v>
          </cell>
          <cell r="K1240"/>
          <cell r="L1240"/>
          <cell r="M1240" t="str">
            <v>0 / 0</v>
          </cell>
          <cell r="N1240">
            <v>0</v>
          </cell>
        </row>
        <row r="1241">
          <cell r="A1241"/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/>
          <cell r="G1241"/>
          <cell r="H1241"/>
          <cell r="I1241" t="str">
            <v>г. Навои, ул. А Темура, д.4</v>
          </cell>
          <cell r="J1241" t="str">
            <v>Gorkhokimiyat (CS2587)</v>
          </cell>
          <cell r="K1241"/>
          <cell r="L1241"/>
          <cell r="M1241" t="str">
            <v>0 / 0</v>
          </cell>
          <cell r="N1241">
            <v>0</v>
          </cell>
        </row>
        <row r="1242">
          <cell r="A1242"/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/>
          <cell r="G1242"/>
          <cell r="H1242"/>
          <cell r="I1242" t="str">
            <v>г. Навои, 10 мкр-н, ул. Ломоносова, д.7</v>
          </cell>
          <cell r="J1242" t="str">
            <v>Navoi 10 mkrn (CS2591)</v>
          </cell>
          <cell r="K1242"/>
          <cell r="L1242"/>
          <cell r="M1242" t="str">
            <v>0 / 0</v>
          </cell>
          <cell r="N1242">
            <v>0</v>
          </cell>
        </row>
        <row r="1243">
          <cell r="A1243"/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/>
          <cell r="G1243"/>
          <cell r="H1243"/>
          <cell r="I1243" t="str">
            <v>г. Навои, ул. И.Сино, д.1, ОАО Югпроммонтаж</v>
          </cell>
          <cell r="J1243" t="str">
            <v>YuPM (CS2592)</v>
          </cell>
          <cell r="K1243"/>
          <cell r="L1243"/>
          <cell r="M1243" t="str">
            <v>0 / 0</v>
          </cell>
          <cell r="N1243">
            <v>0</v>
          </cell>
        </row>
        <row r="1244">
          <cell r="A1244"/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/>
          <cell r="G1244"/>
          <cell r="H1244"/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/>
          <cell r="L1244"/>
          <cell r="M1244" t="str">
            <v>0 / 0</v>
          </cell>
          <cell r="N1244">
            <v>0</v>
          </cell>
        </row>
        <row r="1245">
          <cell r="A1245"/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/>
          <cell r="G1245"/>
          <cell r="H1245"/>
          <cell r="I1245" t="str">
            <v>г. Навои, ул. Х. Дустлиги, д.150</v>
          </cell>
          <cell r="J1245" t="str">
            <v>Navoi, 9 mkr-rn (CS2594)</v>
          </cell>
          <cell r="K1245"/>
          <cell r="L1245"/>
          <cell r="M1245" t="str">
            <v>0 / 0</v>
          </cell>
          <cell r="N1245">
            <v>0</v>
          </cell>
        </row>
        <row r="1246">
          <cell r="A1246"/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/>
          <cell r="G1246"/>
          <cell r="H1246"/>
          <cell r="I1246" t="str">
            <v>г. Навои, ул. А.Навои-11</v>
          </cell>
          <cell r="J1246" t="str">
            <v>Ofis MTS (CS2595)</v>
          </cell>
          <cell r="K1246"/>
          <cell r="L1246"/>
          <cell r="M1246" t="str">
            <v>0 / 0</v>
          </cell>
          <cell r="N1246">
            <v>0</v>
          </cell>
        </row>
        <row r="1247">
          <cell r="A1247"/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/>
          <cell r="G1247"/>
          <cell r="H1247"/>
          <cell r="I1247" t="str">
            <v>Карманинский р-н, с.Каттамачит, КВП Лубатон</v>
          </cell>
          <cell r="J1247" t="str">
            <v>Katta Machit (CS2596)</v>
          </cell>
          <cell r="K1247"/>
          <cell r="L1247"/>
          <cell r="M1247" t="str">
            <v>0 / 0</v>
          </cell>
          <cell r="N1247">
            <v>0</v>
          </cell>
        </row>
        <row r="1248">
          <cell r="A1248"/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/>
          <cell r="G1248"/>
          <cell r="H1248"/>
          <cell r="I1248" t="str">
            <v>г. Навои, ул. Галаба-137</v>
          </cell>
          <cell r="J1248" t="str">
            <v>Gulabad, d.137 (CS2597)</v>
          </cell>
          <cell r="K1248"/>
          <cell r="L1248"/>
          <cell r="M1248" t="str">
            <v>0 / 0</v>
          </cell>
          <cell r="N1248">
            <v>0</v>
          </cell>
        </row>
        <row r="1249">
          <cell r="A1249"/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/>
          <cell r="G1249"/>
          <cell r="H1249"/>
          <cell r="I1249" t="str">
            <v>Кармана тумани, Нарпай КФЙ, Учкун КВП</v>
          </cell>
          <cell r="J1249" t="str">
            <v>SVP Uchkun (CS2598)</v>
          </cell>
          <cell r="K1249"/>
          <cell r="L1249"/>
          <cell r="M1249" t="str">
            <v>0 / 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/>
          <cell r="L1250"/>
          <cell r="M1250" t="str">
            <v xml:space="preserve">№155 от 07.02.2020 / </v>
          </cell>
          <cell r="N1250">
            <v>0</v>
          </cell>
        </row>
        <row r="1251">
          <cell r="A1251"/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/>
          <cell r="G1251"/>
          <cell r="H1251"/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/>
          <cell r="L1251"/>
          <cell r="M1251" t="str">
            <v>0 / 0</v>
          </cell>
          <cell r="N1251">
            <v>0</v>
          </cell>
        </row>
        <row r="1252">
          <cell r="A1252"/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/>
          <cell r="G1252"/>
          <cell r="H1252"/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/>
          <cell r="L1252"/>
          <cell r="M1252" t="str">
            <v>0 / 0</v>
          </cell>
          <cell r="N1252">
            <v>0</v>
          </cell>
        </row>
        <row r="1253">
          <cell r="A1253"/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/>
          <cell r="G1253"/>
          <cell r="H1253"/>
          <cell r="I1253" t="str">
            <v>Хатирчинский р-н, Хонака КФЙ, м-в Учкара</v>
          </cell>
          <cell r="J1253" t="str">
            <v>Uchkara (CS1983)</v>
          </cell>
          <cell r="K1253"/>
          <cell r="L1253"/>
          <cell r="M1253" t="str">
            <v>0 / 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/>
          <cell r="H1254"/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/>
          <cell r="L1254"/>
          <cell r="M1254" t="str">
            <v>№2205 от 20.10.2021 / ТХ, ООС, ОПЗ</v>
          </cell>
          <cell r="N1254">
            <v>0</v>
          </cell>
        </row>
        <row r="1255">
          <cell r="A1255"/>
          <cell r="B1255" t="str">
            <v>NAV1699</v>
          </cell>
          <cell r="C1255" t="str">
            <v>PRS1699</v>
          </cell>
          <cell r="D1255" t="str">
            <v>Навои</v>
          </cell>
          <cell r="E1255" t="str">
            <v>PRS1 Lyangar</v>
          </cell>
          <cell r="F1255"/>
          <cell r="G1255"/>
          <cell r="H1255"/>
          <cell r="I1255" t="str">
            <v>Навоийская область, Хатырчинский район, РРС Лянгар</v>
          </cell>
          <cell r="J1255" t="str">
            <v>PRS1 Lyangar (PRS1699)</v>
          </cell>
          <cell r="K1255"/>
          <cell r="L1255"/>
          <cell r="M1255" t="str">
            <v>0 / 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/>
          <cell r="L1256"/>
          <cell r="M1256" t="str">
            <v>0 / 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/>
          <cell r="L1257"/>
          <cell r="M1257" t="str">
            <v>0 / 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/>
          <cell r="L1258"/>
          <cell r="M1258" t="str">
            <v>№249 от 15.02.2022 / КЖ</v>
          </cell>
          <cell r="N1258" t="str">
            <v>1644_02.03.2022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/>
          <cell r="L1259"/>
          <cell r="M1259" t="str">
            <v>№327 от 15.03.2022 / ЭМ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/>
          <cell r="L1260"/>
          <cell r="M1260" t="str">
            <v>0 / 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/>
          <cell r="L1261"/>
          <cell r="M1261" t="str">
            <v>0 / 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/>
          <cell r="L1262"/>
          <cell r="M1262" t="str">
            <v>0 / 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/>
          <cell r="L1263"/>
          <cell r="M1263" t="str">
            <v>0 / 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/>
          <cell r="L1264"/>
          <cell r="M1264" t="str">
            <v>0 / 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/>
          <cell r="L1265"/>
          <cell r="M1265" t="str">
            <v>0 / 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/>
          <cell r="L1266"/>
          <cell r="M1266" t="str">
            <v>0 / 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/>
          <cell r="L1267"/>
          <cell r="M1267" t="str">
            <v xml:space="preserve">№1098 от 23.07.2019 / 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/>
          <cell r="L1268"/>
          <cell r="M1268" t="str">
            <v>0 / 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/>
          <cell r="L1269"/>
          <cell r="M1269" t="str">
            <v>0 / 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/>
          <cell r="L1270"/>
          <cell r="M1270" t="str">
            <v>0 / 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/>
          <cell r="L1271"/>
          <cell r="M1271" t="str">
            <v>0 / 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/>
          <cell r="L1272"/>
          <cell r="M1272" t="str">
            <v>0 / 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/>
          <cell r="L1273"/>
          <cell r="M1273" t="str">
            <v xml:space="preserve">№1102 от 23.07.2019 / </v>
          </cell>
          <cell r="N1273">
            <v>0</v>
          </cell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/>
          <cell r="L1274"/>
          <cell r="M1274" t="str">
            <v>0 / 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/>
          <cell r="L1275"/>
          <cell r="M1275" t="str">
            <v>0 / 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/>
          <cell r="L1276"/>
          <cell r="M1276" t="str">
            <v>0 / 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/>
          <cell r="L1277"/>
          <cell r="M1277" t="str">
            <v>0 / 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/>
          <cell r="L1278"/>
          <cell r="M1278" t="str">
            <v>0 / 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/>
          <cell r="L1279"/>
          <cell r="M1279" t="str">
            <v>0 / 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/>
          <cell r="L1280"/>
          <cell r="M1280" t="str">
            <v xml:space="preserve">№2341 от 28.12.2020 / 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/>
          <cell r="L1281"/>
          <cell r="M1281" t="str">
            <v>0 / 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/>
          <cell r="L1282"/>
          <cell r="M1282" t="str">
            <v>0 / 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/>
          <cell r="L1283"/>
          <cell r="M1283" t="str">
            <v>№758 от 30.04.2021 / КМ, ЭМ, ОПЗ, ЭО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/>
          <cell r="L1284"/>
          <cell r="M1284" t="str">
            <v>0 / 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/>
          <cell r="L1285"/>
          <cell r="M1285" t="str">
            <v>№1339 от 08.09.2022 / КЖ КМ ОПЗ</v>
          </cell>
          <cell r="N1285">
            <v>0</v>
          </cell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/>
          <cell r="L1286"/>
          <cell r="M1286" t="str">
            <v>№130/2023 от 13.01.2023 / КМ ОПЗ</v>
          </cell>
          <cell r="N1286" t="str">
            <v>3144_22.02.2023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/>
          <cell r="L1287"/>
          <cell r="M1287" t="str">
            <v>№357/2023 от 16.02.2023 / КМ ОПЗ</v>
          </cell>
          <cell r="N1287" t="str">
            <v>3360_27.03.2023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/>
          <cell r="L1288"/>
          <cell r="M1288" t="str">
            <v>№1210 от 15.08.2022 / КЖ КМ ОПЗ</v>
          </cell>
          <cell r="N1288">
            <v>0</v>
          </cell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/>
          <cell r="L1289"/>
          <cell r="M1289" t="str">
            <v>№1211 от 15.08.2022 / КЖ КМ ОПЗ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/>
          <cell r="L1290"/>
          <cell r="M1290" t="str">
            <v>№1340 от 08.09.2022 / КЖ КМ ОПЗ</v>
          </cell>
          <cell r="N1290">
            <v>0</v>
          </cell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/>
          <cell r="L1291"/>
          <cell r="M1291" t="str">
            <v>0 / 0</v>
          </cell>
          <cell r="N1291">
            <v>0</v>
          </cell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/>
          <cell r="L1292"/>
          <cell r="M1292" t="str">
            <v>№1213 от 15.08.2022 / КЖ КМ ОПЗ</v>
          </cell>
          <cell r="N1292">
            <v>0</v>
          </cell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/>
          <cell r="L1293"/>
          <cell r="M1293" t="str">
            <v>№1214 от 15.08.2022 / КЖ КМ ОПЗ</v>
          </cell>
          <cell r="N1293">
            <v>0</v>
          </cell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/>
          <cell r="L1294"/>
          <cell r="M1294" t="str">
            <v>№1341 от 08.09.2022 / КЖ КМ ОПЗ</v>
          </cell>
          <cell r="N1294">
            <v>0</v>
          </cell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/>
          <cell r="L1295"/>
          <cell r="M1295" t="str">
            <v>№1215 от 15.08.2022 / КЖ КМ ОПЗ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/>
          <cell r="L1296"/>
          <cell r="M1296" t="str">
            <v>№1216 от 15.08.2022 / КЖ КМ ОПЗ</v>
          </cell>
          <cell r="N1296">
            <v>0</v>
          </cell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/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/>
          <cell r="L1297"/>
          <cell r="M1297" t="str">
            <v>н/т       / ТХ, ООС, ОПЗ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/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/>
          <cell r="L1298"/>
          <cell r="M1298" t="str">
            <v>№2557 от 20.12.2021 / КМ, ЭМ, КЖ, ЭО, ОПЗ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/>
          <cell r="L1299"/>
          <cell r="M1299" t="str">
            <v>№1454 от 29.09.2022 / КЖ КМ ОПЗ</v>
          </cell>
          <cell r="N1299">
            <v>0</v>
          </cell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/>
          <cell r="L1300"/>
          <cell r="M1300" t="str">
            <v>№1455 от 29.09.2022 / КЖ КМ ОПЗ</v>
          </cell>
          <cell r="N1300">
            <v>0</v>
          </cell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/>
          <cell r="L1301"/>
          <cell r="M1301" t="str">
            <v>№1342 от 08.09.2022 / КЖ КМ ОПЗ</v>
          </cell>
          <cell r="N1301">
            <v>0</v>
          </cell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/>
          <cell r="L1302"/>
          <cell r="M1302" t="str">
            <v>№1217 от 15.08.2022 / КЖ КМ ОПЗ</v>
          </cell>
          <cell r="N1302">
            <v>0</v>
          </cell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/>
          <cell r="L1303"/>
          <cell r="M1303" t="str">
            <v>№1456 от 29.09.2022 / КЖ КМ ОПЗ</v>
          </cell>
          <cell r="N1303">
            <v>0</v>
          </cell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/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/>
          <cell r="L1304"/>
          <cell r="M1304" t="str">
            <v>№131/2023 от 13.01.2023 / КМ ОПЗ</v>
          </cell>
          <cell r="N1304" t="str">
            <v>3145_22.02.2023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/>
          <cell r="L1305"/>
          <cell r="M1305" t="str">
            <v>№274/2023 от 14.02.2023 / КЖ КМ ОПЗ</v>
          </cell>
          <cell r="N1305" t="str">
            <v>3231_28.02.2023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/>
          <cell r="L1306"/>
          <cell r="M1306" t="str">
            <v>№358/2023 от 16.02.2023 / КМ ОПЗ</v>
          </cell>
          <cell r="N1306" t="str">
            <v>3394_13.04.2023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/>
          <cell r="L1307"/>
          <cell r="M1307" t="str">
            <v>№275/2023 от 14.02.2023 / КЖ КМ ОПЗ</v>
          </cell>
          <cell r="N1307" t="str">
            <v>3232_28.02.2023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/>
          <cell r="L1308"/>
          <cell r="M1308" t="str">
            <v>№97/2023 от 13.01.2023 / КЖ КМ ОПЗ</v>
          </cell>
          <cell r="N1308" t="str">
            <v>3146_22.02.2023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/>
          <cell r="L1309"/>
          <cell r="M1309" t="str">
            <v>№1343 от 08.09.2022 / КЖ КМ ОПЗ</v>
          </cell>
          <cell r="N1309">
            <v>0</v>
          </cell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/>
          <cell r="L1310"/>
          <cell r="M1310" t="str">
            <v>№1457 от 29.09.2022 / КЖ КМ ОПЗ</v>
          </cell>
          <cell r="N1310">
            <v>0</v>
          </cell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/>
          <cell r="L1311"/>
          <cell r="M1311" t="str">
            <v>№1218 от 15.08.2022 / КЖ КМ ОПЗ</v>
          </cell>
          <cell r="N1311" t="str">
            <v>2547_29.11.2022</v>
          </cell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/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/>
          <cell r="L1312"/>
          <cell r="M1312" t="str">
            <v>№1049/2023 от 18.05.2023 / КЖ КМ ОПЗ</v>
          </cell>
          <cell r="N1312" t="str">
            <v>3666_07.06.2023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/>
          <cell r="L1313"/>
          <cell r="M1313" t="str">
            <v>№1458 от 29.09.2022 / КЖ КМ ОПЗ</v>
          </cell>
          <cell r="N1313">
            <v>0</v>
          </cell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/>
          <cell r="L1314"/>
          <cell r="M1314" t="str">
            <v>№243/2023 от 09.02.2023 / ТХ, ООС, ОПЗ, ЭМ, MW</v>
          </cell>
          <cell r="N1314">
            <v>0</v>
          </cell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/>
          <cell r="L1315"/>
          <cell r="M1315" t="str">
            <v>№98/2023 от 13.01.2023 / КЖ КМ ОПЗ</v>
          </cell>
          <cell r="N1315" t="str">
            <v>3147_22.02.2023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/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/>
          <cell r="L1316"/>
          <cell r="M1316" t="str">
            <v>№276/2023 от 14.02.2023 / КЖ КМ ОПЗ</v>
          </cell>
          <cell r="N1316" t="str">
            <v>3233_28.02.2023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/>
          <cell r="L1317"/>
          <cell r="M1317" t="str">
            <v>№1050/2023 от 18.05.2023 / КЖ КМ ОПЗ</v>
          </cell>
          <cell r="N1317" t="str">
            <v>3667_07.06.2023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/>
          <cell r="L1318"/>
          <cell r="M1318" t="str">
            <v>№277/2023 от 14.02.2023 / КЖ КМ ОПЗ</v>
          </cell>
          <cell r="N1318" t="str">
            <v>3234_28.02.2023</v>
          </cell>
        </row>
        <row r="1319">
          <cell r="A1319"/>
          <cell r="B1319" t="str">
            <v>CHR4905</v>
          </cell>
          <cell r="C1319" t="str">
            <v>CS4905</v>
          </cell>
          <cell r="D1319" t="str">
            <v>Чирчик</v>
          </cell>
          <cell r="E1319" t="str">
            <v>Dacha</v>
          </cell>
          <cell r="F1319"/>
          <cell r="G1319"/>
          <cell r="H1319"/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/>
          <cell r="L1319"/>
          <cell r="M1319" t="str">
            <v>0 / 0</v>
          </cell>
          <cell r="N1319">
            <v>0</v>
          </cell>
        </row>
        <row r="1320">
          <cell r="A1320"/>
          <cell r="B1320" t="str">
            <v>CHR4906</v>
          </cell>
          <cell r="C1320" t="str">
            <v>CS4906</v>
          </cell>
          <cell r="D1320" t="str">
            <v>Чирчик</v>
          </cell>
          <cell r="E1320" t="str">
            <v>Kamchik-Oripjon</v>
          </cell>
          <cell r="F1320"/>
          <cell r="G1320"/>
          <cell r="H1320"/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/>
          <cell r="L1320"/>
          <cell r="M1320" t="str">
            <v>0 / 0</v>
          </cell>
          <cell r="N1320">
            <v>0</v>
          </cell>
        </row>
        <row r="1321">
          <cell r="A1321"/>
          <cell r="B1321" t="str">
            <v>CHR4907</v>
          </cell>
          <cell r="C1321" t="str">
            <v>CS4907</v>
          </cell>
          <cell r="D1321" t="str">
            <v>Чирчик</v>
          </cell>
          <cell r="E1321" t="str">
            <v>Kamchik-Mansur</v>
          </cell>
          <cell r="F1321"/>
          <cell r="G1321"/>
          <cell r="H1321"/>
          <cell r="I1321" t="str">
            <v>Наманганская обл, м-в Чадак,к. Резак, 20 контур</v>
          </cell>
          <cell r="J1321" t="str">
            <v>Kamchik-Mansur (CS4907)</v>
          </cell>
          <cell r="K1321"/>
          <cell r="L1321"/>
          <cell r="M1321" t="str">
            <v>0 / 0</v>
          </cell>
          <cell r="N1321">
            <v>0</v>
          </cell>
        </row>
        <row r="1322">
          <cell r="A1322"/>
          <cell r="B1322" t="str">
            <v>CHR4909</v>
          </cell>
          <cell r="C1322" t="str">
            <v>CS4909</v>
          </cell>
          <cell r="D1322" t="str">
            <v>Чирчик</v>
          </cell>
          <cell r="E1322" t="str">
            <v>Kamchik-Holm</v>
          </cell>
          <cell r="F1322"/>
          <cell r="G1322"/>
          <cell r="H1322"/>
          <cell r="I1322" t="str">
            <v>Наманганская обл, м-в Чадак,к. Резак, 40 контур</v>
          </cell>
          <cell r="J1322" t="str">
            <v>Kamchik-Holm (CS4909)</v>
          </cell>
          <cell r="K1322"/>
          <cell r="L1322"/>
          <cell r="M1322" t="str">
            <v>0 / 0</v>
          </cell>
          <cell r="N1322">
            <v>0</v>
          </cell>
        </row>
        <row r="1323">
          <cell r="A1323"/>
          <cell r="B1323" t="str">
            <v>CHR4910</v>
          </cell>
          <cell r="C1323" t="str">
            <v>CS4910</v>
          </cell>
          <cell r="D1323" t="str">
            <v>Чирчик</v>
          </cell>
          <cell r="E1323" t="str">
            <v>Kamchik-Post</v>
          </cell>
          <cell r="F1323"/>
          <cell r="G1323"/>
          <cell r="H1323"/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/>
          <cell r="L1323"/>
          <cell r="M1323" t="str">
            <v>0 / 0</v>
          </cell>
          <cell r="N1323">
            <v>0</v>
          </cell>
        </row>
        <row r="1324">
          <cell r="A1324"/>
          <cell r="B1324" t="str">
            <v>CHR4912</v>
          </cell>
          <cell r="C1324" t="str">
            <v>CS4912</v>
          </cell>
          <cell r="D1324" t="str">
            <v>Чирчик</v>
          </cell>
          <cell r="E1324" t="str">
            <v>Kamchik</v>
          </cell>
          <cell r="F1324"/>
          <cell r="G1324"/>
          <cell r="H1324"/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/>
          <cell r="L1324"/>
          <cell r="M1324" t="str">
            <v>0 / 0</v>
          </cell>
          <cell r="N1324">
            <v>0</v>
          </cell>
        </row>
        <row r="1325">
          <cell r="A1325"/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/>
          <cell r="G1325"/>
          <cell r="H1325"/>
          <cell r="I1325" t="str">
            <v>Нам.обл., Папский р- н, Санг КФЙ, зд. С/С Санг</v>
          </cell>
          <cell r="J1325" t="str">
            <v>Sang (CS2252)</v>
          </cell>
          <cell r="K1325"/>
          <cell r="L1325"/>
          <cell r="M1325" t="str">
            <v>0 / 0</v>
          </cell>
          <cell r="N1325">
            <v>0</v>
          </cell>
        </row>
        <row r="1326">
          <cell r="A1326"/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/>
          <cell r="G1326"/>
          <cell r="H1326"/>
          <cell r="I1326" t="str">
            <v>Таракурганский р-н, Шаханд КФЙ</v>
          </cell>
          <cell r="J1326" t="str">
            <v>Shahand (CS2209)</v>
          </cell>
          <cell r="K1326"/>
          <cell r="L1326"/>
          <cell r="M1326" t="str">
            <v>0 / 0</v>
          </cell>
          <cell r="N1326">
            <v>0</v>
          </cell>
        </row>
        <row r="1327">
          <cell r="A1327"/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/>
          <cell r="G1327"/>
          <cell r="H1327"/>
          <cell r="I1327" t="str">
            <v>Мингбулокский р-н, Олтинкул КФЙ, Узгариш МФЙ</v>
          </cell>
          <cell r="J1327" t="str">
            <v>Uzgarish (CS2296)</v>
          </cell>
          <cell r="K1327"/>
          <cell r="L1327"/>
          <cell r="M1327" t="str">
            <v>0 / 0</v>
          </cell>
          <cell r="N1327">
            <v>0</v>
          </cell>
        </row>
        <row r="1328">
          <cell r="A1328"/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/>
          <cell r="G1328"/>
          <cell r="H1328"/>
          <cell r="I1328" t="str">
            <v>г. Наманган, ул. Зие, д. 10, ООО Element Paint</v>
          </cell>
          <cell r="J1328" t="str">
            <v>M-v Xamza (CS2228)</v>
          </cell>
          <cell r="K1328"/>
          <cell r="L1328"/>
          <cell r="M1328" t="str">
            <v>0 / 0</v>
          </cell>
          <cell r="N1328">
            <v>0</v>
          </cell>
        </row>
        <row r="1329">
          <cell r="A1329"/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/>
          <cell r="G1329"/>
          <cell r="H1329"/>
          <cell r="I1329" t="str">
            <v>г.Наманган,ул.Н.Намангоний, д.18</v>
          </cell>
          <cell r="J1329" t="str">
            <v>Proektniy institut (CS2212)</v>
          </cell>
          <cell r="K1329"/>
          <cell r="L1329"/>
          <cell r="M1329" t="str">
            <v>0 / 0</v>
          </cell>
          <cell r="N1329">
            <v>0</v>
          </cell>
        </row>
        <row r="1330">
          <cell r="A1330"/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/>
          <cell r="G1330"/>
          <cell r="H1330"/>
          <cell r="I1330" t="str">
            <v>г.Наманган,  ул. Янгиобод,  д.46, шк.№25</v>
          </cell>
          <cell r="J1330" t="str">
            <v>Yangiabad (CS2272)</v>
          </cell>
          <cell r="K1330"/>
          <cell r="L1330"/>
          <cell r="M1330" t="str">
            <v>0 / 0</v>
          </cell>
          <cell r="N1330">
            <v>0</v>
          </cell>
        </row>
        <row r="1331">
          <cell r="A1331"/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/>
          <cell r="G1331"/>
          <cell r="H1331"/>
          <cell r="I1331" t="str">
            <v>г. Наманган, ул.Янгикургон, д.5</v>
          </cell>
          <cell r="J1331" t="str">
            <v>Avtokolonna (CS2218)</v>
          </cell>
          <cell r="K1331"/>
          <cell r="L1331"/>
          <cell r="M1331" t="str">
            <v>0 / 0</v>
          </cell>
          <cell r="N1331">
            <v>0</v>
          </cell>
        </row>
        <row r="1332">
          <cell r="A1332"/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/>
          <cell r="G1332"/>
          <cell r="H1332"/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/>
          <cell r="L1332"/>
          <cell r="M1332" t="str">
            <v>0 / 0</v>
          </cell>
          <cell r="N1332">
            <v>0</v>
          </cell>
        </row>
        <row r="1333">
          <cell r="A1333"/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/>
          <cell r="G1333"/>
          <cell r="H1333"/>
          <cell r="I1333" t="str">
            <v>г. Наманган, ул.Навоий, д.7</v>
          </cell>
          <cell r="J1333" t="str">
            <v>Maishiy hizmat (CS2220)</v>
          </cell>
          <cell r="K1333"/>
          <cell r="L1333"/>
          <cell r="M1333" t="str">
            <v>0 / 0</v>
          </cell>
          <cell r="N1333">
            <v>0</v>
          </cell>
        </row>
        <row r="1334">
          <cell r="A1334"/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/>
          <cell r="G1334"/>
          <cell r="H1334"/>
          <cell r="I1334" t="str">
            <v>г. Наманган, ул.Беруний, д. 2</v>
          </cell>
          <cell r="J1334" t="str">
            <v>A/S Naberejnaya (CS2219)</v>
          </cell>
          <cell r="K1334"/>
          <cell r="L1334"/>
          <cell r="M1334" t="str">
            <v>0 / 0</v>
          </cell>
          <cell r="N1334">
            <v>0</v>
          </cell>
        </row>
        <row r="1335">
          <cell r="A1335"/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/>
          <cell r="G1335"/>
          <cell r="H1335"/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/>
          <cell r="L1335"/>
          <cell r="M1335" t="str">
            <v>0 / 0</v>
          </cell>
          <cell r="N1335">
            <v>0</v>
          </cell>
        </row>
        <row r="1336">
          <cell r="A1336"/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/>
          <cell r="G1336"/>
          <cell r="H1336"/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/>
          <cell r="L1336"/>
          <cell r="M1336" t="str">
            <v>0 / 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/>
          <cell r="L1337"/>
          <cell r="M1337" t="str">
            <v xml:space="preserve">№1897 от 10.12.2020 / </v>
          </cell>
          <cell r="N1337">
            <v>0</v>
          </cell>
        </row>
        <row r="1338">
          <cell r="A1338"/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/>
          <cell r="G1338"/>
          <cell r="H1338"/>
          <cell r="I1338" t="str">
            <v>Нам. обл., Наманганский р-н, пос. Шуркурган, КХК</v>
          </cell>
          <cell r="J1338" t="str">
            <v>Shurkurgon (CS1228)</v>
          </cell>
          <cell r="K1338"/>
          <cell r="L1338"/>
          <cell r="M1338" t="str">
            <v>0 / 0</v>
          </cell>
          <cell r="N1338">
            <v>0</v>
          </cell>
        </row>
        <row r="1339">
          <cell r="A1339"/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/>
          <cell r="G1339"/>
          <cell r="H1339"/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/>
          <cell r="L1339"/>
          <cell r="M1339" t="str">
            <v>0 / 0</v>
          </cell>
          <cell r="N1339">
            <v>0</v>
          </cell>
        </row>
        <row r="1340">
          <cell r="A1340"/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/>
          <cell r="G1340"/>
          <cell r="H1340"/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/>
          <cell r="L1340"/>
          <cell r="M1340" t="str">
            <v>0 / 0</v>
          </cell>
          <cell r="N1340">
            <v>0</v>
          </cell>
        </row>
        <row r="1341">
          <cell r="A1341"/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/>
          <cell r="G1341"/>
          <cell r="H1341"/>
          <cell r="I1341" t="str">
            <v>Нам обл.,Уйчинский р-н, Джидакапа КФЙ</v>
          </cell>
          <cell r="J1341" t="str">
            <v>Jidakapa (CS2246)</v>
          </cell>
          <cell r="K1341"/>
          <cell r="L1341"/>
          <cell r="M1341" t="str">
            <v>0 / 0</v>
          </cell>
          <cell r="N1341">
            <v>0</v>
          </cell>
        </row>
        <row r="1342">
          <cell r="A1342"/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/>
          <cell r="G1342"/>
          <cell r="H1342"/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/>
          <cell r="L1342"/>
          <cell r="M1342" t="str">
            <v>0 / 0</v>
          </cell>
          <cell r="N1342">
            <v>0</v>
          </cell>
        </row>
        <row r="1343">
          <cell r="A1343"/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/>
          <cell r="G1343"/>
          <cell r="H1343"/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/>
          <cell r="L1343"/>
          <cell r="M1343" t="str">
            <v>0 / 0</v>
          </cell>
          <cell r="N1343">
            <v>0</v>
          </cell>
        </row>
        <row r="1344">
          <cell r="A1344"/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/>
          <cell r="G1344"/>
          <cell r="H1344"/>
          <cell r="I1344" t="str">
            <v>г. Наманган, АТС-24</v>
          </cell>
          <cell r="J1344" t="str">
            <v>ATS-24 (CS0245)</v>
          </cell>
          <cell r="K1344"/>
          <cell r="L1344"/>
          <cell r="M1344" t="str">
            <v>0 / 0</v>
          </cell>
          <cell r="N1344">
            <v>0</v>
          </cell>
        </row>
        <row r="1345">
          <cell r="A1345"/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/>
          <cell r="G1345"/>
          <cell r="H1345"/>
          <cell r="I1345" t="str">
            <v>Папский р-н, насосная станция</v>
          </cell>
          <cell r="J1345" t="str">
            <v>PRS Nasosnaya (CS1225)</v>
          </cell>
          <cell r="K1345"/>
          <cell r="L1345"/>
          <cell r="M1345" t="str">
            <v>0 / 0</v>
          </cell>
          <cell r="N1345">
            <v>0</v>
          </cell>
        </row>
        <row r="1346">
          <cell r="A1346"/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/>
          <cell r="G1346"/>
          <cell r="H1346"/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/>
          <cell r="L1346"/>
          <cell r="M1346" t="str">
            <v>0 / 0</v>
          </cell>
          <cell r="N1346">
            <v>0</v>
          </cell>
        </row>
        <row r="1347">
          <cell r="A1347"/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/>
          <cell r="G1347"/>
          <cell r="H1347"/>
          <cell r="I1347" t="str">
            <v>Нам.обл.,Пап р-н,пос.Пунган, универмаг</v>
          </cell>
          <cell r="J1347" t="str">
            <v>Pungan (CS2210)</v>
          </cell>
          <cell r="K1347"/>
          <cell r="L1347"/>
          <cell r="M1347" t="str">
            <v>0 / 0</v>
          </cell>
          <cell r="N1347">
            <v>0</v>
          </cell>
        </row>
        <row r="1348">
          <cell r="A1348"/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/>
          <cell r="G1348"/>
          <cell r="H1348"/>
          <cell r="I1348" t="str">
            <v>Папский р-н,  Маданийат кфй</v>
          </cell>
          <cell r="J1348" t="str">
            <v>Madaniyat (CS2248)</v>
          </cell>
          <cell r="K1348"/>
          <cell r="L1348"/>
          <cell r="M1348" t="str">
            <v>0 / 0</v>
          </cell>
          <cell r="N1348">
            <v>0</v>
          </cell>
        </row>
        <row r="1349">
          <cell r="A1349"/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/>
          <cell r="G1349"/>
          <cell r="H1349"/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/>
          <cell r="L1349"/>
          <cell r="M1349" t="str">
            <v>0 / 0</v>
          </cell>
          <cell r="N1349">
            <v>0</v>
          </cell>
        </row>
        <row r="1350">
          <cell r="A1350"/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/>
          <cell r="G1350"/>
          <cell r="H1350"/>
          <cell r="I1350" t="str">
            <v>Наманган обл., Папский р-н, Янгиер КФЙ</v>
          </cell>
          <cell r="J1350" t="str">
            <v>Yangier (CS2250)</v>
          </cell>
          <cell r="K1350"/>
          <cell r="L1350"/>
          <cell r="M1350" t="str">
            <v>0 / 0</v>
          </cell>
          <cell r="N1350">
            <v>0</v>
          </cell>
        </row>
        <row r="1351">
          <cell r="A1351"/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/>
          <cell r="G1351"/>
          <cell r="H1351"/>
          <cell r="I1351" t="str">
            <v>Наманган. обл., г. Чуст, ул. Суфизода, д.23</v>
          </cell>
          <cell r="J1351" t="str">
            <v>Nasosnaya (CS2242)</v>
          </cell>
          <cell r="K1351"/>
          <cell r="L1351"/>
          <cell r="M1351" t="str">
            <v>0 / 0</v>
          </cell>
          <cell r="N1351">
            <v>0</v>
          </cell>
        </row>
        <row r="1352">
          <cell r="A1352"/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/>
          <cell r="G1352"/>
          <cell r="H1352"/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/>
          <cell r="L1352"/>
          <cell r="M1352" t="str">
            <v>0 / 0</v>
          </cell>
          <cell r="N1352">
            <v>0</v>
          </cell>
        </row>
        <row r="1353">
          <cell r="A1353"/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/>
          <cell r="G1353"/>
          <cell r="H1353"/>
          <cell r="I1353" t="str">
            <v>Чустинский р-н, Резаксой КФЙ, ХК Чуст Металлом</v>
          </cell>
          <cell r="J1353" t="str">
            <v>Chust-Chermet (CS1251)</v>
          </cell>
          <cell r="K1353"/>
          <cell r="L1353"/>
          <cell r="M1353" t="str">
            <v>0 / 0</v>
          </cell>
          <cell r="N1353">
            <v>0</v>
          </cell>
        </row>
        <row r="1354">
          <cell r="A1354"/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/>
          <cell r="G1354"/>
          <cell r="H1354"/>
          <cell r="I1354" t="str">
            <v>Чустский р-н, Баймок МФЙ, ул. Навои-1, колледж</v>
          </cell>
          <cell r="J1354" t="str">
            <v>Boymok (CS1233)</v>
          </cell>
          <cell r="K1354"/>
          <cell r="L1354"/>
          <cell r="M1354" t="str">
            <v>0 / 0</v>
          </cell>
          <cell r="N1354">
            <v>0</v>
          </cell>
        </row>
        <row r="1355">
          <cell r="A1355"/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/>
          <cell r="G1355"/>
          <cell r="H1355"/>
          <cell r="I1355" t="str">
            <v>Туракурганский р-н, с. Шахидон,зона отдыха</v>
          </cell>
          <cell r="J1355" t="str">
            <v>Shakhidon (CS2203)</v>
          </cell>
          <cell r="K1355"/>
          <cell r="L1355"/>
          <cell r="M1355" t="str">
            <v>0 / 0</v>
          </cell>
          <cell r="N1355">
            <v>0</v>
          </cell>
        </row>
        <row r="1356">
          <cell r="A1356"/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/>
          <cell r="G1356"/>
          <cell r="H1356"/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/>
          <cell r="L1356"/>
          <cell r="M1356" t="str">
            <v>0 / 0</v>
          </cell>
          <cell r="N1356">
            <v>0</v>
          </cell>
        </row>
        <row r="1357">
          <cell r="A1357"/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/>
          <cell r="G1357"/>
          <cell r="H1357"/>
          <cell r="I1357" t="str">
            <v>Касансайский р-н,  Чиндовул КФЙ (МУЧСНЖ)</v>
          </cell>
          <cell r="J1357" t="str">
            <v>Chindaul (CS2240)</v>
          </cell>
          <cell r="K1357"/>
          <cell r="L1357"/>
          <cell r="M1357" t="str">
            <v>0 / 0</v>
          </cell>
          <cell r="N1357">
            <v>0</v>
          </cell>
        </row>
        <row r="1358">
          <cell r="A1358"/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/>
          <cell r="G1358"/>
          <cell r="H1358"/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/>
          <cell r="L1358"/>
          <cell r="M1358" t="str">
            <v>0 / 0</v>
          </cell>
          <cell r="N1358">
            <v>0</v>
          </cell>
        </row>
        <row r="1359">
          <cell r="A1359"/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/>
          <cell r="G1359"/>
          <cell r="H1359"/>
          <cell r="I1359" t="str">
            <v>Нам.обл., Туракурганский р-н, Акташ КФЙ</v>
          </cell>
          <cell r="J1359" t="str">
            <v>Aktash (CS2256)</v>
          </cell>
          <cell r="K1359"/>
          <cell r="L1359"/>
          <cell r="M1359" t="str">
            <v>0 / 0</v>
          </cell>
          <cell r="N1359">
            <v>0</v>
          </cell>
        </row>
        <row r="1360">
          <cell r="A1360"/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/>
          <cell r="G1360"/>
          <cell r="H1360"/>
          <cell r="I1360" t="str">
            <v>Наманган паранда МЧЖ</v>
          </cell>
          <cell r="J1360" t="str">
            <v>Ptizefabrika (CS1256)</v>
          </cell>
          <cell r="K1360"/>
          <cell r="L1360"/>
          <cell r="M1360" t="str">
            <v>0 / 0</v>
          </cell>
          <cell r="N1360">
            <v>0</v>
          </cell>
        </row>
        <row r="1361">
          <cell r="A1361"/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/>
          <cell r="G1361"/>
          <cell r="H1361"/>
          <cell r="I1361" t="str">
            <v>Наманган обл. г. Касансай  ул.Навоий д.12 зд  РУС</v>
          </cell>
          <cell r="J1361" t="str">
            <v>Kasansay (CS0238)</v>
          </cell>
          <cell r="K1361"/>
          <cell r="L1361"/>
          <cell r="M1361" t="str">
            <v>0 / 0</v>
          </cell>
          <cell r="N1361">
            <v>0</v>
          </cell>
        </row>
        <row r="1362">
          <cell r="A1362"/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/>
          <cell r="G1362"/>
          <cell r="H1362"/>
          <cell r="I1362" t="str">
            <v>Наманган тумани, Тепакурган СФУ</v>
          </cell>
          <cell r="J1362" t="str">
            <v>Tepakurgan (CS1200)</v>
          </cell>
          <cell r="K1362"/>
          <cell r="L1362"/>
          <cell r="M1362" t="str">
            <v>0 / 0</v>
          </cell>
          <cell r="N1362">
            <v>0</v>
          </cell>
        </row>
        <row r="1363">
          <cell r="A1363"/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/>
          <cell r="G1363"/>
          <cell r="H1363"/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/>
          <cell r="L1363"/>
          <cell r="M1363" t="str">
            <v>0 / 0</v>
          </cell>
          <cell r="N1363">
            <v>0</v>
          </cell>
        </row>
        <row r="1364">
          <cell r="A1364"/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/>
          <cell r="G1364"/>
          <cell r="H1364"/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/>
          <cell r="L1364"/>
          <cell r="M1364" t="str">
            <v>0 / 0</v>
          </cell>
          <cell r="N1364">
            <v>0</v>
          </cell>
        </row>
        <row r="1365">
          <cell r="A1365"/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/>
          <cell r="G1365"/>
          <cell r="H1365"/>
          <cell r="I1365" t="str">
            <v>г. Наманган, 2-микр., ул. Спортсменов-1</v>
          </cell>
          <cell r="J1365" t="str">
            <v>Kasb-hunar kollej (CS2269)</v>
          </cell>
          <cell r="K1365"/>
          <cell r="L1365"/>
          <cell r="M1365" t="str">
            <v>0 / 0</v>
          </cell>
          <cell r="N1365">
            <v>0</v>
          </cell>
        </row>
        <row r="1366">
          <cell r="A1366"/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/>
          <cell r="G1366"/>
          <cell r="H1366"/>
          <cell r="I1366" t="str">
            <v>г. Наманган 3-мк.рн</v>
          </cell>
          <cell r="J1366" t="str">
            <v>Salon Daewoo (CS2224)</v>
          </cell>
          <cell r="K1366"/>
          <cell r="L1366"/>
          <cell r="M1366" t="str">
            <v>0 / 0</v>
          </cell>
          <cell r="N1366">
            <v>0</v>
          </cell>
        </row>
        <row r="1367">
          <cell r="A1367"/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/>
          <cell r="G1367"/>
          <cell r="H1367"/>
          <cell r="I1367" t="str">
            <v>Наманган обл.п. Ташбулак, зд. РУС</v>
          </cell>
          <cell r="J1367" t="str">
            <v>Tashbulak (CS0247)</v>
          </cell>
          <cell r="K1367"/>
          <cell r="L1367"/>
          <cell r="M1367" t="str">
            <v>0 / 0</v>
          </cell>
          <cell r="N1367">
            <v>0</v>
          </cell>
        </row>
        <row r="1368">
          <cell r="A1368"/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/>
          <cell r="G1368"/>
          <cell r="H1368"/>
          <cell r="I1368" t="str">
            <v>г.Наманган,3 мк р-н, д3, Дворец БУИМ</v>
          </cell>
          <cell r="J1368" t="str">
            <v>Davlyatabad (CS0231)</v>
          </cell>
          <cell r="K1368"/>
          <cell r="L1368"/>
          <cell r="M1368" t="str">
            <v>0 / 0</v>
          </cell>
          <cell r="N1368">
            <v>0</v>
          </cell>
        </row>
        <row r="1369">
          <cell r="A1369"/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/>
          <cell r="G1369"/>
          <cell r="H1369"/>
          <cell r="I1369" t="str">
            <v>г. Наманган, Давлатабадский р-н,  5-мк.рн, АТС-232</v>
          </cell>
          <cell r="J1369" t="str">
            <v>ATS-232 (CS2225)</v>
          </cell>
          <cell r="K1369"/>
          <cell r="L1369"/>
          <cell r="M1369" t="str">
            <v>0 / 0</v>
          </cell>
          <cell r="N1369">
            <v>0</v>
          </cell>
        </row>
        <row r="1370">
          <cell r="A1370"/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/>
          <cell r="G1370"/>
          <cell r="H1370"/>
          <cell r="I1370" t="str">
            <v>г.Наманган.,4-мк-рн.,зд.УНС</v>
          </cell>
          <cell r="J1370" t="str">
            <v>UNS (CS2215)</v>
          </cell>
          <cell r="K1370"/>
          <cell r="L1370"/>
          <cell r="M1370" t="str">
            <v>0 / 0</v>
          </cell>
          <cell r="N1370">
            <v>0</v>
          </cell>
        </row>
        <row r="1371">
          <cell r="A1371"/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/>
          <cell r="G1371"/>
          <cell r="H1371"/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/>
          <cell r="L1371"/>
          <cell r="M1371" t="str">
            <v>0 / 0</v>
          </cell>
          <cell r="N1371">
            <v>0</v>
          </cell>
        </row>
        <row r="1372">
          <cell r="A1372"/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/>
          <cell r="G1372"/>
          <cell r="H1372"/>
          <cell r="I1372" t="str">
            <v>Наманганский р-н, Винзавод Наманганвино</v>
          </cell>
          <cell r="J1372" t="str">
            <v>Vinzavod (CS0547)</v>
          </cell>
          <cell r="K1372"/>
          <cell r="L1372"/>
          <cell r="M1372" t="str">
            <v>0 / 0</v>
          </cell>
          <cell r="N1372">
            <v>0</v>
          </cell>
        </row>
        <row r="1373">
          <cell r="A1373"/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/>
          <cell r="G1373"/>
          <cell r="H1373"/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/>
          <cell r="L1373"/>
          <cell r="M1373" t="str">
            <v>0 / 0</v>
          </cell>
          <cell r="N1373">
            <v>0</v>
          </cell>
        </row>
        <row r="1374">
          <cell r="A1374"/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/>
          <cell r="G1374"/>
          <cell r="H1374"/>
          <cell r="I1374" t="str">
            <v>г.Наманган, ул.Дустлик, 18</v>
          </cell>
          <cell r="J1374" t="str">
            <v>Gossnab (CS0545)</v>
          </cell>
          <cell r="K1374"/>
          <cell r="L1374"/>
          <cell r="M1374" t="str">
            <v>0 / 0</v>
          </cell>
          <cell r="N1374">
            <v>0</v>
          </cell>
        </row>
        <row r="1375">
          <cell r="A1375"/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/>
          <cell r="G1375"/>
          <cell r="H1375"/>
          <cell r="I1375" t="str">
            <v>г. Наманган, ул. Оромгох, Кумуш-Тола МЧЖ</v>
          </cell>
          <cell r="J1375" t="str">
            <v>Oromgox (CS2217)</v>
          </cell>
          <cell r="K1375"/>
          <cell r="L1375"/>
          <cell r="M1375" t="str">
            <v>0 / 0</v>
          </cell>
          <cell r="N1375">
            <v>0</v>
          </cell>
        </row>
        <row r="1376">
          <cell r="A1376"/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/>
          <cell r="G1376"/>
          <cell r="H1376"/>
          <cell r="I1376" t="str">
            <v>Наманганская обл., г.Наманган, пр-т .Дустлик, д.12</v>
          </cell>
          <cell r="J1376" t="str">
            <v>Fitnes club (CS0821)</v>
          </cell>
          <cell r="K1376"/>
          <cell r="L1376"/>
          <cell r="M1376" t="str">
            <v>0 / 0</v>
          </cell>
          <cell r="N1376">
            <v>0</v>
          </cell>
        </row>
        <row r="1377">
          <cell r="A1377"/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/>
          <cell r="G1377"/>
          <cell r="H1377"/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/>
          <cell r="L1377"/>
          <cell r="M1377" t="str">
            <v>0 / 0</v>
          </cell>
          <cell r="N1377">
            <v>0</v>
          </cell>
        </row>
        <row r="1378">
          <cell r="A1378"/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/>
          <cell r="H1378"/>
          <cell r="I1378" t="str">
            <v>г. Наманган, ул.Ахси, д.205</v>
          </cell>
          <cell r="J1378" t="str">
            <v>Zarkent-most (CS2227)</v>
          </cell>
          <cell r="K1378"/>
          <cell r="L1378"/>
          <cell r="M1378" t="str">
            <v>0 / 0</v>
          </cell>
          <cell r="N1378">
            <v>0</v>
          </cell>
        </row>
        <row r="1379">
          <cell r="A1379"/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/>
          <cell r="G1379"/>
          <cell r="H1379"/>
          <cell r="I1379" t="str">
            <v>г.Наманган. ул.Косонсой, 45, МЧЖ «Наманган ТЭК»</v>
          </cell>
          <cell r="J1379" t="str">
            <v>TEP (CS2266)</v>
          </cell>
          <cell r="K1379"/>
          <cell r="L1379"/>
          <cell r="M1379" t="str">
            <v>0 / 0</v>
          </cell>
          <cell r="N1379">
            <v>0</v>
          </cell>
        </row>
        <row r="1380">
          <cell r="A1380"/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/>
          <cell r="G1380"/>
          <cell r="H1380"/>
          <cell r="I1380" t="str">
            <v>Наманганская обл., г. Наманган, ул.  А.Темура, д.54</v>
          </cell>
          <cell r="J1380" t="str">
            <v>Pochtamt (CS2222)</v>
          </cell>
          <cell r="K1380"/>
          <cell r="L1380"/>
          <cell r="M1380" t="str">
            <v>0 / 0</v>
          </cell>
          <cell r="N1380">
            <v>0</v>
          </cell>
        </row>
        <row r="1381">
          <cell r="A1381"/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/>
          <cell r="G1381"/>
          <cell r="H1381"/>
          <cell r="I1381" t="str">
            <v>г. Наманган, ул. Навоий, д. 53</v>
          </cell>
          <cell r="J1381" t="str">
            <v>Poliklinika №3 (CS0232)</v>
          </cell>
          <cell r="K1381"/>
          <cell r="L1381"/>
          <cell r="M1381" t="str">
            <v>0 / 0</v>
          </cell>
          <cell r="N1381">
            <v>0</v>
          </cell>
        </row>
        <row r="1382">
          <cell r="A1382"/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/>
          <cell r="G1382"/>
          <cell r="H1382"/>
          <cell r="I1382" t="str">
            <v>Наманганская обл., г.Наманган,м-в Гузал, РТС Алтай</v>
          </cell>
          <cell r="J1382" t="str">
            <v>Altay (CS0205)</v>
          </cell>
          <cell r="K1382"/>
          <cell r="L1382"/>
          <cell r="M1382" t="str">
            <v>0 / 0</v>
          </cell>
          <cell r="N1382">
            <v>0</v>
          </cell>
        </row>
        <row r="1383">
          <cell r="A1383"/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/>
          <cell r="G1383"/>
          <cell r="H1383"/>
          <cell r="I1383" t="str">
            <v>Наманганский р-н,  Алахамак КФЙ</v>
          </cell>
          <cell r="J1383" t="str">
            <v>Alakhamak (CS2260)</v>
          </cell>
          <cell r="K1383"/>
          <cell r="L1383"/>
          <cell r="M1383" t="str">
            <v>0 / 0</v>
          </cell>
          <cell r="N1383">
            <v>0</v>
          </cell>
        </row>
        <row r="1384">
          <cell r="A1384"/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/>
          <cell r="G1384"/>
          <cell r="H1384"/>
          <cell r="I1384" t="str">
            <v>г. Наманган, ул. А. Навоий-3</v>
          </cell>
          <cell r="J1384" t="str">
            <v>Muzikalniy kollej (CS2282)</v>
          </cell>
          <cell r="K1384"/>
          <cell r="L1384"/>
          <cell r="M1384" t="str">
            <v>0 / 0</v>
          </cell>
          <cell r="N1384">
            <v>0</v>
          </cell>
        </row>
        <row r="1385">
          <cell r="A1385"/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/>
          <cell r="G1385"/>
          <cell r="H1385"/>
          <cell r="I1385" t="str">
            <v>г.Наманган, ул.Кокандская, 85</v>
          </cell>
          <cell r="J1385" t="str">
            <v>Gorbolnica (CS0548)</v>
          </cell>
          <cell r="K1385"/>
          <cell r="L1385"/>
          <cell r="M1385" t="str">
            <v>0 / 0</v>
          </cell>
          <cell r="N1385">
            <v>0</v>
          </cell>
        </row>
        <row r="1386">
          <cell r="A1386"/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/>
          <cell r="G1386"/>
          <cell r="H1386"/>
          <cell r="I1386" t="str">
            <v>г.Наманган, ул.Навои, 9</v>
          </cell>
          <cell r="J1386" t="str">
            <v>OblGaz (CS0822)</v>
          </cell>
          <cell r="K1386"/>
          <cell r="L1386"/>
          <cell r="M1386" t="str">
            <v>0 / 0</v>
          </cell>
          <cell r="N1386">
            <v>0</v>
          </cell>
        </row>
        <row r="1387">
          <cell r="A1387"/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/>
          <cell r="G1387"/>
          <cell r="H1387"/>
          <cell r="I1387" t="str">
            <v>г.Наманган, ул.Рахимова, 57</v>
          </cell>
          <cell r="J1387" t="str">
            <v>AMTS (CS0546)</v>
          </cell>
          <cell r="K1387"/>
          <cell r="L1387"/>
          <cell r="M1387" t="str">
            <v>0 / 0</v>
          </cell>
          <cell r="N1387">
            <v>0</v>
          </cell>
        </row>
        <row r="1388">
          <cell r="A1388"/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/>
          <cell r="G1388"/>
          <cell r="H1388"/>
          <cell r="I1388" t="str">
            <v>г. Наманган, ул. А.Хужаева-29</v>
          </cell>
          <cell r="J1388" t="str">
            <v>Oblmestprom (CS2285)</v>
          </cell>
          <cell r="K1388"/>
          <cell r="L1388"/>
          <cell r="M1388" t="str">
            <v>0 / 0</v>
          </cell>
          <cell r="N1388">
            <v>0</v>
          </cell>
        </row>
        <row r="1389">
          <cell r="A1389"/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/>
          <cell r="G1389"/>
          <cell r="H1389"/>
          <cell r="I1389" t="str">
            <v>г.Наманган, ул.Маргиланская, 218</v>
          </cell>
          <cell r="J1389" t="str">
            <v>Myasokombinat (CS0824)</v>
          </cell>
          <cell r="K1389"/>
          <cell r="L1389"/>
          <cell r="M1389" t="str">
            <v>0 / 0</v>
          </cell>
          <cell r="N1389">
            <v>0</v>
          </cell>
        </row>
        <row r="1390">
          <cell r="A1390"/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/>
          <cell r="G1390"/>
          <cell r="H1390"/>
          <cell r="I1390" t="str">
            <v>Нам. обл., Янгикурганский р-н, Карачашуркент КФЙ</v>
          </cell>
          <cell r="J1390" t="str">
            <v>Karapalvan (CS2235)</v>
          </cell>
          <cell r="K1390"/>
          <cell r="L1390"/>
          <cell r="M1390" t="str">
            <v>0 / 0</v>
          </cell>
          <cell r="N1390">
            <v>0</v>
          </cell>
        </row>
        <row r="1391">
          <cell r="A1391"/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/>
          <cell r="G1391"/>
          <cell r="H1391"/>
          <cell r="I1391" t="str">
            <v>г.Наманган ,гостиница Чорсу</v>
          </cell>
          <cell r="J1391" t="str">
            <v>Chorsu (CS2214)</v>
          </cell>
          <cell r="K1391"/>
          <cell r="L1391"/>
          <cell r="M1391" t="str">
            <v>0 / 0</v>
          </cell>
          <cell r="N1391">
            <v>0</v>
          </cell>
        </row>
        <row r="1392">
          <cell r="A1392"/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/>
          <cell r="G1392"/>
          <cell r="H1392"/>
          <cell r="I1392" t="str">
            <v>г.Наманган,ул. Бобуршох, д.145</v>
          </cell>
          <cell r="J1392" t="str">
            <v>Lola (CS0208)</v>
          </cell>
          <cell r="K1392"/>
          <cell r="L1392"/>
          <cell r="M1392" t="str">
            <v>0 / 0</v>
          </cell>
          <cell r="N1392">
            <v>0</v>
          </cell>
        </row>
        <row r="1393">
          <cell r="A1393"/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/>
          <cell r="G1393"/>
          <cell r="H1393"/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/>
          <cell r="L1393"/>
          <cell r="M1393" t="str">
            <v>0 / 0</v>
          </cell>
          <cell r="N1393">
            <v>0</v>
          </cell>
        </row>
        <row r="1394">
          <cell r="A1394"/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/>
          <cell r="G1394"/>
          <cell r="H1394"/>
          <cell r="I1394" t="str">
            <v>г.Наманган, рынок Жахон бозор</v>
          </cell>
          <cell r="J1394" t="str">
            <v>Jahon bozor (CS2213)</v>
          </cell>
          <cell r="K1394"/>
          <cell r="L1394"/>
          <cell r="M1394" t="str">
            <v>0 / 0</v>
          </cell>
          <cell r="N1394">
            <v>0</v>
          </cell>
        </row>
        <row r="1395">
          <cell r="A1395"/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/>
          <cell r="G1395"/>
          <cell r="H1395"/>
          <cell r="I1395" t="str">
            <v>г.Наманган ,м-в Тахтакуприк, зд. котельного з-да</v>
          </cell>
          <cell r="J1395" t="str">
            <v>Tahtakuprik (CS2216)</v>
          </cell>
          <cell r="K1395"/>
          <cell r="L1395"/>
          <cell r="M1395" t="str">
            <v>0 / 0</v>
          </cell>
          <cell r="N1395">
            <v>0</v>
          </cell>
        </row>
        <row r="1396">
          <cell r="A1396"/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/>
          <cell r="G1396"/>
          <cell r="H1396"/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/>
          <cell r="L1396"/>
          <cell r="M1396" t="str">
            <v>0 / 0</v>
          </cell>
          <cell r="N1396">
            <v>0</v>
          </cell>
        </row>
        <row r="1397">
          <cell r="A1397"/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/>
          <cell r="G1397"/>
          <cell r="H1397"/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/>
          <cell r="L1397"/>
          <cell r="M1397" t="str">
            <v>0 / 0</v>
          </cell>
          <cell r="N1397">
            <v>0</v>
          </cell>
        </row>
        <row r="1398">
          <cell r="A1398"/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/>
          <cell r="G1398"/>
          <cell r="H1398"/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/>
          <cell r="L1398"/>
          <cell r="M1398" t="str">
            <v>0 / 0</v>
          </cell>
          <cell r="N1398">
            <v>0</v>
          </cell>
        </row>
        <row r="1399">
          <cell r="A1399"/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/>
          <cell r="G1399"/>
          <cell r="H1399"/>
          <cell r="I1399" t="str">
            <v xml:space="preserve">Янгикурганский р-н,  Шуркент кфй </v>
          </cell>
          <cell r="J1399" t="str">
            <v>Dekhkanabad (CS2237)</v>
          </cell>
          <cell r="K1399"/>
          <cell r="L1399"/>
          <cell r="M1399" t="str">
            <v>0 / 0</v>
          </cell>
          <cell r="N1399">
            <v>0</v>
          </cell>
        </row>
        <row r="1400">
          <cell r="A1400"/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/>
          <cell r="G1400"/>
          <cell r="H1400"/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/>
          <cell r="L1400"/>
          <cell r="M1400" t="str">
            <v>0 / 0</v>
          </cell>
          <cell r="N1400">
            <v>0</v>
          </cell>
        </row>
        <row r="1401">
          <cell r="A1401"/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/>
          <cell r="G1401"/>
          <cell r="H1401"/>
          <cell r="I1401" t="str">
            <v xml:space="preserve">Нам.обл., г.Чартак, ул. Истиклол, д.23 </v>
          </cell>
          <cell r="J1401" t="str">
            <v>Chartak (CS2233)</v>
          </cell>
          <cell r="K1401"/>
          <cell r="L1401"/>
          <cell r="M1401" t="str">
            <v>0 / 0</v>
          </cell>
          <cell r="N1401">
            <v>0</v>
          </cell>
        </row>
        <row r="1402">
          <cell r="A1402"/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/>
          <cell r="G1402"/>
          <cell r="H1402"/>
          <cell r="I1402" t="str">
            <v>Чартакский р-н, п. Корачукки</v>
          </cell>
          <cell r="J1402" t="str">
            <v>Karachukki (CS0235)</v>
          </cell>
          <cell r="K1402"/>
          <cell r="L1402"/>
          <cell r="M1402" t="str">
            <v>0 / 0</v>
          </cell>
          <cell r="N1402">
            <v>0</v>
          </cell>
        </row>
        <row r="1403">
          <cell r="A1403"/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/>
          <cell r="G1403"/>
          <cell r="H1403"/>
          <cell r="I1403" t="str">
            <v>Уйчи тумани, ул. А.Темура, 68,Уйчи ТЙХПТФДК</v>
          </cell>
          <cell r="J1403" t="str">
            <v>Uychi dorojniy otdel (CS1257)</v>
          </cell>
          <cell r="K1403"/>
          <cell r="L1403"/>
          <cell r="M1403" t="str">
            <v>0 / 0</v>
          </cell>
          <cell r="N1403">
            <v>0</v>
          </cell>
        </row>
        <row r="1404">
          <cell r="A1404"/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/>
          <cell r="G1404"/>
          <cell r="H1404"/>
          <cell r="I1404" t="str">
            <v>Нам.обл.,Уйчин. р-н,ул. А.Темур д 62 зд  РУС</v>
          </cell>
          <cell r="J1404" t="str">
            <v>Uychi (CS0246)</v>
          </cell>
          <cell r="K1404"/>
          <cell r="L1404"/>
          <cell r="M1404" t="str">
            <v>0 / 0</v>
          </cell>
          <cell r="N1404">
            <v>0</v>
          </cell>
        </row>
        <row r="1405">
          <cell r="A1405"/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/>
          <cell r="G1405"/>
          <cell r="H1405"/>
          <cell r="I1405" t="str">
            <v>Чустский р-н, Олмас КФЙ, здание милиции</v>
          </cell>
          <cell r="J1405" t="str">
            <v>Almas (CS0209)</v>
          </cell>
          <cell r="K1405"/>
          <cell r="L1405"/>
          <cell r="M1405" t="str">
            <v>0 / 0</v>
          </cell>
          <cell r="N1405">
            <v>0</v>
          </cell>
        </row>
        <row r="1406">
          <cell r="A1406"/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/>
          <cell r="G1406"/>
          <cell r="H1406"/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/>
          <cell r="L1406"/>
          <cell r="M1406" t="str">
            <v>0 / 0</v>
          </cell>
          <cell r="N1406">
            <v>0</v>
          </cell>
        </row>
        <row r="1407">
          <cell r="A1407"/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/>
          <cell r="G1407"/>
          <cell r="H1407"/>
          <cell r="I1407" t="str">
            <v>Уйчинский р-н, КФЙ Гайрат, МФЙ Гайрат</v>
          </cell>
          <cell r="J1407" t="str">
            <v>Gayrat (CS1243)</v>
          </cell>
          <cell r="K1407"/>
          <cell r="L1407"/>
          <cell r="M1407" t="str">
            <v>0 / 0</v>
          </cell>
          <cell r="N1407">
            <v>0</v>
          </cell>
        </row>
        <row r="1408">
          <cell r="A1408"/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/>
          <cell r="G1408"/>
          <cell r="H1408"/>
          <cell r="I1408" t="str">
            <v>Папский р-н, п.Навбахор, Правление</v>
          </cell>
          <cell r="J1408" t="str">
            <v>Navbakhor (CS0249)</v>
          </cell>
          <cell r="K1408"/>
          <cell r="L1408"/>
          <cell r="M1408" t="str">
            <v>0 / 0</v>
          </cell>
          <cell r="N1408">
            <v>0</v>
          </cell>
        </row>
        <row r="1409">
          <cell r="A1409"/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/>
          <cell r="G1409"/>
          <cell r="H1409"/>
          <cell r="I1409" t="str">
            <v>Уйчи бирлашган КФИ, ул. Халклар дустлиги, 1</v>
          </cell>
          <cell r="J1409" t="str">
            <v>Birlashgan (CS2232)</v>
          </cell>
          <cell r="K1409"/>
          <cell r="L1409"/>
          <cell r="M1409" t="str">
            <v>0 / 0</v>
          </cell>
          <cell r="N1409">
            <v>0</v>
          </cell>
        </row>
        <row r="1410">
          <cell r="A1410"/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/>
          <cell r="G1410"/>
          <cell r="H1410"/>
          <cell r="I1410" t="str">
            <v>Наманган обл. г.Пап ул.Узбекистанская д.2 РУС</v>
          </cell>
          <cell r="J1410" t="str">
            <v>Pap (CS0242)</v>
          </cell>
          <cell r="K1410"/>
          <cell r="L1410"/>
          <cell r="M1410" t="str">
            <v>0 / 0</v>
          </cell>
          <cell r="N1410">
            <v>0</v>
          </cell>
        </row>
        <row r="1411">
          <cell r="A1411"/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/>
          <cell r="G1411"/>
          <cell r="H1411"/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/>
          <cell r="L1411"/>
          <cell r="M1411" t="str">
            <v>0 / 0</v>
          </cell>
          <cell r="N1411">
            <v>0</v>
          </cell>
        </row>
        <row r="1412">
          <cell r="A1412"/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/>
          <cell r="G1412"/>
          <cell r="H1412"/>
          <cell r="I1412" t="str">
            <v>Наманган обл., Гульбог КФЙ</v>
          </cell>
          <cell r="J1412" t="str">
            <v>Gulbog (CS2253)</v>
          </cell>
          <cell r="K1412"/>
          <cell r="L1412"/>
          <cell r="M1412" t="str">
            <v>0 / 0</v>
          </cell>
          <cell r="N1412">
            <v>0</v>
          </cell>
        </row>
        <row r="1413">
          <cell r="A1413"/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/>
          <cell r="G1413"/>
          <cell r="H1413"/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/>
          <cell r="L1413"/>
          <cell r="M1413" t="str">
            <v>0 / 0</v>
          </cell>
          <cell r="N1413">
            <v>0</v>
          </cell>
        </row>
        <row r="1414">
          <cell r="A1414"/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/>
          <cell r="G1414"/>
          <cell r="H1414"/>
          <cell r="I1414" t="str">
            <v>Наманган обл., Норинский р-н, Хужабод</v>
          </cell>
          <cell r="J1414" t="str">
            <v>Khojiabad (CS2261)</v>
          </cell>
          <cell r="K1414"/>
          <cell r="L1414"/>
          <cell r="M1414" t="str">
            <v>0 / 0</v>
          </cell>
          <cell r="N1414">
            <v>0</v>
          </cell>
        </row>
        <row r="1415">
          <cell r="A1415"/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/>
          <cell r="G1415"/>
          <cell r="H1415"/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/>
          <cell r="L1415"/>
          <cell r="M1415" t="str">
            <v>0 / 0</v>
          </cell>
          <cell r="N1415">
            <v>0</v>
          </cell>
        </row>
        <row r="1416">
          <cell r="A1416"/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/>
          <cell r="G1416"/>
          <cell r="H1416"/>
          <cell r="I1416" t="str">
            <v>Норинский р-н, Тошлок КФЙ</v>
          </cell>
          <cell r="J1416" t="str">
            <v>Kurama (CS1250)</v>
          </cell>
          <cell r="K1416"/>
          <cell r="L1416"/>
          <cell r="M1416" t="str">
            <v>0 / 0</v>
          </cell>
          <cell r="N1416">
            <v>0</v>
          </cell>
        </row>
        <row r="1417">
          <cell r="A1417"/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/>
          <cell r="G1417"/>
          <cell r="H1417"/>
          <cell r="I1417" t="str">
            <v>Наманган обл. г.Учкурган ул.Дустлик д.5 РУС</v>
          </cell>
          <cell r="J1417" t="str">
            <v>Uchkurgan RUS (CS0236)</v>
          </cell>
          <cell r="K1417"/>
          <cell r="L1417"/>
          <cell r="M1417" t="str">
            <v>0 / 0</v>
          </cell>
          <cell r="N1417">
            <v>0</v>
          </cell>
        </row>
        <row r="1418">
          <cell r="A1418"/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/>
          <cell r="G1418"/>
          <cell r="H1418"/>
          <cell r="I1418" t="str">
            <v>Наманган обл. г.Учкурган Бозорбоши</v>
          </cell>
          <cell r="J1418" t="str">
            <v>Elektroset (CS2231)</v>
          </cell>
          <cell r="K1418"/>
          <cell r="L1418"/>
          <cell r="M1418" t="str">
            <v>0 / 0</v>
          </cell>
          <cell r="N1418">
            <v>0</v>
          </cell>
        </row>
        <row r="1419">
          <cell r="A1419"/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/>
          <cell r="G1419"/>
          <cell r="H1419"/>
          <cell r="I1419" t="str">
            <v>Наманганская обл.,Учкурганский р-н, п.Кугай, хл.з-д</v>
          </cell>
          <cell r="J1419" t="str">
            <v>Kugay (CS2202)</v>
          </cell>
          <cell r="K1419"/>
          <cell r="L1419"/>
          <cell r="M1419" t="str">
            <v>0 / 0</v>
          </cell>
          <cell r="N1419">
            <v>0</v>
          </cell>
        </row>
        <row r="1420">
          <cell r="A1420"/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/>
          <cell r="G1420"/>
          <cell r="H1420"/>
          <cell r="I1420" t="str">
            <v>Наманган обл.Норинский р-н ул.Беруний д.1  РУС</v>
          </cell>
          <cell r="J1420" t="str">
            <v>Khakkulabad (CS0243)</v>
          </cell>
          <cell r="K1420"/>
          <cell r="L1420"/>
          <cell r="M1420" t="str">
            <v>0 / 0</v>
          </cell>
          <cell r="N1420">
            <v>0</v>
          </cell>
        </row>
        <row r="1421">
          <cell r="A1421"/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/>
          <cell r="G1421"/>
          <cell r="H1421"/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/>
          <cell r="L1421"/>
          <cell r="M1421" t="str">
            <v>0 / 0</v>
          </cell>
          <cell r="N1421">
            <v>0</v>
          </cell>
        </row>
        <row r="1422">
          <cell r="A1422"/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/>
          <cell r="G1422"/>
          <cell r="H1422"/>
          <cell r="I1422" t="str">
            <v>г. Пап, Исковут КФЙ, КТХФ Виста-Семург</v>
          </cell>
          <cell r="J1422" t="str">
            <v>Vista (CS1255)</v>
          </cell>
          <cell r="K1422"/>
          <cell r="L1422"/>
          <cell r="M1422" t="str">
            <v>0 / 0</v>
          </cell>
          <cell r="N1422">
            <v>0</v>
          </cell>
        </row>
        <row r="1423">
          <cell r="A1423"/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/>
          <cell r="G1423"/>
          <cell r="H1423"/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/>
          <cell r="L1423"/>
          <cell r="M1423" t="str">
            <v>0 / 0</v>
          </cell>
          <cell r="N1423">
            <v>0</v>
          </cell>
        </row>
        <row r="1424">
          <cell r="A1424"/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/>
          <cell r="G1424"/>
          <cell r="H1424"/>
          <cell r="I1424" t="str">
            <v>Туракургон тумани, Бозорбоши МФЙ</v>
          </cell>
          <cell r="J1424" t="str">
            <v>Shahand-magazin (CS1259)</v>
          </cell>
          <cell r="K1424"/>
          <cell r="L1424"/>
          <cell r="M1424" t="str">
            <v>0 / 0</v>
          </cell>
          <cell r="N1424">
            <v>0</v>
          </cell>
        </row>
        <row r="1425">
          <cell r="A1425"/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/>
          <cell r="G1425"/>
          <cell r="H1425"/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/>
          <cell r="L1425"/>
          <cell r="M1425" t="str">
            <v>0 / 0</v>
          </cell>
          <cell r="N1425">
            <v>0</v>
          </cell>
        </row>
        <row r="1426">
          <cell r="A1426"/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/>
          <cell r="G1426"/>
          <cell r="H1426"/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/>
          <cell r="L1426"/>
          <cell r="M1426" t="str">
            <v>0 / 0</v>
          </cell>
          <cell r="N1426">
            <v>0</v>
          </cell>
        </row>
        <row r="1427">
          <cell r="A1427"/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/>
          <cell r="G1427"/>
          <cell r="H1427"/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/>
          <cell r="L1427"/>
          <cell r="M1427" t="str">
            <v>0 / 0</v>
          </cell>
          <cell r="N1427">
            <v>0</v>
          </cell>
        </row>
        <row r="1428">
          <cell r="A1428"/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/>
          <cell r="G1428"/>
          <cell r="H1428"/>
          <cell r="I1428" t="str">
            <v>Туракурганский р-н, КФЙ «Ахси», шк.№22</v>
          </cell>
          <cell r="J1428" t="str">
            <v>Ahsi (CS1205)</v>
          </cell>
          <cell r="K1428"/>
          <cell r="L1428"/>
          <cell r="M1428" t="str">
            <v>0 / 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/>
          <cell r="L1429"/>
          <cell r="M1429" t="str">
            <v>0 / 0</v>
          </cell>
          <cell r="N1429">
            <v>0</v>
          </cell>
        </row>
        <row r="1430">
          <cell r="A1430"/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/>
          <cell r="G1430"/>
          <cell r="H1430"/>
          <cell r="I1430" t="str">
            <v>Уйчинский р-н, к-к Яркатой, СВП</v>
          </cell>
          <cell r="J1430" t="str">
            <v>Yarkatay (CS1207)</v>
          </cell>
          <cell r="K1430"/>
          <cell r="L1430"/>
          <cell r="M1430" t="str">
            <v>0 / 0</v>
          </cell>
          <cell r="N1430">
            <v>0</v>
          </cell>
        </row>
        <row r="1431">
          <cell r="A1431"/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/>
          <cell r="G1431"/>
          <cell r="H1431"/>
          <cell r="I1431" t="str">
            <v>Норинский р-н, к. Чужа, МЧЖ Наманган ТББЗ</v>
          </cell>
          <cell r="J1431" t="str">
            <v>Uychi JBI (CS1208)</v>
          </cell>
          <cell r="K1431"/>
          <cell r="L1431"/>
          <cell r="M1431" t="str">
            <v>0 / 0</v>
          </cell>
          <cell r="N1431">
            <v>0</v>
          </cell>
        </row>
        <row r="1432">
          <cell r="A1432"/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/>
          <cell r="G1432"/>
          <cell r="H1432"/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/>
          <cell r="L1432"/>
          <cell r="M1432" t="str">
            <v>0 / 0</v>
          </cell>
          <cell r="N1432">
            <v>0</v>
          </cell>
        </row>
        <row r="1433">
          <cell r="A1433"/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/>
          <cell r="G1433"/>
          <cell r="H1433"/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/>
          <cell r="L1433"/>
          <cell r="M1433" t="str">
            <v>0 / 0</v>
          </cell>
          <cell r="N1433">
            <v>0</v>
          </cell>
        </row>
        <row r="1434">
          <cell r="A1434"/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/>
          <cell r="G1434"/>
          <cell r="H1434"/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/>
          <cell r="L1434"/>
          <cell r="M1434" t="str">
            <v>0 / 0</v>
          </cell>
          <cell r="N1434">
            <v>0</v>
          </cell>
        </row>
        <row r="1435">
          <cell r="A1435"/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/>
          <cell r="G1435"/>
          <cell r="H1435"/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/>
          <cell r="L1435"/>
          <cell r="M1435" t="str">
            <v>0 / 0</v>
          </cell>
          <cell r="N1435">
            <v>0</v>
          </cell>
        </row>
        <row r="1436">
          <cell r="A1436"/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/>
          <cell r="G1436"/>
          <cell r="H1436"/>
          <cell r="I1436" t="str">
            <v xml:space="preserve">Чартакский р-н, Хозратишох МФЙ </v>
          </cell>
          <cell r="J1436" t="str">
            <v>Hazratishoh (CS1213)</v>
          </cell>
          <cell r="K1436"/>
          <cell r="L1436"/>
          <cell r="M1436" t="str">
            <v>0 / 0</v>
          </cell>
          <cell r="N1436">
            <v>0</v>
          </cell>
        </row>
        <row r="1437">
          <cell r="A1437"/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/>
          <cell r="G1437"/>
          <cell r="H1437"/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/>
          <cell r="L1437"/>
          <cell r="M1437" t="str">
            <v>0 / 0</v>
          </cell>
          <cell r="N1437">
            <v>0</v>
          </cell>
        </row>
        <row r="1438">
          <cell r="A1438"/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/>
          <cell r="G1438"/>
          <cell r="H1438"/>
          <cell r="I1438" t="str">
            <v>Чустский р-н, Варзик КФЙ, х/к Баратжон Бахтиерович</v>
          </cell>
          <cell r="J1438" t="str">
            <v>Varzik (CS1216)</v>
          </cell>
          <cell r="K1438"/>
          <cell r="L1438"/>
          <cell r="M1438" t="str">
            <v>0 / 0</v>
          </cell>
          <cell r="N1438">
            <v>0</v>
          </cell>
        </row>
        <row r="1439">
          <cell r="A1439"/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/>
          <cell r="G1439"/>
          <cell r="H1439"/>
          <cell r="I1439" t="str">
            <v>Чустский р-н, КФЙ Ахча, ул. Э.Юлдашева-42</v>
          </cell>
          <cell r="J1439" t="str">
            <v>Axcha (CS1217)</v>
          </cell>
          <cell r="K1439"/>
          <cell r="L1439"/>
          <cell r="M1439" t="str">
            <v>0 / 0</v>
          </cell>
          <cell r="N1439">
            <v>0</v>
          </cell>
        </row>
        <row r="1440">
          <cell r="A1440"/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/>
          <cell r="G1440"/>
          <cell r="H1440"/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/>
          <cell r="L1440"/>
          <cell r="M1440" t="str">
            <v>0 / 0</v>
          </cell>
          <cell r="N1440">
            <v>0</v>
          </cell>
        </row>
        <row r="1441">
          <cell r="A1441"/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/>
          <cell r="G1441"/>
          <cell r="H1441"/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/>
          <cell r="L1441"/>
          <cell r="M1441" t="str">
            <v>0 / 0</v>
          </cell>
          <cell r="N1441">
            <v>0</v>
          </cell>
        </row>
        <row r="1442">
          <cell r="A1442"/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/>
          <cell r="G1442"/>
          <cell r="H1442"/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/>
          <cell r="L1442"/>
          <cell r="M1442" t="str">
            <v>0 / 0</v>
          </cell>
          <cell r="N1442">
            <v>0</v>
          </cell>
        </row>
        <row r="1443">
          <cell r="A1443"/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/>
          <cell r="G1443"/>
          <cell r="H1443"/>
          <cell r="I1443" t="str">
            <v>Косонсойский р-н, МФЙ Богишамол, ул. Наманган-3</v>
          </cell>
          <cell r="J1443" t="str">
            <v>Bogishamol (CS1222)</v>
          </cell>
          <cell r="K1443"/>
          <cell r="L1443"/>
          <cell r="M1443" t="str">
            <v>0 / 0</v>
          </cell>
          <cell r="N1443">
            <v>0</v>
          </cell>
        </row>
        <row r="1444">
          <cell r="A1444"/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/>
          <cell r="G1444"/>
          <cell r="H1444"/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/>
          <cell r="L1444"/>
          <cell r="M1444" t="str">
            <v>0 / 0</v>
          </cell>
          <cell r="N1444">
            <v>0</v>
          </cell>
        </row>
        <row r="1445">
          <cell r="A1445"/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/>
          <cell r="G1445"/>
          <cell r="H1445"/>
          <cell r="I1445" t="str">
            <v>Нам.обл., КФЙ «Шуркишлок»</v>
          </cell>
          <cell r="J1445" t="str">
            <v>Guldurov (CS1227)</v>
          </cell>
          <cell r="K1445"/>
          <cell r="L1445"/>
          <cell r="M1445" t="str">
            <v>0 / 0</v>
          </cell>
          <cell r="N1445">
            <v>0</v>
          </cell>
        </row>
        <row r="1446">
          <cell r="A1446"/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/>
          <cell r="G1446"/>
          <cell r="H1446"/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/>
          <cell r="L1446"/>
          <cell r="M1446" t="str">
            <v>0 / 0</v>
          </cell>
          <cell r="N1446">
            <v>0</v>
          </cell>
        </row>
        <row r="1447">
          <cell r="A1447"/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/>
          <cell r="G1447"/>
          <cell r="H1447"/>
          <cell r="I1447" t="str">
            <v>Учкурганский р-н, ул. Ахунбабаева, 6</v>
          </cell>
          <cell r="J1447" t="str">
            <v>Yangier F/H (CS1230)</v>
          </cell>
          <cell r="K1447"/>
          <cell r="L1447"/>
          <cell r="M1447" t="str">
            <v>0 / 0</v>
          </cell>
          <cell r="N1447">
            <v>0</v>
          </cell>
        </row>
        <row r="1448">
          <cell r="A1448"/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/>
          <cell r="G1448"/>
          <cell r="H1448"/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/>
          <cell r="L1448"/>
          <cell r="M1448" t="str">
            <v>0 / 0</v>
          </cell>
          <cell r="N1448">
            <v>0</v>
          </cell>
        </row>
        <row r="1449">
          <cell r="A1449"/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/>
          <cell r="G1449"/>
          <cell r="H1449"/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/>
          <cell r="L1449"/>
          <cell r="M1449" t="str">
            <v>0 / 0</v>
          </cell>
          <cell r="N1449">
            <v>0</v>
          </cell>
        </row>
        <row r="1450">
          <cell r="A1450"/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/>
          <cell r="G1450"/>
          <cell r="H1450"/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/>
          <cell r="L1450"/>
          <cell r="M1450" t="str">
            <v>0 / 0</v>
          </cell>
          <cell r="N1450">
            <v>0</v>
          </cell>
        </row>
        <row r="1451">
          <cell r="A1451"/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/>
          <cell r="G1451"/>
          <cell r="H1451"/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/>
          <cell r="L1451"/>
          <cell r="M1451" t="str">
            <v>0 / 0</v>
          </cell>
          <cell r="N1451">
            <v>0</v>
          </cell>
        </row>
        <row r="1452">
          <cell r="A1452"/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/>
          <cell r="G1452"/>
          <cell r="H1452"/>
          <cell r="I1452" t="str">
            <v>Туракурганский р-н, Ёртепа КФЙ, ул. Косансой-5</v>
          </cell>
          <cell r="J1452" t="str">
            <v>Ertepa (CS1241)</v>
          </cell>
          <cell r="K1452"/>
          <cell r="L1452"/>
          <cell r="M1452" t="str">
            <v>0 / 0</v>
          </cell>
          <cell r="N1452">
            <v>0</v>
          </cell>
        </row>
        <row r="1453">
          <cell r="A1453"/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/>
          <cell r="G1453"/>
          <cell r="H1453"/>
          <cell r="I1453" t="str">
            <v>Туракурганский р-н, п. Бекабад</v>
          </cell>
          <cell r="J1453" t="str">
            <v>Bekabad-SVP (CS1242)</v>
          </cell>
          <cell r="K1453"/>
          <cell r="L1453"/>
          <cell r="M1453" t="str">
            <v>0 / 0</v>
          </cell>
          <cell r="N1453">
            <v>0</v>
          </cell>
        </row>
        <row r="1454">
          <cell r="A1454"/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/>
          <cell r="G1454"/>
          <cell r="H1454"/>
          <cell r="I1454" t="str">
            <v>Чустский р-н, КФЙ Огасарой, Баликчи МФЙ</v>
          </cell>
          <cell r="J1454" t="str">
            <v>Balikchi (CS1245)</v>
          </cell>
          <cell r="K1454"/>
          <cell r="L1454"/>
          <cell r="M1454" t="str">
            <v>0 / 0</v>
          </cell>
          <cell r="N1454">
            <v>0</v>
          </cell>
        </row>
        <row r="1455">
          <cell r="A1455"/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/>
          <cell r="G1455"/>
          <cell r="H1455"/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/>
          <cell r="L1455"/>
          <cell r="M1455" t="str">
            <v>0 / 0</v>
          </cell>
          <cell r="N1455">
            <v>0</v>
          </cell>
        </row>
        <row r="1456">
          <cell r="A1456"/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/>
          <cell r="G1456"/>
          <cell r="H1456"/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/>
          <cell r="L1456"/>
          <cell r="M1456" t="str">
            <v>0 / 0</v>
          </cell>
          <cell r="N1456">
            <v>0</v>
          </cell>
        </row>
        <row r="1457">
          <cell r="A1457"/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/>
          <cell r="G1457"/>
          <cell r="H1457"/>
          <cell r="I1457" t="str">
            <v>г. Наманган, ул. 8марта, 3, Узэлектротерм А/Ж</v>
          </cell>
          <cell r="J1457" t="str">
            <v>Uzelektroterm (CS1249)</v>
          </cell>
          <cell r="K1457"/>
          <cell r="L1457"/>
          <cell r="M1457" t="str">
            <v>0 / 0</v>
          </cell>
          <cell r="N1457">
            <v>0</v>
          </cell>
        </row>
        <row r="1458">
          <cell r="A1458"/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/>
          <cell r="G1458"/>
          <cell r="H1458"/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/>
          <cell r="L1458"/>
          <cell r="M1458" t="str">
            <v>0 / 0</v>
          </cell>
          <cell r="N1458">
            <v>0</v>
          </cell>
        </row>
        <row r="1459">
          <cell r="A1459"/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/>
          <cell r="G1459"/>
          <cell r="H1459"/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/>
          <cell r="L1459"/>
          <cell r="M1459" t="str">
            <v>0 / 0</v>
          </cell>
          <cell r="N1459">
            <v>0</v>
          </cell>
        </row>
        <row r="1460">
          <cell r="A1460"/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/>
          <cell r="G1460"/>
          <cell r="H1460"/>
          <cell r="I1460" t="str">
            <v>Чартакский р-н, Алихон КФЙ</v>
          </cell>
          <cell r="J1460" t="str">
            <v>Alihon (CS1260)</v>
          </cell>
          <cell r="K1460"/>
          <cell r="L1460"/>
          <cell r="M1460" t="str">
            <v>0 / 0</v>
          </cell>
          <cell r="N1460">
            <v>0</v>
          </cell>
        </row>
        <row r="1461">
          <cell r="A1461"/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/>
          <cell r="G1461"/>
          <cell r="H1461"/>
          <cell r="I1461" t="str">
            <v>Янгикургон тумани, Бекабад КФЙ,Сохил МФЙ</v>
          </cell>
          <cell r="J1461" t="str">
            <v>Bogiston (CS1261)</v>
          </cell>
          <cell r="K1461"/>
          <cell r="L1461"/>
          <cell r="M1461" t="str">
            <v>0 / 0</v>
          </cell>
          <cell r="N1461">
            <v>0</v>
          </cell>
        </row>
        <row r="1462">
          <cell r="A1462"/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/>
          <cell r="G1462"/>
          <cell r="H1462"/>
          <cell r="I1462" t="str">
            <v>г.Наманган., ул.Касансай, дом,8</v>
          </cell>
          <cell r="J1462" t="str">
            <v>Elektrostroydetal (CS2200)</v>
          </cell>
          <cell r="K1462"/>
          <cell r="L1462"/>
          <cell r="M1462" t="str">
            <v>0 / 0</v>
          </cell>
          <cell r="N1462">
            <v>0</v>
          </cell>
        </row>
        <row r="1463">
          <cell r="A1463"/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/>
          <cell r="G1463"/>
          <cell r="H1463"/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/>
          <cell r="L1463"/>
          <cell r="M1463" t="str">
            <v>0 / 0</v>
          </cell>
          <cell r="N1463">
            <v>0</v>
          </cell>
        </row>
        <row r="1464">
          <cell r="A1464"/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/>
          <cell r="G1464"/>
          <cell r="H1464"/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/>
          <cell r="L1464"/>
          <cell r="M1464" t="str">
            <v>0 / 0</v>
          </cell>
          <cell r="N1464">
            <v>0</v>
          </cell>
        </row>
        <row r="1465">
          <cell r="A1465"/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/>
          <cell r="G1465"/>
          <cell r="H1465"/>
          <cell r="I1465" t="str">
            <v>Наманган обл. г.Чуст          ул.Чустий д.31</v>
          </cell>
          <cell r="J1465" t="str">
            <v>Veterinariya (CS2244)</v>
          </cell>
          <cell r="K1465"/>
          <cell r="L1465"/>
          <cell r="M1465" t="str">
            <v>0 / 0</v>
          </cell>
          <cell r="N1465">
            <v>0</v>
          </cell>
        </row>
        <row r="1466">
          <cell r="A1466"/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/>
          <cell r="G1466"/>
          <cell r="H1466"/>
          <cell r="I1466" t="str">
            <v>Нам обл., Папский р-н, Чадак КФЙ, Хумо АОХ ХФ</v>
          </cell>
          <cell r="J1466" t="str">
            <v>Chadak (CS2247)</v>
          </cell>
          <cell r="K1466"/>
          <cell r="L1466"/>
          <cell r="M1466" t="str">
            <v>0 / 0</v>
          </cell>
          <cell r="N1466">
            <v>0</v>
          </cell>
        </row>
        <row r="1467">
          <cell r="A1467"/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/>
          <cell r="G1467"/>
          <cell r="H1467"/>
          <cell r="I1467" t="str">
            <v>Нам.обл. р - н, г.Туракурган, Бураматут КФЙ</v>
          </cell>
          <cell r="J1467" t="str">
            <v>Buramatut (CS2255)</v>
          </cell>
          <cell r="K1467"/>
          <cell r="L1467"/>
          <cell r="M1467" t="str">
            <v>0 / 0</v>
          </cell>
          <cell r="N1467">
            <v>0</v>
          </cell>
        </row>
        <row r="1468">
          <cell r="A1468"/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/>
          <cell r="G1468"/>
          <cell r="H1468"/>
          <cell r="I1468" t="str">
            <v>Папский р-н, Чоркесар КФЙ, насосная станция</v>
          </cell>
          <cell r="J1468" t="str">
            <v>Chorkesar (CS2263)</v>
          </cell>
          <cell r="K1468"/>
          <cell r="L1468"/>
          <cell r="M1468" t="str">
            <v>0 / 0</v>
          </cell>
          <cell r="N1468">
            <v>0</v>
          </cell>
        </row>
        <row r="1469">
          <cell r="A1469"/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/>
          <cell r="G1469"/>
          <cell r="H1469"/>
          <cell r="I1469" t="str">
            <v>г.Наманган, ул.Кокандская, 85</v>
          </cell>
          <cell r="J1469" t="str">
            <v>Mingchinor (CS2265)</v>
          </cell>
          <cell r="K1469"/>
          <cell r="L1469"/>
          <cell r="M1469" t="str">
            <v>0 / 0</v>
          </cell>
          <cell r="N1469">
            <v>0</v>
          </cell>
        </row>
        <row r="1470">
          <cell r="A1470"/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/>
          <cell r="G1470"/>
          <cell r="H1470"/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/>
          <cell r="L1470"/>
          <cell r="M1470" t="str">
            <v>0 / 0</v>
          </cell>
          <cell r="N1470">
            <v>0</v>
          </cell>
        </row>
        <row r="1471">
          <cell r="A1471"/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/>
          <cell r="G1471"/>
          <cell r="H1471"/>
          <cell r="I1471" t="str">
            <v>г.Наманган. ул.Чаманзор, МЧЖ «Кислород»</v>
          </cell>
          <cell r="J1471" t="str">
            <v>MChJ Kislorod (CS2268)</v>
          </cell>
          <cell r="K1471"/>
          <cell r="L1471"/>
          <cell r="M1471" t="str">
            <v>0 / 0</v>
          </cell>
          <cell r="N1471">
            <v>0</v>
          </cell>
        </row>
        <row r="1472">
          <cell r="A1472"/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/>
          <cell r="G1472"/>
          <cell r="H1472"/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/>
          <cell r="L1472"/>
          <cell r="M1472" t="str">
            <v>0 / 0</v>
          </cell>
          <cell r="N1472">
            <v>0</v>
          </cell>
        </row>
        <row r="1473">
          <cell r="A1473"/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/>
          <cell r="G1473"/>
          <cell r="H1473"/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/>
          <cell r="L1473"/>
          <cell r="M1473" t="str">
            <v>0 / 0</v>
          </cell>
          <cell r="N1473">
            <v>0</v>
          </cell>
        </row>
        <row r="1474">
          <cell r="A1474"/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/>
          <cell r="G1474"/>
          <cell r="H1474"/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/>
          <cell r="L1474"/>
          <cell r="M1474" t="str">
            <v>0 / 0</v>
          </cell>
          <cell r="N1474">
            <v>0</v>
          </cell>
        </row>
        <row r="1475">
          <cell r="A1475"/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/>
          <cell r="G1475"/>
          <cell r="H1475"/>
          <cell r="I1475" t="str">
            <v>г. Наманган, ул. Бобуршох-162</v>
          </cell>
          <cell r="J1475" t="str">
            <v>Agroekonomicheskiy kollej (CS2278)</v>
          </cell>
          <cell r="K1475"/>
          <cell r="L1475"/>
          <cell r="M1475" t="str">
            <v>0 / 0</v>
          </cell>
          <cell r="N1475">
            <v>0</v>
          </cell>
        </row>
        <row r="1476">
          <cell r="A1476"/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/>
          <cell r="G1476"/>
          <cell r="H1476"/>
          <cell r="I1476" t="str">
            <v>Наманганская обл., г. Наманган, ул. Шифокор, д.1</v>
          </cell>
          <cell r="J1476" t="str">
            <v>Vodhoz-bolnitsa (CS2279)</v>
          </cell>
          <cell r="K1476"/>
          <cell r="L1476"/>
          <cell r="M1476" t="str">
            <v>0 / 0</v>
          </cell>
          <cell r="N1476">
            <v>0</v>
          </cell>
        </row>
        <row r="1477">
          <cell r="A1477"/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/>
          <cell r="G1477"/>
          <cell r="H1477"/>
          <cell r="I1477" t="str">
            <v>Наманганский р-н, Кумкурган КФЙ</v>
          </cell>
          <cell r="J1477" t="str">
            <v>Kumkurgan (CS2281)</v>
          </cell>
          <cell r="K1477"/>
          <cell r="L1477"/>
          <cell r="M1477" t="str">
            <v>0 / 0</v>
          </cell>
          <cell r="N1477">
            <v>0</v>
          </cell>
        </row>
        <row r="1478">
          <cell r="A1478"/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/>
          <cell r="G1478"/>
          <cell r="H1478"/>
          <cell r="I1478" t="str">
            <v>Касансайский р-н, Кукумбой КФЙ, ул. Кукумбой</v>
          </cell>
          <cell r="J1478" t="str">
            <v>Kukimboy (CS2293)</v>
          </cell>
          <cell r="K1478"/>
          <cell r="L1478"/>
          <cell r="M1478" t="str">
            <v>0 / 0</v>
          </cell>
          <cell r="N1478">
            <v>0</v>
          </cell>
        </row>
        <row r="1479">
          <cell r="A1479"/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/>
          <cell r="G1479"/>
          <cell r="H1479"/>
          <cell r="I1479" t="str">
            <v>Касансайский р-н, Гурмиран</v>
          </cell>
          <cell r="J1479" t="str">
            <v>Gurmiron (CS2294)</v>
          </cell>
          <cell r="K1479"/>
          <cell r="L1479"/>
          <cell r="M1479" t="str">
            <v>0 / 0</v>
          </cell>
          <cell r="N1479">
            <v>0</v>
          </cell>
        </row>
        <row r="1480">
          <cell r="A1480"/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/>
          <cell r="G1480"/>
          <cell r="H1480"/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/>
          <cell r="L1480"/>
          <cell r="M1480" t="str">
            <v>0 / 0</v>
          </cell>
          <cell r="N1480">
            <v>0</v>
          </cell>
        </row>
        <row r="1481">
          <cell r="A1481"/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/>
          <cell r="G1481"/>
          <cell r="H1481"/>
          <cell r="I1481" t="str">
            <v>Мингбулокский р-н, Мехнатобод КФЙ</v>
          </cell>
          <cell r="J1481" t="str">
            <v>Mehnatobod (CS2297)</v>
          </cell>
          <cell r="K1481"/>
          <cell r="L1481"/>
          <cell r="M1481" t="str">
            <v>0 / 0</v>
          </cell>
          <cell r="N1481">
            <v>0</v>
          </cell>
        </row>
        <row r="1482">
          <cell r="A1482"/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/>
          <cell r="G1482"/>
          <cell r="H1482"/>
          <cell r="I1482" t="str">
            <v xml:space="preserve">Норинский р-н, КФЙ Туда, ул. С. Адашев-22 </v>
          </cell>
          <cell r="J1482" t="str">
            <v>Tuda (CS2298)</v>
          </cell>
          <cell r="K1482"/>
          <cell r="L1482"/>
          <cell r="M1482" t="str">
            <v>0 / 0</v>
          </cell>
          <cell r="N1482">
            <v>0</v>
          </cell>
        </row>
        <row r="1483">
          <cell r="A1483"/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/>
          <cell r="G1483"/>
          <cell r="H1483"/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/>
          <cell r="L1483"/>
          <cell r="M1483" t="str">
            <v>0 / 0</v>
          </cell>
          <cell r="N1483">
            <v>0</v>
          </cell>
        </row>
        <row r="1484">
          <cell r="A1484"/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/>
          <cell r="G1484"/>
          <cell r="H1484"/>
          <cell r="I1484" t="str">
            <v>г. Наманган, ул. Енгокзор</v>
          </cell>
          <cell r="J1484" t="str">
            <v>Pahtalikul (CS0549)</v>
          </cell>
          <cell r="K1484"/>
          <cell r="L1484"/>
          <cell r="M1484" t="str">
            <v>0 / 0</v>
          </cell>
          <cell r="N1484">
            <v>0</v>
          </cell>
        </row>
        <row r="1485">
          <cell r="A1485"/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/>
          <cell r="G1485"/>
          <cell r="H1485"/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/>
          <cell r="L1485"/>
          <cell r="M1485" t="str">
            <v>0 / 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/>
          <cell r="L1486"/>
          <cell r="M1486" t="str">
            <v>0 / 0</v>
          </cell>
          <cell r="N1486">
            <v>0</v>
          </cell>
        </row>
        <row r="1487">
          <cell r="A1487"/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/>
          <cell r="G1487"/>
          <cell r="H1487"/>
          <cell r="I1487" t="str">
            <v>Наманганская обл, РТС Чуст</v>
          </cell>
          <cell r="J1487" t="str">
            <v>RTS Chust (CS8360)</v>
          </cell>
          <cell r="K1487"/>
          <cell r="L1487"/>
          <cell r="M1487" t="str">
            <v>0 / 0</v>
          </cell>
          <cell r="N1487">
            <v>0</v>
          </cell>
        </row>
        <row r="1488">
          <cell r="A1488"/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/>
          <cell r="G1488"/>
          <cell r="H1488"/>
          <cell r="I1488" t="str">
            <v>Наманганская обл, п. Чодак, РРС Чодак</v>
          </cell>
          <cell r="J1488" t="str">
            <v>PRS Chadak-Bashi (CS8363)</v>
          </cell>
          <cell r="K1488"/>
          <cell r="L1488"/>
          <cell r="M1488" t="str">
            <v>0 / 0</v>
          </cell>
          <cell r="N1488">
            <v>0</v>
          </cell>
        </row>
        <row r="1489">
          <cell r="A1489"/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/>
          <cell r="G1489"/>
          <cell r="H1489"/>
          <cell r="I1489" t="str">
            <v>Наманганская обл, Янгикурганский р-н,п.Мамай</v>
          </cell>
          <cell r="J1489" t="str">
            <v>PPR Mamay (CS8365)</v>
          </cell>
          <cell r="K1489"/>
          <cell r="L1489"/>
          <cell r="M1489" t="str">
            <v>0 / 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/>
          <cell r="L1490"/>
          <cell r="M1490" t="str">
            <v>0 / 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/>
          <cell r="L1491"/>
          <cell r="M1491" t="str">
            <v xml:space="preserve">№2357 от 28.12.2020 / 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/>
          <cell r="L1492"/>
          <cell r="M1492" t="str">
            <v xml:space="preserve">№1759 от 25.12.2019 / </v>
          </cell>
          <cell r="N1492">
            <v>0</v>
          </cell>
        </row>
        <row r="1493">
          <cell r="A1493" t="str">
            <v>NAM-0230-18-BSS-5174</v>
          </cell>
          <cell r="B1493" t="str">
            <v>NAM5174</v>
          </cell>
          <cell r="C1493" t="str">
            <v>NAM5174</v>
          </cell>
          <cell r="D1493" t="str">
            <v>Наманган</v>
          </cell>
          <cell r="E1493" t="str">
            <v>Mingbulak Douduk</v>
          </cell>
          <cell r="F1493" t="str">
            <v>АМС-24-01/01-15-КМ</v>
          </cell>
          <cell r="G1493" t="str">
            <v>ST-0505-19-BSS-РР-КМ</v>
          </cell>
          <cell r="H1493" t="str">
            <v>Новое</v>
          </cell>
          <cell r="I1493" t="str">
            <v>Мингбулакский р-н, Тупсада МФЙ, п.Довдук, ул.Мехр, магазин Феруза Вохидова хусусий корхона</v>
          </cell>
          <cell r="J1493" t="str">
            <v>Mingbulak Douduk (NAM5174)</v>
          </cell>
          <cell r="K1493"/>
          <cell r="L1493"/>
          <cell r="M1493" t="str">
            <v xml:space="preserve">№1760 от 25.12.2019 / </v>
          </cell>
          <cell r="N1493">
            <v>0</v>
          </cell>
        </row>
        <row r="1494">
          <cell r="A1494" t="str">
            <v>NAM-0411-22-BSS-5175</v>
          </cell>
          <cell r="B1494" t="str">
            <v>NAM5175</v>
          </cell>
          <cell r="C1494" t="str">
            <v>NAM5175</v>
          </cell>
          <cell r="D1494" t="str">
            <v>Наманган</v>
          </cell>
          <cell r="E1494" t="str">
            <v>Samarkand savxoz</v>
          </cell>
          <cell r="F1494" t="str">
            <v>5254-1-КМ</v>
          </cell>
          <cell r="G1494" t="str">
            <v>Контейнер</v>
          </cell>
          <cell r="H1494" t="str">
            <v>Новое</v>
          </cell>
          <cell r="I1494" t="str">
            <v>Наманганская область, г. Наманган, ул. Мустакилликнинг 5-йиллиги</v>
          </cell>
          <cell r="J1494" t="str">
            <v>Samarkand savxoz (NAM5175)</v>
          </cell>
          <cell r="K1494"/>
          <cell r="L1494"/>
          <cell r="M1494" t="str">
            <v>№1913 от 21.12.2022 / КЖ КМ ОПЗ</v>
          </cell>
          <cell r="N1494" t="str">
            <v>3560_04.05.2023</v>
          </cell>
        </row>
        <row r="1495">
          <cell r="A1495" t="str">
            <v>NAM-0228-18-BSS-5176</v>
          </cell>
          <cell r="B1495" t="str">
            <v>NAM5176</v>
          </cell>
          <cell r="C1495" t="str">
            <v>NAM5176</v>
          </cell>
          <cell r="D1495" t="str">
            <v>Наманган</v>
          </cell>
          <cell r="E1495" t="str">
            <v>Norin Shuro</v>
          </cell>
          <cell r="F1495" t="str">
            <v>АМС-24-01/01-15-КМ</v>
          </cell>
          <cell r="G1495" t="str">
            <v>Контейнер</v>
          </cell>
          <cell r="H1495" t="str">
            <v>Новое</v>
          </cell>
          <cell r="I1495" t="str">
            <v xml:space="preserve"> Норинский р-н, Шурарик МФЙ, Норин давлатсувмахсуспудрат ДУК</v>
          </cell>
          <cell r="J1495" t="str">
            <v>Norin Shuro (NAM5176)</v>
          </cell>
          <cell r="K1495"/>
          <cell r="L1495"/>
          <cell r="M1495" t="str">
            <v xml:space="preserve">№1758 от 25.12.2019 / </v>
          </cell>
          <cell r="N1495">
            <v>0</v>
          </cell>
        </row>
        <row r="1496">
          <cell r="A1496" t="str">
            <v>NAM-0231-18-BSS-5177</v>
          </cell>
          <cell r="B1496" t="str">
            <v>NAM5177</v>
          </cell>
          <cell r="C1496" t="str">
            <v>NAM5177</v>
          </cell>
          <cell r="D1496" t="str">
            <v>Наманган</v>
          </cell>
          <cell r="E1496" t="str">
            <v>Olmazor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г.Наманган, массив Орзу</v>
          </cell>
          <cell r="J1496" t="str">
            <v>Olmazor (NAM5177)</v>
          </cell>
          <cell r="K1496"/>
          <cell r="L1496"/>
          <cell r="M1496" t="str">
            <v>0 / 0</v>
          </cell>
          <cell r="N1496">
            <v>0</v>
          </cell>
        </row>
        <row r="1497">
          <cell r="A1497" t="str">
            <v>NAM-0232-18-BSS-5178</v>
          </cell>
          <cell r="B1497" t="str">
            <v>NAM5178</v>
          </cell>
          <cell r="C1497" t="str">
            <v>NAM5178</v>
          </cell>
          <cell r="D1497" t="str">
            <v>Наманган</v>
          </cell>
          <cell r="E1497" t="str">
            <v>Tegirmon boshi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Норинский район, Кургонтепа КФЙ, Тегирмон боши МФЙ, ул.Гулистан, д 64 </v>
          </cell>
          <cell r="J1497" t="str">
            <v>Tegirmon boshi (NAM5178)</v>
          </cell>
          <cell r="K1497"/>
          <cell r="L1497"/>
          <cell r="M1497" t="str">
            <v>0 / 0</v>
          </cell>
          <cell r="N1497">
            <v>0</v>
          </cell>
        </row>
        <row r="1498">
          <cell r="A1498" t="str">
            <v>NAM-0748-19-BSS-5179</v>
          </cell>
          <cell r="B1498" t="str">
            <v>NAM5179</v>
          </cell>
          <cell r="C1498" t="str">
            <v>NAM5179</v>
          </cell>
          <cell r="D1498" t="str">
            <v>Наманган</v>
          </cell>
          <cell r="E1498" t="str">
            <v>Tergachi</v>
          </cell>
          <cell r="F1498" t="str">
            <v>М27.8М</v>
          </cell>
          <cell r="G1498" t="str">
            <v>ST-0505-19-BSS-РР-КМ</v>
          </cell>
          <cell r="H1498" t="str">
            <v>Новое</v>
          </cell>
          <cell r="I1498" t="str">
            <v xml:space="preserve"> Касансайский район, Тергачи КФЙ </v>
          </cell>
          <cell r="J1498" t="str">
            <v>Tergachi (NAM5179)</v>
          </cell>
          <cell r="K1498"/>
          <cell r="L1498"/>
          <cell r="M1498" t="str">
            <v>0 / 0</v>
          </cell>
          <cell r="N1498">
            <v>0</v>
          </cell>
        </row>
        <row r="1499">
          <cell r="A1499" t="str">
            <v>NAM-0147-20-BSS-5180</v>
          </cell>
          <cell r="B1499" t="str">
            <v>NAM5180</v>
          </cell>
          <cell r="C1499" t="str">
            <v>NAM5180</v>
          </cell>
          <cell r="D1499" t="str">
            <v>Наманган</v>
          </cell>
          <cell r="E1499" t="str">
            <v>Tuman</v>
          </cell>
          <cell r="F1499" t="str">
            <v>М18.6М</v>
          </cell>
          <cell r="G1499" t="str">
            <v>Рама под оборудование РПО</v>
          </cell>
          <cell r="H1499" t="str">
            <v>Новое</v>
          </cell>
          <cell r="I1499" t="str">
            <v>Папский р-н, Маргизор МФЙ, ул. А. Темура, д.1, колледж транспорта и связи</v>
          </cell>
          <cell r="J1499" t="str">
            <v>Tuman (NAM5180)</v>
          </cell>
          <cell r="K1499"/>
          <cell r="L1499"/>
          <cell r="M1499" t="str">
            <v>№209 от 05.02.2021 / ОПЗ, КМ, ЭМ</v>
          </cell>
          <cell r="N1499" t="str">
            <v>214_15.03.2021</v>
          </cell>
        </row>
        <row r="1500">
          <cell r="A1500" t="str">
            <v>NAM-0805-19-BSS-5181</v>
          </cell>
          <cell r="B1500" t="str">
            <v>NAM5181</v>
          </cell>
          <cell r="C1500" t="str">
            <v>NAM5181</v>
          </cell>
          <cell r="D1500" t="str">
            <v>Наманган</v>
          </cell>
          <cell r="E1500" t="str">
            <v>Uychi kurgoncha</v>
          </cell>
          <cell r="F1500" t="str">
            <v>АМС-24-01/01-15-КМ</v>
          </cell>
          <cell r="G1500" t="str">
            <v>Контейнер</v>
          </cell>
          <cell r="H1500" t="str">
            <v>Новое</v>
          </cell>
          <cell r="I1500" t="str">
            <v>Наманганская область, Уйчинский район, МФИ Умид, ул. Боги Эрам</v>
          </cell>
          <cell r="J1500" t="str">
            <v>Uychi kurgoncha (NAM5181)</v>
          </cell>
          <cell r="K1500"/>
          <cell r="L1500"/>
          <cell r="M1500" t="str">
            <v>0 / 0</v>
          </cell>
          <cell r="N1500">
            <v>0</v>
          </cell>
        </row>
        <row r="1501">
          <cell r="A1501" t="str">
            <v>NAM-0233-18-BSS-5182</v>
          </cell>
          <cell r="B1501" t="str">
            <v>NAM5182</v>
          </cell>
          <cell r="C1501" t="str">
            <v>NAM5182</v>
          </cell>
          <cell r="D1501" t="str">
            <v>Наманган</v>
          </cell>
          <cell r="E1501" t="str">
            <v>Uchkurgan 4 post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 xml:space="preserve"> Учкурганский р-н, г.Учкурган, Сохил МФЙ</v>
          </cell>
          <cell r="J1501" t="str">
            <v>Uchkurgan 4 post (NAM5182)</v>
          </cell>
          <cell r="K1501"/>
          <cell r="L1501"/>
          <cell r="M1501" t="str">
            <v xml:space="preserve">№5182 от 28.12.2020 / </v>
          </cell>
          <cell r="N1501">
            <v>0</v>
          </cell>
        </row>
        <row r="1502">
          <cell r="A1502"/>
          <cell r="B1502" t="str">
            <v>NAM5183</v>
          </cell>
          <cell r="C1502" t="str">
            <v>NAM5183</v>
          </cell>
          <cell r="D1502" t="str">
            <v>Наманган</v>
          </cell>
          <cell r="E1502" t="str">
            <v>Chartak post-2</v>
          </cell>
          <cell r="F1502"/>
          <cell r="G1502"/>
          <cell r="H1502"/>
          <cell r="I1502" t="str">
            <v>Чартакский район, Айкирон МФЙ, ул. Айкирон, д.1</v>
          </cell>
          <cell r="J1502" t="str">
            <v>Chartak post-2 (NAM5183)</v>
          </cell>
          <cell r="K1502"/>
          <cell r="L1502"/>
          <cell r="M1502" t="str">
            <v>0 / 0</v>
          </cell>
          <cell r="N1502">
            <v>0</v>
          </cell>
        </row>
        <row r="1503">
          <cell r="A1503" t="str">
            <v>NAM-0234-18-BSS-5184</v>
          </cell>
          <cell r="B1503" t="str">
            <v>NAM5184</v>
          </cell>
          <cell r="C1503" t="str">
            <v>NAM5184</v>
          </cell>
          <cell r="D1503" t="str">
            <v>Наманган</v>
          </cell>
          <cell r="E1503" t="str">
            <v>Chiganok</v>
          </cell>
          <cell r="F1503" t="str">
            <v>АМС-24-01/01-15-КМ</v>
          </cell>
          <cell r="G1503" t="str">
            <v>Контейнер</v>
          </cell>
          <cell r="H1503" t="str">
            <v>Новое</v>
          </cell>
          <cell r="I1503" t="str">
            <v>Папский район,Найман КФЙ, Чиганок МФЙ, д.1</v>
          </cell>
          <cell r="J1503" t="str">
            <v>Chiganok (NAM5184)</v>
          </cell>
          <cell r="K1503"/>
          <cell r="L1503"/>
          <cell r="M1503" t="str">
            <v xml:space="preserve">№2304 от 28.12.2020 / </v>
          </cell>
          <cell r="N1503" t="str">
            <v>1191_04.11.2021</v>
          </cell>
        </row>
        <row r="1504">
          <cell r="A1504" t="str">
            <v>NAM-0235-18-BSS-5185</v>
          </cell>
          <cell r="B1504" t="str">
            <v>NAM5185</v>
          </cell>
          <cell r="C1504" t="str">
            <v>NAM5185</v>
          </cell>
          <cell r="D1504" t="str">
            <v>Наманган</v>
          </cell>
          <cell r="E1504" t="str">
            <v>Chartak laskidon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 xml:space="preserve">Чартакский район, Ифтихор МФЙ, ул.Шодлик, д 120 </v>
          </cell>
          <cell r="J1504" t="str">
            <v>Chartak laskidon (NAM5185)</v>
          </cell>
          <cell r="K1504"/>
          <cell r="L1504"/>
          <cell r="M1504" t="str">
            <v>0 / 0</v>
          </cell>
          <cell r="N1504">
            <v>0</v>
          </cell>
        </row>
        <row r="1505">
          <cell r="A1505" t="str">
            <v>NAM-0236-18-BSS-5186</v>
          </cell>
          <cell r="B1505" t="str">
            <v>NAM5186</v>
          </cell>
          <cell r="C1505" t="str">
            <v>NAM5186</v>
          </cell>
          <cell r="D1505" t="str">
            <v>Наманган</v>
          </cell>
          <cell r="E1505" t="str">
            <v>Chartak Muchum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 Чартакский р-н, г.Чартак, ул.Ибн Сино, д.100</v>
          </cell>
          <cell r="J1505" t="str">
            <v>Chartak Muchum (NAM5186)</v>
          </cell>
          <cell r="K1505"/>
          <cell r="L1505"/>
          <cell r="M1505" t="str">
            <v>0 / 0</v>
          </cell>
          <cell r="N1505">
            <v>0</v>
          </cell>
        </row>
        <row r="1506">
          <cell r="A1506" t="str">
            <v>NAM-0555-19-BSS-5187</v>
          </cell>
          <cell r="B1506" t="str">
            <v>NAM5187</v>
          </cell>
          <cell r="C1506" t="str">
            <v>NAM5187</v>
          </cell>
          <cell r="D1506" t="str">
            <v>Наманган</v>
          </cell>
          <cell r="E1506" t="str">
            <v>Chartak Poromon</v>
          </cell>
          <cell r="F1506" t="str">
            <v>М27.8М</v>
          </cell>
          <cell r="G1506" t="str">
            <v>Контейнер</v>
          </cell>
          <cell r="H1506" t="str">
            <v>Новое</v>
          </cell>
          <cell r="I1506" t="str">
            <v>Янгикурганский р-н, Поромон КФЙ, Поромон МФЙ, ул.Хакикат</v>
          </cell>
          <cell r="J1506" t="str">
            <v>Chartak Poromon (NAM5187)</v>
          </cell>
          <cell r="K1506"/>
          <cell r="L1506"/>
          <cell r="M1506" t="str">
            <v>0 / 0</v>
          </cell>
          <cell r="N1506">
            <v>0</v>
          </cell>
        </row>
        <row r="1507">
          <cell r="A1507" t="str">
            <v>NAM-0237-18-BSS-5188</v>
          </cell>
          <cell r="B1507" t="str">
            <v>NAM5188</v>
          </cell>
          <cell r="C1507" t="str">
            <v>NAM5188</v>
          </cell>
          <cell r="D1507" t="str">
            <v>Наманган</v>
          </cell>
          <cell r="E1507" t="str">
            <v>Chartak sanatoriya</v>
          </cell>
          <cell r="F1507" t="str">
            <v>АМС-24-01/01-15-КМ</v>
          </cell>
          <cell r="G1507" t="str">
            <v>Контейнер</v>
          </cell>
          <cell r="H1507" t="str">
            <v>Новое</v>
          </cell>
          <cell r="I1507" t="str">
            <v>Чартакский р-н, г.Чартак, ул. А.Сайдалиев, д.3,Гулшан схатгохи санаторий</v>
          </cell>
          <cell r="J1507" t="str">
            <v>Chartak sanatoriya (NAM5188)</v>
          </cell>
          <cell r="K1507"/>
          <cell r="L1507"/>
          <cell r="M1507" t="str">
            <v xml:space="preserve">№2359 от 28.12.2020 / </v>
          </cell>
          <cell r="N1507">
            <v>0</v>
          </cell>
        </row>
        <row r="1508">
          <cell r="A1508"/>
          <cell r="B1508" t="str">
            <v>NAM5189</v>
          </cell>
          <cell r="C1508" t="str">
            <v>NAM5189</v>
          </cell>
          <cell r="D1508" t="str">
            <v>Наманган</v>
          </cell>
          <cell r="E1508" t="str">
            <v>Chust vostok</v>
          </cell>
          <cell r="F1508"/>
          <cell r="G1508"/>
          <cell r="H1508"/>
          <cell r="I1508" t="str">
            <v xml:space="preserve"> Чустский р-н, г.Чуст, ул.Ипак йули, д.95</v>
          </cell>
          <cell r="J1508" t="str">
            <v>Chust vostok (NAM5189)</v>
          </cell>
          <cell r="K1508"/>
          <cell r="L1508"/>
          <cell r="M1508" t="str">
            <v>0 / 0</v>
          </cell>
          <cell r="N1508">
            <v>0</v>
          </cell>
        </row>
        <row r="1509">
          <cell r="A1509" t="str">
            <v>NAM-0238-18-BSS-5190</v>
          </cell>
          <cell r="B1509" t="str">
            <v>NAM5190</v>
          </cell>
          <cell r="C1509" t="str">
            <v>NAM5190</v>
          </cell>
          <cell r="D1509" t="str">
            <v>Наманган</v>
          </cell>
          <cell r="E1509" t="str">
            <v>Chust Sarimsok-tepa</v>
          </cell>
          <cell r="F1509" t="str">
            <v>АМС-24-01/01-15-КМ</v>
          </cell>
          <cell r="G1509" t="str">
            <v>Контейнер</v>
          </cell>
          <cell r="H1509" t="str">
            <v>Новое</v>
          </cell>
          <cell r="I1509" t="str">
            <v xml:space="preserve"> Чустский район, Хисорак КФЙ, Гайрат МФЙ</v>
          </cell>
          <cell r="J1509" t="str">
            <v>Chust Sarimsok-tepa (NAM5190)</v>
          </cell>
          <cell r="K1509"/>
          <cell r="L1509"/>
          <cell r="M1509" t="str">
            <v>0 / 0</v>
          </cell>
          <cell r="N1509">
            <v>0</v>
          </cell>
        </row>
        <row r="1510">
          <cell r="A1510" t="str">
            <v>NAM-0239-18-BSS-5191</v>
          </cell>
          <cell r="B1510" t="str">
            <v>NAM5191</v>
          </cell>
          <cell r="C1510" t="str">
            <v>NAM5191</v>
          </cell>
          <cell r="D1510" t="str">
            <v>Наманган</v>
          </cell>
          <cell r="E1510" t="str">
            <v>Chust Tepakurgan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>Чустский р-н, Тепакурган КФЙ, ул.Машал</v>
          </cell>
          <cell r="J1510" t="str">
            <v>Chust Tepakurgan (NAM5191)</v>
          </cell>
          <cell r="K1510"/>
          <cell r="L1510"/>
          <cell r="M1510" t="str">
            <v>0 / 0</v>
          </cell>
          <cell r="N1510">
            <v>0</v>
          </cell>
        </row>
        <row r="1511">
          <cell r="A1511" t="str">
            <v>NAM-0240-18-BSS-5192</v>
          </cell>
          <cell r="B1511" t="str">
            <v>NAM5192</v>
          </cell>
          <cell r="C1511" t="str">
            <v>NAM5192</v>
          </cell>
          <cell r="D1511" t="str">
            <v>Наманган</v>
          </cell>
          <cell r="E1511" t="str">
            <v>Sherbulak KVP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Наманганский район, Шербулок МФЙ, ул.Бодомзор</v>
          </cell>
          <cell r="J1511" t="str">
            <v>Sherbulak KVP (NAM5192)</v>
          </cell>
          <cell r="K1511"/>
          <cell r="L1511"/>
          <cell r="M1511" t="str">
            <v>№212 от 05.02.2021 / ОПЗ, КМ, ЭМ, КЖ, ЭО</v>
          </cell>
          <cell r="N1511">
            <v>0</v>
          </cell>
        </row>
        <row r="1512">
          <cell r="A1512" t="str">
            <v>NAM-0241-18-BSS-5193</v>
          </cell>
          <cell r="B1512" t="str">
            <v>NAM5193</v>
          </cell>
          <cell r="C1512" t="str">
            <v>NAM5193</v>
          </cell>
          <cell r="D1512" t="str">
            <v>Наманган</v>
          </cell>
          <cell r="E1512" t="str">
            <v>Yangiyer KFY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 xml:space="preserve"> Учкурганский р-н, г.Учкурган, ул.Мустакиллик</v>
          </cell>
          <cell r="J1512" t="str">
            <v>Yangiyer KFY (NAM5193)</v>
          </cell>
          <cell r="K1512"/>
          <cell r="L1512"/>
          <cell r="M1512" t="str">
            <v xml:space="preserve">№2360 от 28.12.2020 / </v>
          </cell>
          <cell r="N1512">
            <v>0</v>
          </cell>
        </row>
        <row r="1513">
          <cell r="A1513" t="str">
            <v>NAM-0242-18-BSS-5194</v>
          </cell>
          <cell r="B1513" t="str">
            <v>NAM5194</v>
          </cell>
          <cell r="C1513" t="str">
            <v>NAM5194</v>
          </cell>
          <cell r="D1513" t="str">
            <v>Наманган</v>
          </cell>
          <cell r="E1513" t="str">
            <v>Yorkishlok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Чустский р-н, Ташкурган МФЙ, ул. Гулзор, д.52 </v>
          </cell>
          <cell r="J1513" t="str">
            <v>Yorkishlok (NAM5194)</v>
          </cell>
          <cell r="K1513"/>
          <cell r="L1513"/>
          <cell r="M1513" t="str">
            <v>0 / 0</v>
          </cell>
          <cell r="N1513">
            <v>0</v>
          </cell>
        </row>
        <row r="1514">
          <cell r="A1514" t="str">
            <v>NAM-0244-18-BSS-5195</v>
          </cell>
          <cell r="B1514" t="str">
            <v>NAM5195</v>
          </cell>
          <cell r="C1514" t="str">
            <v>NAM5195</v>
          </cell>
          <cell r="D1514" t="str">
            <v>Наманган</v>
          </cell>
          <cell r="E1514" t="str">
            <v>Namangan vostok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>г.Наманган, Яккасада МФЙ, ул.3 Норин, д.9</v>
          </cell>
          <cell r="J1514" t="str">
            <v>Namangan vostok (NAM5195)</v>
          </cell>
          <cell r="K1514"/>
          <cell r="L1514"/>
          <cell r="M1514" t="str">
            <v>0 / 0</v>
          </cell>
          <cell r="N1514">
            <v>0</v>
          </cell>
        </row>
        <row r="1515">
          <cell r="A1515" t="str">
            <v>NAM-0243-18-BSS-5196</v>
          </cell>
          <cell r="B1515" t="str">
            <v>NAM5196</v>
          </cell>
          <cell r="C1515" t="str">
            <v>NAM5196</v>
          </cell>
          <cell r="D1515" t="str">
            <v>Наманган</v>
          </cell>
          <cell r="E1515" t="str">
            <v>Uchkurgan Yoshlik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Учкурганский р-н, г.Учкурган, Ёшлик МФЙ</v>
          </cell>
          <cell r="J1515" t="str">
            <v>Uchkurgan Yoshlik (NAM5196)</v>
          </cell>
          <cell r="K1515"/>
          <cell r="L1515"/>
          <cell r="M1515" t="str">
            <v>0 / 0</v>
          </cell>
          <cell r="N1515">
            <v>0</v>
          </cell>
        </row>
        <row r="1516">
          <cell r="A1516" t="str">
            <v>NAM-0185-20-BSS-5198</v>
          </cell>
          <cell r="B1516" t="str">
            <v>NAM5198</v>
          </cell>
          <cell r="C1516" t="str">
            <v>NAM5198</v>
          </cell>
          <cell r="D1516" t="str">
            <v>Наманган</v>
          </cell>
          <cell r="E1516" t="str">
            <v>Turakurgan TES</v>
          </cell>
          <cell r="F1516" t="str">
            <v>М20.6М</v>
          </cell>
          <cell r="G1516" t="str">
            <v>Контейнер</v>
          </cell>
          <cell r="H1516" t="str">
            <v>Новое</v>
          </cell>
          <cell r="I1516" t="str">
            <v>Наманганская область, Туракурганский район, к-к Яндама с. Гулистан</v>
          </cell>
          <cell r="J1516" t="str">
            <v>Turakurgan TES (NAM5198)</v>
          </cell>
          <cell r="K1516"/>
          <cell r="L1516"/>
          <cell r="M1516" t="str">
            <v>0 / 0</v>
          </cell>
          <cell r="N1516">
            <v>0</v>
          </cell>
        </row>
        <row r="1517">
          <cell r="A1517" t="str">
            <v>NAM-1813-19-BSS-5199</v>
          </cell>
          <cell r="B1517" t="str">
            <v>NAM5199</v>
          </cell>
          <cell r="C1517" t="str">
            <v>NAM5199</v>
          </cell>
          <cell r="D1517" t="str">
            <v>Наманган</v>
          </cell>
          <cell r="E1517" t="str">
            <v>Poligon Gurumsaray</v>
          </cell>
          <cell r="F1517" t="str">
            <v>М27.8М МО</v>
          </cell>
          <cell r="G1517" t="str">
            <v>ФМ3</v>
          </cell>
          <cell r="H1517" t="str">
            <v>Новое</v>
          </cell>
          <cell r="I1517" t="str">
            <v>Наманганская область, Папский район,к-к Гурумсарай,учебный центр полигон Гурумсарай,войсковая часть 07648</v>
          </cell>
          <cell r="J1517" t="str">
            <v>Poligon Gurumsaray (NAM5199)</v>
          </cell>
          <cell r="K1517"/>
          <cell r="L1517"/>
          <cell r="M1517" t="str">
            <v xml:space="preserve">№1321 от 22.09.2020 / </v>
          </cell>
          <cell r="N1517">
            <v>0</v>
          </cell>
        </row>
        <row r="1518">
          <cell r="A1518" t="str">
            <v>NAM-0155-20-BSS-5200</v>
          </cell>
          <cell r="B1518" t="str">
            <v>NAM5200</v>
          </cell>
          <cell r="C1518" t="str">
            <v>NAM5200</v>
          </cell>
          <cell r="D1518" t="str">
            <v>Наманган</v>
          </cell>
          <cell r="E1518" t="str">
            <v>Massiv Orzu</v>
          </cell>
          <cell r="F1518" t="str">
            <v>АМС-24-01/01-15-КМ</v>
          </cell>
          <cell r="G1518" t="str">
            <v>Контейнер</v>
          </cell>
          <cell r="H1518" t="str">
            <v>Новое</v>
          </cell>
          <cell r="I1518" t="str">
            <v>Наманганский район, Орзу МФЙ</v>
          </cell>
          <cell r="J1518" t="str">
            <v>Massiv Orzu (NAM5200)</v>
          </cell>
          <cell r="K1518"/>
          <cell r="L1518"/>
          <cell r="M1518" t="str">
            <v xml:space="preserve">№2336 от 28.12.2020 / </v>
          </cell>
          <cell r="N1518">
            <v>0</v>
          </cell>
        </row>
        <row r="1519">
          <cell r="A1519" t="str">
            <v>NAM-0412-22-BSS-5201</v>
          </cell>
          <cell r="B1519" t="str">
            <v>NAM5201</v>
          </cell>
          <cell r="C1519" t="str">
            <v>NAM5201</v>
          </cell>
          <cell r="D1519" t="str">
            <v>Наманган</v>
          </cell>
          <cell r="E1519" t="str">
            <v>Pop shahar</v>
          </cell>
          <cell r="F1519" t="str">
            <v>ST-0162-22-BSS-Б-24/1-КМ</v>
          </cell>
          <cell r="G1519" t="str">
            <v>ST-0505-19-BSS-РР-КМ</v>
          </cell>
          <cell r="H1519" t="str">
            <v>Новое</v>
          </cell>
          <cell r="I1519" t="str">
            <v>Наманганская область, город Пап, ул. Мехнатобод, дом №1</v>
          </cell>
          <cell r="J1519" t="str">
            <v>Pop shahar (NAM5201)</v>
          </cell>
          <cell r="K1519"/>
          <cell r="L1519"/>
          <cell r="M1519" t="str">
            <v>№1914 от 21.12.2022 / КЖ КМ ОПЗ</v>
          </cell>
          <cell r="N1519" t="str">
            <v>3087_21.01.2023</v>
          </cell>
        </row>
        <row r="1520">
          <cell r="A1520" t="str">
            <v>NAM-0413-22-BSS-5202</v>
          </cell>
          <cell r="B1520" t="str">
            <v>NAM5202</v>
          </cell>
          <cell r="C1520" t="str">
            <v>NAM5202</v>
          </cell>
          <cell r="D1520" t="str">
            <v>Наманган</v>
          </cell>
          <cell r="E1520" t="str">
            <v>Kenagas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обл., Папский р-н, Кенагас МСГ, ул. Бунедкор, д. 12</v>
          </cell>
          <cell r="J1520" t="str">
            <v>Kenagas (NAM5202)</v>
          </cell>
          <cell r="K1520"/>
          <cell r="L1520"/>
          <cell r="M1520" t="str">
            <v>№1506 от 19.10.2022 / КЖ КМ ОПЗ</v>
          </cell>
          <cell r="N1520" t="str">
            <v>2480_22.11.2022</v>
          </cell>
        </row>
        <row r="1521">
          <cell r="A1521" t="str">
            <v>NAM-0415-22-BSS-5204</v>
          </cell>
          <cell r="B1521" t="str">
            <v>NAM5204</v>
          </cell>
          <cell r="C1521" t="str">
            <v>NAM5204</v>
          </cell>
          <cell r="D1521" t="str">
            <v>Наманган</v>
          </cell>
          <cell r="E1521" t="str">
            <v>Pos. Yangier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Учкурганский р-н, Янгиер ССГ, Гулистан МСГ, ул. Фаргона, дом 1</v>
          </cell>
          <cell r="J1521" t="str">
            <v>Pos. Yangier (NAM5204)</v>
          </cell>
          <cell r="K1521"/>
          <cell r="L1521"/>
          <cell r="M1521" t="str">
            <v>№1332 от 08.09.2022 / КЖ КМ ОПЗ</v>
          </cell>
          <cell r="N1521">
            <v>0</v>
          </cell>
        </row>
        <row r="1522">
          <cell r="A1522" t="str">
            <v>NAM-0416-22-BSS-5205</v>
          </cell>
          <cell r="B1522" t="str">
            <v>NAM5205</v>
          </cell>
          <cell r="C1522" t="str">
            <v>NAM5205</v>
          </cell>
          <cell r="D1522" t="str">
            <v>Наманган</v>
          </cell>
          <cell r="E1522" t="str">
            <v>Uzbikiston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Узбекистон ССГ, Мустакиллик МСГ, ул. Андижан, дом 2</v>
          </cell>
          <cell r="J1522" t="str">
            <v>Uzbikiston (NAM5205)</v>
          </cell>
          <cell r="K1522"/>
          <cell r="L1522"/>
          <cell r="M1522" t="str">
            <v>№1333 от 08.09.2022 / КЖ КМ ОПЗ</v>
          </cell>
          <cell r="N1522">
            <v>0</v>
          </cell>
        </row>
        <row r="1523">
          <cell r="A1523" t="str">
            <v>NAM-0417-22-BSS-5206</v>
          </cell>
          <cell r="B1523" t="str">
            <v>NAM5206</v>
          </cell>
          <cell r="C1523" t="str">
            <v>NAM5206</v>
          </cell>
          <cell r="D1523" t="str">
            <v>Наманган</v>
          </cell>
          <cell r="E1523" t="str">
            <v>Katta mugol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Каттамугол МСГ, ул. Чаманзор, дом 45</v>
          </cell>
          <cell r="J1523" t="str">
            <v>Katta mugol (NAM5206)</v>
          </cell>
          <cell r="K1523"/>
          <cell r="L1523"/>
          <cell r="M1523" t="str">
            <v>№1334 от 08.09.2022 / КЖ КМ ОПЗ</v>
          </cell>
          <cell r="N1523">
            <v>0</v>
          </cell>
        </row>
        <row r="1524">
          <cell r="A1524" t="str">
            <v>NAM-0418-22-BSS-5207</v>
          </cell>
          <cell r="B1524" t="str">
            <v>NAM5207</v>
          </cell>
          <cell r="C1524" t="str">
            <v>NAM5207</v>
          </cell>
          <cell r="D1524" t="str">
            <v>Наманган</v>
          </cell>
          <cell r="E1524" t="str">
            <v>Bahriobod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область, Учкурганский р-н, Бахриобод МСГ,
ул.Илтифотли, дом 9б</v>
          </cell>
          <cell r="J1524" t="str">
            <v>Bahriobod (NAM5207)</v>
          </cell>
          <cell r="K1524"/>
          <cell r="L1524"/>
          <cell r="M1524" t="str">
            <v>№1335 от 08.09.2022 / КЖ КМ ОПЗ</v>
          </cell>
          <cell r="N1524">
            <v>0</v>
          </cell>
        </row>
        <row r="1525">
          <cell r="A1525" t="str">
            <v>NAM-0419-22-BSS-5208</v>
          </cell>
          <cell r="B1525" t="str">
            <v>NAM5208</v>
          </cell>
          <cell r="C1525" t="str">
            <v>NAM5208</v>
          </cell>
          <cell r="D1525" t="str">
            <v>Наманган</v>
          </cell>
          <cell r="E1525" t="str">
            <v>Yukori Joja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обл., Нарынский р-н, Юкори Чужа МСГ, ул. Пахтакор, д. 129</v>
          </cell>
          <cell r="J1525" t="str">
            <v>Yukori Joja (NAM5208)</v>
          </cell>
          <cell r="K1525"/>
          <cell r="L1525"/>
          <cell r="M1525" t="str">
            <v>0 / 0</v>
          </cell>
          <cell r="N1525">
            <v>0</v>
          </cell>
        </row>
        <row r="1526">
          <cell r="A1526" t="str">
            <v>NAM-0420-22-BSS-5209</v>
          </cell>
          <cell r="B1526" t="str">
            <v>NAM5209</v>
          </cell>
          <cell r="C1526" t="str">
            <v>NAM5209</v>
          </cell>
          <cell r="D1526" t="str">
            <v>Наманган</v>
          </cell>
          <cell r="E1526" t="str">
            <v>Yangi Fargona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Янги Фаргона МСГ, ул. Улмас, д. 66</v>
          </cell>
          <cell r="J1526" t="str">
            <v>Yangi Fargona (NAM5209)</v>
          </cell>
          <cell r="K1526"/>
          <cell r="L1526"/>
          <cell r="M1526" t="str">
            <v>№1598 от 31.10.2022 / КЖ КМ ОПЗ</v>
          </cell>
          <cell r="N1526">
            <v>0</v>
          </cell>
        </row>
        <row r="1527">
          <cell r="A1527" t="str">
            <v>NAM-0421-22-BSS-5210</v>
          </cell>
          <cell r="B1527" t="str">
            <v>NAM5210</v>
          </cell>
          <cell r="C1527" t="str">
            <v>NAM5210</v>
          </cell>
          <cell r="D1527" t="str">
            <v>Наманган</v>
          </cell>
          <cell r="E1527" t="str">
            <v>Uchtepa</v>
          </cell>
          <cell r="F1527" t="str">
            <v>М27,8М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Учтепа КФЙ, Учтепа МФЙ, дом №2.</v>
          </cell>
          <cell r="J1527" t="str">
            <v>Uchtepa (NAM5210)</v>
          </cell>
          <cell r="K1527"/>
          <cell r="L1527"/>
          <cell r="M1527" t="str">
            <v>№1507 от 19.10.2022 / КМ ОПЗ</v>
          </cell>
          <cell r="N1527" t="str">
            <v>2471_22.11.2022</v>
          </cell>
        </row>
        <row r="1528">
          <cell r="A1528" t="str">
            <v>NAM-0422-22-BSS-5211</v>
          </cell>
          <cell r="B1528" t="str">
            <v>NAM5211</v>
          </cell>
          <cell r="C1528" t="str">
            <v>NAM5211</v>
          </cell>
          <cell r="D1528" t="str">
            <v>Наманган</v>
          </cell>
          <cell r="E1528" t="str">
            <v>Kukmazor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Маргизор ССГ, Кукмозор МСГ</v>
          </cell>
          <cell r="J1528" t="str">
            <v>Kukmazor (NAM5211)</v>
          </cell>
          <cell r="K1528"/>
          <cell r="L1528"/>
          <cell r="M1528" t="str">
            <v>№1508 от 19.10.2022 / КМ ОПЗ</v>
          </cell>
          <cell r="N1528" t="str">
            <v>2481_22.11.2022</v>
          </cell>
        </row>
        <row r="1529">
          <cell r="A1529" t="str">
            <v>NAM-0423-22-BSS-5212</v>
          </cell>
          <cell r="B1529" t="str">
            <v>NAM5212</v>
          </cell>
          <cell r="C1529" t="str">
            <v>NAM5212</v>
          </cell>
          <cell r="D1529" t="str">
            <v>Наманган</v>
          </cell>
          <cell r="E1529" t="str">
            <v>Balik kul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Чартакский р-н, Баликул МФЙ, ул. Урикзор, дом №28</v>
          </cell>
          <cell r="J1529" t="str">
            <v>Balik kul (NAM5212)</v>
          </cell>
          <cell r="K1529"/>
          <cell r="L1529"/>
          <cell r="M1529" t="str">
            <v>№1509 от 19.10.2022 / КМ ОПЗ</v>
          </cell>
          <cell r="N1529" t="str">
            <v>2482_22.11.2022</v>
          </cell>
        </row>
        <row r="1530">
          <cell r="A1530" t="str">
            <v>NAM-0116-23-BSS-5213</v>
          </cell>
          <cell r="B1530" t="str">
            <v>NAM5213</v>
          </cell>
          <cell r="C1530" t="str">
            <v>NAM5213</v>
          </cell>
          <cell r="D1530" t="str">
            <v>Наманган</v>
          </cell>
          <cell r="E1530" t="str">
            <v>Arikbagish</v>
          </cell>
          <cell r="F1530" t="str">
            <v>ST-0169-22-BSS-Б-30/1-КМ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область, Чартакский район, Пешкургон ССГ, Арбагиш МСГ, ул. Сохибкор, д.12.</v>
          </cell>
          <cell r="J1530" t="str">
            <v>Arikbagish (NAM5213)</v>
          </cell>
          <cell r="K1530"/>
          <cell r="L1530"/>
          <cell r="M1530" t="str">
            <v>№262/2023 от 14.02.2023 / КЖ КМ ОПЗ</v>
          </cell>
          <cell r="N1530" t="str">
            <v>3219_28.02.2023</v>
          </cell>
        </row>
        <row r="1531">
          <cell r="A1531" t="str">
            <v>NAM-0426-22-BSS-5215</v>
          </cell>
          <cell r="B1531" t="str">
            <v>NAM5215</v>
          </cell>
          <cell r="C1531" t="str">
            <v>NAM5215</v>
          </cell>
          <cell r="D1531" t="str">
            <v>Наманган</v>
          </cell>
          <cell r="E1531" t="str">
            <v>Yoshlik</v>
          </cell>
          <cell r="F1531" t="str">
            <v>ST-0162-22-BSS-Б-24/1-КМ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Касансайский р-н, Обод МСГ, ул.Сафед
Билол, дом 7</v>
          </cell>
          <cell r="J1531" t="str">
            <v>Yoshlik (NAM5215)</v>
          </cell>
          <cell r="K1531"/>
          <cell r="L1531"/>
          <cell r="M1531" t="str">
            <v>№1336 от 08.09.2022 / КЖ КМ ОПЗ</v>
          </cell>
          <cell r="N1531">
            <v>0</v>
          </cell>
        </row>
        <row r="1532">
          <cell r="A1532" t="str">
            <v>NAM-0427-22-BSS-5216</v>
          </cell>
          <cell r="B1532" t="str">
            <v>NAM5216</v>
          </cell>
          <cell r="C1532" t="str">
            <v>NAM5216</v>
          </cell>
          <cell r="D1532" t="str">
            <v>Наманган</v>
          </cell>
          <cell r="E1532" t="str">
            <v>Izar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обл. Касансайский р-н, Махдуми Аъзам МСГ,
ул.Чинор, дом 106</v>
          </cell>
          <cell r="J1532" t="str">
            <v>Izar (NAM5216)</v>
          </cell>
          <cell r="K1532"/>
          <cell r="L1532"/>
          <cell r="M1532" t="str">
            <v>№1337 от 08.09.2022 / КЖ КМ ОПЗ</v>
          </cell>
          <cell r="N1532">
            <v>0</v>
          </cell>
        </row>
        <row r="1533">
          <cell r="A1533" t="str">
            <v>NAM-0428-22-BSS-5217</v>
          </cell>
          <cell r="B1533" t="str">
            <v>NAM5217</v>
          </cell>
          <cell r="C1533" t="str">
            <v>NAM5217</v>
          </cell>
          <cell r="D1533" t="str">
            <v>Наманган</v>
          </cell>
          <cell r="E1533" t="str">
            <v>Honkurgon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обл., Касансайский р-н, Чиндовул ССГ, Ободон МСГ, ул. Дустлик, дом 2</v>
          </cell>
          <cell r="J1533" t="str">
            <v>Honkurgon (NAM5217)</v>
          </cell>
          <cell r="K1533"/>
          <cell r="L1533"/>
          <cell r="M1533" t="str">
            <v>№1510 от 19.10.2022 / КЖ КМ ОПЗ</v>
          </cell>
          <cell r="N1533" t="str">
            <v>2483_22.11.2022</v>
          </cell>
        </row>
        <row r="1534">
          <cell r="A1534" t="str">
            <v>NAM-0431-22-BSS-5220</v>
          </cell>
          <cell r="B1534" t="str">
            <v>NAM5220</v>
          </cell>
          <cell r="C1534" t="str">
            <v>NAM5220</v>
          </cell>
          <cell r="D1534" t="str">
            <v>Наманган</v>
          </cell>
          <cell r="E1534" t="str">
            <v>A.P. Tuda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Папский р-н, Эски Туда МСГ</v>
          </cell>
          <cell r="J1534" t="str">
            <v>A.P. Tuda (NAM5220)</v>
          </cell>
          <cell r="K1534"/>
          <cell r="L1534"/>
          <cell r="M1534" t="str">
            <v>№1511 от 19.10.2022 / КМ, КЖ, ЭМ, ОПЗ</v>
          </cell>
          <cell r="N1534" t="str">
            <v>2484_22.11.2022</v>
          </cell>
        </row>
        <row r="1535">
          <cell r="A1535" t="str">
            <v>NAM-0432-22-BSS-5221</v>
          </cell>
          <cell r="B1535" t="str">
            <v>NAM5221</v>
          </cell>
          <cell r="C1535" t="str">
            <v>NAM5221</v>
          </cell>
          <cell r="D1535" t="str">
            <v>Наманган</v>
          </cell>
          <cell r="E1535" t="str">
            <v>Madaniyat MFY</v>
          </cell>
          <cell r="F1535" t="str">
            <v>М27,8М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Маданият МФЙ, ул. Маданият, дом №64</v>
          </cell>
          <cell r="J1535" t="str">
            <v>Madaniyat MFY (NAM5221)</v>
          </cell>
          <cell r="K1535"/>
          <cell r="L1535"/>
          <cell r="M1535" t="str">
            <v>№1512 от 19.10.2022 / КМ ОПЗ</v>
          </cell>
          <cell r="N1535" t="str">
            <v>2485_22.11.2022</v>
          </cell>
        </row>
        <row r="1536">
          <cell r="A1536" t="str">
            <v>NAM-0433-22-BSS-5222</v>
          </cell>
          <cell r="B1536" t="str">
            <v>NAM5222</v>
          </cell>
          <cell r="C1536" t="str">
            <v>NAM5222</v>
          </cell>
          <cell r="D1536" t="str">
            <v>Наманган</v>
          </cell>
          <cell r="E1536" t="str">
            <v>Rovot</v>
          </cell>
          <cell r="F1536" t="str">
            <v>ST-0162-22-BSS-Б-24/1-КМ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область, Уйчинский р-н, Хизиробод МСГ,
ул.А.Темур, дом 32</v>
          </cell>
          <cell r="J1536" t="str">
            <v>Rovot (NAM5222)</v>
          </cell>
          <cell r="K1536"/>
          <cell r="L1536"/>
          <cell r="M1536" t="str">
            <v>№1338 от 08.09.2022 / КЖ КМ ОПЗ</v>
          </cell>
          <cell r="N1536">
            <v>0</v>
          </cell>
        </row>
        <row r="1537">
          <cell r="A1537" t="str">
            <v>NAM-0434-22-BSS-5223</v>
          </cell>
          <cell r="B1537" t="str">
            <v>NAM5223</v>
          </cell>
          <cell r="C1537" t="str">
            <v>NAM5223</v>
          </cell>
          <cell r="D1537" t="str">
            <v>Наманган</v>
          </cell>
          <cell r="E1537" t="str">
            <v>Uychi raygaz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обл., Уйчи ГСГ, Беруний МСГ, ул. Сохил буйи, д.35, кв.35</v>
          </cell>
          <cell r="J1537" t="str">
            <v>Uychi raygaz (NAM5223)</v>
          </cell>
          <cell r="K1537"/>
          <cell r="L1537"/>
          <cell r="M1537" t="str">
            <v>№1513 от 19.10.2022 / КЖ КМ ОПЗ</v>
          </cell>
          <cell r="N1537" t="str">
            <v>2486_22.11.2022</v>
          </cell>
        </row>
        <row r="1538">
          <cell r="A1538" t="str">
            <v>NAM-XXXX-22-BSS-5224</v>
          </cell>
          <cell r="B1538" t="str">
            <v>NAM5224</v>
          </cell>
          <cell r="C1538" t="str">
            <v>NAM5224</v>
          </cell>
          <cell r="D1538" t="str">
            <v>Наманган</v>
          </cell>
          <cell r="E1538" t="str">
            <v>Воуаgоn</v>
          </cell>
          <cell r="F1538" t="str">
            <v>М18,6М</v>
          </cell>
          <cell r="G1538" t="str">
            <v>Разгрузочная Рама Рр-1</v>
          </cell>
          <cell r="H1538" t="str">
            <v>Новое</v>
          </cell>
          <cell r="I1538" t="str">
            <v>Наманганская область, Уйчинский р-н, 1-сонли КХМ</v>
          </cell>
          <cell r="J1538" t="str">
            <v>Воуаgоn (NAM5224)</v>
          </cell>
          <cell r="K1538"/>
          <cell r="L1538"/>
          <cell r="M1538" t="str">
            <v>0 / 0</v>
          </cell>
          <cell r="N1538" t="str">
            <v>ПИР ПСД</v>
          </cell>
        </row>
        <row r="1539">
          <cell r="A1539" t="str">
            <v>NAM-0436-22-BSS-5226</v>
          </cell>
          <cell r="B1539" t="str">
            <v>NAM5226</v>
          </cell>
          <cell r="C1539" t="str">
            <v>NAM5226</v>
          </cell>
          <cell r="D1539" t="str">
            <v>Наманган</v>
          </cell>
          <cell r="E1539" t="str">
            <v>Baht</v>
          </cell>
          <cell r="F1539" t="str">
            <v>ST-0162-22-BSS-Б-24/1-КМ</v>
          </cell>
          <cell r="G1539" t="str">
            <v>ST-0505-19-BSS-РР-КМ</v>
          </cell>
          <cell r="H1539" t="str">
            <v>Новое</v>
          </cell>
          <cell r="I1539" t="str">
            <v>Наманганская обл., Туракурганский р-н, ул. Наманган, д.2</v>
          </cell>
          <cell r="J1539" t="str">
            <v>Baht (NAM5226)</v>
          </cell>
          <cell r="K1539"/>
          <cell r="L1539"/>
          <cell r="M1539" t="str">
            <v>№1915 от 21.12.2022 / КЖ КМ ОПЗ</v>
          </cell>
          <cell r="N1539">
            <v>0</v>
          </cell>
        </row>
        <row r="1540">
          <cell r="A1540" t="str">
            <v>NAM-0437-22-BSS-5227</v>
          </cell>
          <cell r="B1540" t="str">
            <v>NAM5227</v>
          </cell>
          <cell r="C1540" t="str">
            <v>NAM5227</v>
          </cell>
          <cell r="D1540" t="str">
            <v>Наманган</v>
          </cell>
          <cell r="E1540" t="str">
            <v>Langarbobo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Хужанд МСГ, ул. Кулховоз, д. 68</v>
          </cell>
          <cell r="J1540" t="str">
            <v>Langarbobo (NAM5227)</v>
          </cell>
          <cell r="K1540"/>
          <cell r="L1540"/>
          <cell r="M1540" t="str">
            <v>№1514 от 19.10.2022 / КМ, КЖ, ОПЗ</v>
          </cell>
          <cell r="N1540" t="str">
            <v>2487_22.11.2022</v>
          </cell>
        </row>
        <row r="1541">
          <cell r="A1541" t="str">
            <v>NAM-0438-22-BSS-5228</v>
          </cell>
          <cell r="B1541" t="str">
            <v>NAM5228</v>
          </cell>
          <cell r="C1541" t="str">
            <v>NAM5228</v>
          </cell>
          <cell r="D1541" t="str">
            <v>Наманган</v>
          </cell>
          <cell r="E1541" t="str">
            <v>Fayziobod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Бураматут ССГ, Гулкишлок МСГ, ул. Бордимкул, д. 82</v>
          </cell>
          <cell r="J1541" t="str">
            <v>Fayziobod (NAM5228)</v>
          </cell>
          <cell r="K1541"/>
          <cell r="L1541"/>
          <cell r="M1541" t="str">
            <v>№1620 от 10.11.2022 / КЖ КМ ОПЗ</v>
          </cell>
          <cell r="N1541">
            <v>0</v>
          </cell>
        </row>
        <row r="1542">
          <cell r="A1542" t="str">
            <v>NAM-0439-22-BSS-5229</v>
          </cell>
          <cell r="B1542" t="str">
            <v>NAM5229</v>
          </cell>
          <cell r="C1542" t="str">
            <v>NAM5229</v>
          </cell>
          <cell r="D1542" t="str">
            <v>Наманган</v>
          </cell>
          <cell r="E1542" t="str">
            <v>Karakul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Наманганский р-н, Каракул ССГ, Каракул МСГ</v>
          </cell>
          <cell r="J1542" t="str">
            <v>Karakul (NAM5229)</v>
          </cell>
          <cell r="K1542"/>
          <cell r="L1542"/>
          <cell r="M1542" t="str">
            <v>№1599 от 31.10.2022 / КЖ КМ ОПЗ</v>
          </cell>
          <cell r="N1542" t="str">
            <v>3009_03.02.2023</v>
          </cell>
        </row>
        <row r="1543">
          <cell r="A1543" t="str">
            <v>NAM-0440-22-BSS-5230</v>
          </cell>
          <cell r="B1543" t="str">
            <v>NAM5230</v>
          </cell>
          <cell r="C1543" t="str">
            <v>NAM5230</v>
          </cell>
          <cell r="D1543" t="str">
            <v>Наманган</v>
          </cell>
          <cell r="E1543" t="str">
            <v>Shurkishlok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Шуркишлок ССГ, ул. Пиллакор, д. 22</v>
          </cell>
          <cell r="J1543" t="str">
            <v>Shurkishlok (NAM5230)</v>
          </cell>
          <cell r="K1543"/>
          <cell r="L1543"/>
          <cell r="M1543" t="str">
            <v>№1619 от 10.11.2022 / КЖ КМ ОПЗ</v>
          </cell>
          <cell r="N1543">
            <v>0</v>
          </cell>
        </row>
        <row r="1544">
          <cell r="A1544" t="str">
            <v>NAM-0441-22-BSS-5231</v>
          </cell>
          <cell r="B1544" t="str">
            <v>NAM5231</v>
          </cell>
          <cell r="C1544" t="str">
            <v>NAM5231</v>
          </cell>
          <cell r="D1544" t="str">
            <v>Наманган</v>
          </cell>
          <cell r="E1544" t="str">
            <v>Urganji MFI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Тепакурган ССГ</v>
          </cell>
          <cell r="J1544" t="str">
            <v>Urganji MFI (NAM5231)</v>
          </cell>
          <cell r="K1544"/>
          <cell r="L1544"/>
          <cell r="M1544" t="str">
            <v>№1916 от 21.12.2022 / КЖ КМ ОПЗ</v>
          </cell>
          <cell r="N1544">
            <v>0</v>
          </cell>
        </row>
        <row r="1545">
          <cell r="A1545" t="str">
            <v>NAM-0442-22-BSS-5234</v>
          </cell>
          <cell r="B1545" t="str">
            <v>NAM5234</v>
          </cell>
          <cell r="C1545" t="str">
            <v>NAM5234</v>
          </cell>
          <cell r="D1545" t="str">
            <v>Наманган</v>
          </cell>
          <cell r="E1545" t="str">
            <v>Partsezd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Богишамол ССГ, Эшобод МСГ, ул. Кахрамон</v>
          </cell>
          <cell r="J1545" t="str">
            <v>Partsezd (NAM5234)</v>
          </cell>
          <cell r="K1545"/>
          <cell r="L1545"/>
          <cell r="M1545" t="str">
            <v>№1515 от 19.10.2022 / КЖ КМ ОПЗ</v>
          </cell>
          <cell r="N1545" t="str">
            <v>2488_22.11.2022</v>
          </cell>
        </row>
        <row r="1546">
          <cell r="A1546" t="str">
            <v>NAM-0443-22-BSS-5237</v>
          </cell>
          <cell r="B1546" t="str">
            <v>NAM5237</v>
          </cell>
          <cell r="C1546" t="str">
            <v>NAM5237</v>
          </cell>
          <cell r="D1546" t="str">
            <v>Наманган</v>
          </cell>
          <cell r="E1546" t="str">
            <v>Anorzor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г. Наманган, Орзу МСГ, ул. Бог, д.2</v>
          </cell>
          <cell r="J1546" t="str">
            <v>Anorzor (NAM5237)</v>
          </cell>
          <cell r="K1546"/>
          <cell r="L1546"/>
          <cell r="M1546" t="str">
            <v>№1516 от 19.10.2022 / КМ, КЖ, ЭМ, ОПЗ</v>
          </cell>
          <cell r="N1546" t="str">
            <v>2489_22.11.2022</v>
          </cell>
        </row>
        <row r="1547">
          <cell r="A1547" t="str">
            <v>NAM-0444-22-BSS-5238</v>
          </cell>
          <cell r="B1547" t="str">
            <v>NAM5238</v>
          </cell>
          <cell r="C1547" t="str">
            <v>NAM5238</v>
          </cell>
          <cell r="D1547" t="str">
            <v>Наманган</v>
          </cell>
          <cell r="E1547" t="str">
            <v>Promzona</v>
          </cell>
          <cell r="F1547" t="str">
            <v>М27,8М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Давлатабадский р-н, 4 микрорайон, ул. Курувчилар, д.59</v>
          </cell>
          <cell r="J1547" t="str">
            <v>Promzona (NAM5238)</v>
          </cell>
          <cell r="K1547"/>
          <cell r="L1547"/>
          <cell r="M1547" t="str">
            <v>№1600 от 31.10.2022 / КМ ОПЗ</v>
          </cell>
          <cell r="N1547">
            <v>0</v>
          </cell>
        </row>
        <row r="1548">
          <cell r="A1548" t="str">
            <v>NAM-1267-22-BSS-5239</v>
          </cell>
          <cell r="B1548" t="str">
            <v>NAM5239</v>
          </cell>
          <cell r="C1548" t="str">
            <v>NAM5239</v>
          </cell>
          <cell r="D1548" t="str">
            <v>Наманган</v>
          </cell>
          <cell r="E1548" t="str">
            <v>Pop Promzona</v>
          </cell>
          <cell r="F1548" t="str">
            <v>ST-0162-22-BSS-Б-24/1-КМ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область, Папский район, Исковут МСГ, ул. Асрор 53.</v>
          </cell>
          <cell r="J1548" t="str">
            <v>Pop Promzona (NAM5239)</v>
          </cell>
          <cell r="K1548"/>
          <cell r="L1548"/>
          <cell r="M1548" t="str">
            <v>№93/2023 от 13.01.2023 / КЖ КМ ОПЗ</v>
          </cell>
          <cell r="N1548" t="str">
            <v>3190_24.02.2023</v>
          </cell>
        </row>
        <row r="1549">
          <cell r="A1549" t="str">
            <v>NAM-1268-22-BSS-5240</v>
          </cell>
          <cell r="B1549" t="str">
            <v>NAM5240</v>
          </cell>
          <cell r="C1549" t="str">
            <v>NAM5240</v>
          </cell>
          <cell r="D1549" t="str">
            <v>Наманган</v>
          </cell>
          <cell r="E1549" t="str">
            <v>Yangi Xojaobod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Хужаобод МСГ, ул. Нихол 1.</v>
          </cell>
          <cell r="J1549" t="str">
            <v>Yangi Xojaobod (NAM5240)</v>
          </cell>
          <cell r="K1549"/>
          <cell r="L1549"/>
          <cell r="M1549" t="str">
            <v>№94/2023 от 13.01.2023 / КЖ КМ ОПЗ</v>
          </cell>
          <cell r="N1549" t="str">
            <v>3191_24.02.2023</v>
          </cell>
        </row>
        <row r="1550">
          <cell r="A1550" t="str">
            <v>NAM-0113-23-BSS-5241</v>
          </cell>
          <cell r="B1550" t="str">
            <v>NAM5241</v>
          </cell>
          <cell r="C1550" t="str">
            <v>NAM5241</v>
          </cell>
          <cell r="D1550" t="str">
            <v>Наманган</v>
          </cell>
          <cell r="E1550" t="str">
            <v>g. Pap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город Пап, Мустакиллик МСГ ул Заргар-30</v>
          </cell>
          <cell r="J1550" t="str">
            <v>g. Pap (NAM5241)</v>
          </cell>
          <cell r="K1550"/>
          <cell r="L1550"/>
          <cell r="M1550" t="str">
            <v>№263/2023 от 14.02.2023 / КЖ КМ ОПЗ</v>
          </cell>
          <cell r="N1550" t="str">
            <v>3220_28.02.2023</v>
          </cell>
        </row>
        <row r="1551">
          <cell r="A1551" t="str">
            <v>NAM-0100-23-BSS-5242</v>
          </cell>
          <cell r="B1551" t="str">
            <v>NAM5242</v>
          </cell>
          <cell r="C1551" t="str">
            <v>NAM5242</v>
          </cell>
          <cell r="D1551" t="str">
            <v>Наманган</v>
          </cell>
          <cell r="E1551" t="str">
            <v>Uygur MFY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Папский район, Обод МСГ, ул. Обод-83</v>
          </cell>
          <cell r="J1551" t="str">
            <v>Uygur MFY (NAM5242)</v>
          </cell>
          <cell r="K1551"/>
          <cell r="L1551"/>
          <cell r="M1551" t="str">
            <v>№264/2023 от 14.02.2023 / КЖ КМ ОПЗ</v>
          </cell>
          <cell r="N1551" t="str">
            <v>3221_28.02.2023</v>
          </cell>
        </row>
        <row r="1552">
          <cell r="A1552" t="str">
            <v>NAM-0043-23-BSS-5243</v>
          </cell>
          <cell r="B1552" t="str">
            <v>NAM5243</v>
          </cell>
          <cell r="C1552" t="str">
            <v>NAM5243</v>
          </cell>
          <cell r="D1552" t="str">
            <v>Наманган</v>
          </cell>
          <cell r="E1552" t="str">
            <v>Chust 1</v>
          </cell>
          <cell r="F1552" t="str">
            <v>ST-0162-22-BSS-Б-24/1-КМ</v>
          </cell>
          <cell r="G1552"/>
          <cell r="H1552" t="str">
            <v>Новое</v>
          </cell>
          <cell r="I1552" t="str">
            <v>Наманганская область, город Чуст, Бофанда МСГ, ул. Олмос-357</v>
          </cell>
          <cell r="J1552" t="str">
            <v>Chust 1 (NAM5243)</v>
          </cell>
          <cell r="K1552"/>
          <cell r="L1552"/>
          <cell r="M1552" t="str">
            <v>№265/2023 от 14.02.2023 / КЖ КМ ОПЗ</v>
          </cell>
          <cell r="N1552" t="str">
            <v>3222_28.02.2023</v>
          </cell>
        </row>
        <row r="1553">
          <cell r="A1553" t="str">
            <v>NAM-0085-23-BSS-5244</v>
          </cell>
          <cell r="B1553" t="str">
            <v>NAM5244</v>
          </cell>
          <cell r="C1553" t="str">
            <v>NAM5244</v>
          </cell>
          <cell r="D1553" t="str">
            <v>Наманган</v>
          </cell>
          <cell r="E1553" t="str">
            <v>Chuston</v>
          </cell>
          <cell r="F1553" t="str">
            <v>ST-0169-22-BSS-Б-30/1-КМ</v>
          </cell>
          <cell r="G1553"/>
          <cell r="H1553" t="str">
            <v>Новое</v>
          </cell>
          <cell r="I1553" t="str">
            <v>Наманганская область, Чустский район, Шоён ГСГ,Чустнон Дустларобод МСГ, ул. Ёшлик-31</v>
          </cell>
          <cell r="J1553" t="str">
            <v>Chuston (NAM5244)</v>
          </cell>
          <cell r="K1553"/>
          <cell r="L1553"/>
          <cell r="M1553" t="str">
            <v>№266/2023 от 14.02.2023 / КЖ КМ ОПЗ</v>
          </cell>
          <cell r="N1553" t="str">
            <v>3223_28.02.2023</v>
          </cell>
        </row>
        <row r="1554">
          <cell r="A1554" t="str">
            <v>NAM-0086-23-BSS-5245</v>
          </cell>
          <cell r="B1554" t="str">
            <v>NAM5245</v>
          </cell>
          <cell r="C1554" t="str">
            <v>NAM5245</v>
          </cell>
          <cell r="D1554" t="str">
            <v>Наманган</v>
          </cell>
          <cell r="E1554" t="str">
            <v>Sozsoy</v>
          </cell>
          <cell r="F1554" t="str">
            <v>ST-0169-22-BSS-Б-30/1-КМ</v>
          </cell>
          <cell r="G1554"/>
          <cell r="H1554" t="str">
            <v>Новое</v>
          </cell>
          <cell r="I1554" t="str">
            <v>Наманганская область, Чартакский район, Хазратишох ССГ, Турок МСГ, ул. Серкуеш (Узбекистан) д. 41</v>
          </cell>
          <cell r="J1554" t="str">
            <v>Sozsoy (NAM5245)</v>
          </cell>
          <cell r="K1554"/>
          <cell r="L1554"/>
          <cell r="M1554" t="str">
            <v>№267/2023 от 14.02.2023 / КЖ КМ ОПЗ</v>
          </cell>
          <cell r="N1554" t="str">
            <v>3224_28.02.2023</v>
          </cell>
        </row>
        <row r="1555">
          <cell r="A1555" t="str">
            <v>NAM-1269-22-BSS-5246</v>
          </cell>
          <cell r="B1555" t="str">
            <v>NAM5246</v>
          </cell>
          <cell r="C1555" t="str">
            <v>NAM5246</v>
          </cell>
          <cell r="D1555" t="str">
            <v>Наманган</v>
          </cell>
          <cell r="E1555" t="str">
            <v>Turgut</v>
          </cell>
          <cell r="F1555" t="str">
            <v>ST-0162-22-BSS-Б-24/1-КМ</v>
          </cell>
          <cell r="G1555" t="str">
            <v>ST-0505-19-BSS-РР-КМ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Серкуёш (Узбекистан), 41</v>
          </cell>
          <cell r="J1555" t="str">
            <v>Turgut (NAM5246)</v>
          </cell>
          <cell r="K1555"/>
          <cell r="L1555"/>
          <cell r="M1555" t="str">
            <v>№95/2023 от 13.01.2023 / КЖ КМ ОПЗ</v>
          </cell>
          <cell r="N1555" t="str">
            <v>3192_24.02.2023</v>
          </cell>
        </row>
        <row r="1556">
          <cell r="A1556" t="str">
            <v>NAM-1296-22-BSS-5248</v>
          </cell>
          <cell r="B1556" t="str">
            <v>NAM5248</v>
          </cell>
          <cell r="C1556" t="str">
            <v>NAM5248</v>
          </cell>
          <cell r="D1556" t="str">
            <v>Наманган</v>
          </cell>
          <cell r="E1556" t="str">
            <v>Kurik Obod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Мингбулакский район, Жомашуй ГСГ, Курикобод МСГ, ул. Нихол 13</v>
          </cell>
          <cell r="J1556" t="str">
            <v>Kurik Obod (NAM5248)</v>
          </cell>
          <cell r="K1556"/>
          <cell r="L1556"/>
          <cell r="M1556" t="str">
            <v>№96/2023 от 13.01.2023 / КЖ КМ ОПЗ</v>
          </cell>
          <cell r="N1556" t="str">
            <v>3410_23.03.2023</v>
          </cell>
        </row>
        <row r="1557">
          <cell r="A1557" t="str">
            <v>NAM-0044-23-BSS-5251</v>
          </cell>
          <cell r="B1557" t="str">
            <v>NAM5251</v>
          </cell>
          <cell r="C1557" t="str">
            <v>NAM5251</v>
          </cell>
          <cell r="D1557" t="str">
            <v>Наманган</v>
          </cell>
          <cell r="E1557" t="str">
            <v>Gurtepa</v>
          </cell>
          <cell r="F1557" t="str">
            <v>ST-0162-22-BSS-Б-24/1-КМ</v>
          </cell>
          <cell r="G1557"/>
          <cell r="H1557" t="str">
            <v>Новое</v>
          </cell>
          <cell r="I1557" t="str">
            <v>Наманганская область, Мингбулакский район, Гуртепа ССГ, Кушкишлок МСГ, ул. Ибрат-7</v>
          </cell>
          <cell r="J1557" t="str">
            <v>Gurtepa (NAM5251)</v>
          </cell>
          <cell r="K1557"/>
          <cell r="L1557"/>
          <cell r="M1557" t="str">
            <v>№268/2023 от 14.02.2023 / КЖ КМ ОПЗ</v>
          </cell>
          <cell r="N1557" t="str">
            <v>3225_28.02.2023</v>
          </cell>
        </row>
        <row r="1558">
          <cell r="A1558" t="str">
            <v>NAM-0114-23-BSS-5253</v>
          </cell>
          <cell r="B1558" t="str">
            <v>NAM5253</v>
          </cell>
          <cell r="C1558" t="str">
            <v>NAM5253</v>
          </cell>
          <cell r="D1558" t="str">
            <v>Наманган</v>
          </cell>
          <cell r="E1558" t="str">
            <v>Oromgox 2</v>
          </cell>
          <cell r="F1558" t="str">
            <v>ST-0162-22-BSS-Б-24/1-КМ</v>
          </cell>
          <cell r="G1558" t="str">
            <v>ST-0505-19-BSS-РР-КМ</v>
          </cell>
          <cell r="H1558" t="str">
            <v>Новое</v>
          </cell>
          <cell r="I1558" t="str">
            <v>Наманганская область, г. Наманган, Тинчлик МСГ, ул. Янги замин 2, пр. 130</v>
          </cell>
          <cell r="J1558" t="str">
            <v>Oromgox 2 (NAM5253)</v>
          </cell>
          <cell r="K1558"/>
          <cell r="L1558"/>
          <cell r="M1558" t="str">
            <v>№269/2023 от 14.02.2023 / КЖ КМ ОПЗ</v>
          </cell>
          <cell r="N1558" t="str">
            <v>3226_28.02.2023</v>
          </cell>
        </row>
        <row r="1559">
          <cell r="A1559" t="str">
            <v>NAM-0258-23-BSS-5254</v>
          </cell>
          <cell r="B1559" t="str">
            <v>NAM5254</v>
          </cell>
          <cell r="C1559" t="str">
            <v>NAM5254</v>
          </cell>
          <cell r="D1559" t="str">
            <v>Наманган</v>
          </cell>
          <cell r="E1559" t="str">
            <v>Massiv Guzal</v>
          </cell>
          <cell r="F1559" t="str">
            <v>ST-0169-22-BSS-Б-30/1-КМ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город Наманган, Чаманзор МСГ, ул 5-Гулистон 1</v>
          </cell>
          <cell r="J1559" t="str">
            <v>Massiv Guzal (NAM5254)</v>
          </cell>
          <cell r="K1559"/>
          <cell r="L1559"/>
          <cell r="M1559" t="str">
            <v>№486/2023 от 15.03.2023 / КЖ КМ ОПЗ</v>
          </cell>
          <cell r="N1559" t="str">
            <v>3411_23.03.2023</v>
          </cell>
        </row>
        <row r="1560">
          <cell r="A1560" t="str">
            <v>NAM-0259-23-BSS-5255</v>
          </cell>
          <cell r="B1560" t="str">
            <v>NAM5255</v>
          </cell>
          <cell r="C1560" t="str">
            <v>NAM5255</v>
          </cell>
          <cell r="D1560" t="str">
            <v>Наманган</v>
          </cell>
          <cell r="E1560" t="str">
            <v>Kukonkishlok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обл., Наманганский р-н, Кукон кишлок МСГ, ул. Тинчликпарвар 169</v>
          </cell>
          <cell r="J1560" t="str">
            <v>Kukonkishlok (NAM5255)</v>
          </cell>
          <cell r="K1560"/>
          <cell r="L1560"/>
          <cell r="M1560" t="str">
            <v>№487/2023 от 15.03.2023 / КЖ КМ ОПЗ</v>
          </cell>
          <cell r="N1560" t="str">
            <v>3611_25.05.2023</v>
          </cell>
        </row>
        <row r="1561">
          <cell r="A1561" t="str">
            <v>NAM-0221-23-BSS-5256</v>
          </cell>
          <cell r="B1561" t="str">
            <v>NAM5256</v>
          </cell>
          <cell r="C1561" t="str">
            <v>NAM5256</v>
          </cell>
          <cell r="D1561" t="str">
            <v>Наманган</v>
          </cell>
          <cell r="E1561" t="str">
            <v>6-Mikrorayon</v>
          </cell>
          <cell r="F1561" t="str">
            <v>ST-0162-22-BSS-Б-24/1-КМ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область, г. Наманган, Давлатабадский район, 6 микрорайон, ул. Галаба</v>
          </cell>
          <cell r="J1561" t="str">
            <v>6-Mikrorayon (NAM5256)</v>
          </cell>
          <cell r="K1561"/>
          <cell r="L1561"/>
          <cell r="M1561" t="str">
            <v>№270/2023 от 14.02.2023 / КЖ КМ ОПЗ</v>
          </cell>
          <cell r="N1561" t="str">
            <v>3227_28.02.2023</v>
          </cell>
        </row>
        <row r="1562">
          <cell r="A1562" t="str">
            <v>NAM-0112-23-BSS-5257</v>
          </cell>
          <cell r="B1562" t="str">
            <v>NAM5257</v>
          </cell>
          <cell r="C1562" t="str">
            <v>NAM5257</v>
          </cell>
          <cell r="D1562" t="str">
            <v>Наманган</v>
          </cell>
          <cell r="E1562" t="str">
            <v>Oltitosh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Сохил МСГ, ул. Ибрат, 111-А</v>
          </cell>
          <cell r="J1562" t="str">
            <v>Oltitosh (NAM5257)</v>
          </cell>
          <cell r="K1562"/>
          <cell r="L1562"/>
          <cell r="M1562" t="str">
            <v>№271/2023 от 14.02.2023 / КЖ КМ ОПЗ</v>
          </cell>
          <cell r="N1562" t="str">
            <v>3228_28.02.2023</v>
          </cell>
        </row>
        <row r="1563">
          <cell r="A1563" t="str">
            <v>NAM-0115-23-BSS-5259</v>
          </cell>
          <cell r="B1563" t="str">
            <v>NAM5259</v>
          </cell>
          <cell r="C1563" t="str">
            <v>NAM5259</v>
          </cell>
          <cell r="D1563" t="str">
            <v>Наманган</v>
          </cell>
          <cell r="E1563" t="str">
            <v>Islomobod</v>
          </cell>
          <cell r="F1563" t="str">
            <v>ST-0169-22-BSS-Б-30/1-КМ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Уйчинский район, Истиклол МСГ, ул Ун хаят, 59</v>
          </cell>
          <cell r="J1563" t="str">
            <v>Islomobod (NAM5259)</v>
          </cell>
          <cell r="K1563"/>
          <cell r="L1563"/>
          <cell r="M1563" t="str">
            <v>№272/2023 от 14.02.2023 / КЖ КМ ОПЗ</v>
          </cell>
          <cell r="N1563" t="str">
            <v>3229_28.02.2023</v>
          </cell>
        </row>
        <row r="1564">
          <cell r="A1564" t="str">
            <v>NAM-0233-23-BSS-5260</v>
          </cell>
          <cell r="B1564" t="str">
            <v>NAM5260</v>
          </cell>
          <cell r="C1564" t="str">
            <v>NAM5260</v>
          </cell>
          <cell r="D1564" t="str">
            <v>Наманган</v>
          </cell>
          <cell r="E1564" t="str">
            <v>Sarbon</v>
          </cell>
          <cell r="F1564" t="str">
            <v>ST-0162-22-BSS-Б-24/1-КМ</v>
          </cell>
          <cell r="G1564"/>
          <cell r="H1564" t="str">
            <v>Новое</v>
          </cell>
          <cell r="I1564" t="str">
            <v>Наманганская область, Наманганский район, Нугайкоргон МСГ, ул Нуроний 3</v>
          </cell>
          <cell r="J1564" t="str">
            <v>Sarbon (NAM5260)</v>
          </cell>
          <cell r="K1564"/>
          <cell r="L1564"/>
          <cell r="M1564" t="str">
            <v>№273/2023 от 14.02.2023 / КЖ КМ ОПЗ</v>
          </cell>
          <cell r="N1564" t="str">
            <v>3230_28.02.2023</v>
          </cell>
        </row>
        <row r="1565">
          <cell r="A1565" t="str">
            <v>NAM-0264-23-BSS-5261</v>
          </cell>
          <cell r="B1565" t="str">
            <v>NAM5261</v>
          </cell>
          <cell r="C1565" t="str">
            <v>NAM5261</v>
          </cell>
          <cell r="D1565" t="str">
            <v>Наманган</v>
          </cell>
          <cell r="E1565" t="str">
            <v>Terak</v>
          </cell>
          <cell r="F1565" t="str">
            <v>ST-0169-22-BSS-Б-30/1-КМ</v>
          </cell>
          <cell r="G1565" t="str">
            <v>ST-0505-19-BSS-РР-КМ</v>
          </cell>
          <cell r="H1565" t="str">
            <v>Новое</v>
          </cell>
          <cell r="I1565" t="str">
            <v>Наманганская область, Мингбулакский район, Доидук КФЙ, Пахтакор МФЙ, ул. Пахтакор, дом 19</v>
          </cell>
          <cell r="J1565" t="str">
            <v>Terak (NAM5261)</v>
          </cell>
          <cell r="K1565"/>
          <cell r="L1565"/>
          <cell r="M1565" t="str">
            <v>№488/2023 от 15.03.2023 / КЖ КМ ОПЗ</v>
          </cell>
          <cell r="N1565" t="str">
            <v>3412_23.03.2023</v>
          </cell>
        </row>
        <row r="1566">
          <cell r="A1566" t="str">
            <v>KAR-0341-22-BSS-0065</v>
          </cell>
          <cell r="B1566" t="str">
            <v>KAR0065</v>
          </cell>
          <cell r="C1566" t="str">
            <v>KAR0065</v>
          </cell>
          <cell r="D1566" t="str">
            <v>Нукус</v>
          </cell>
          <cell r="E1566" t="str">
            <v>Xojeli Textile</v>
          </cell>
          <cell r="F1566"/>
          <cell r="G1566"/>
          <cell r="H1566" t="str">
            <v>Реконструкция площадки</v>
          </cell>
          <cell r="I1566" t="str">
            <v>Республика Каракалпакстан, Ходжелий район, Шагалакол МПЖ</v>
          </cell>
          <cell r="J1566" t="str">
            <v>Xojeli Textile (KAR0065)</v>
          </cell>
          <cell r="K1566"/>
          <cell r="L1566"/>
          <cell r="M1566" t="str">
            <v>№1358 от 09.09.2022 / ТХ ООС MW ОПЗ</v>
          </cell>
          <cell r="N1566">
            <v>0</v>
          </cell>
        </row>
        <row r="1567">
          <cell r="A1567" t="str">
            <v>KAR-1231-22-BSS-0067</v>
          </cell>
          <cell r="B1567" t="str">
            <v>KAR0067</v>
          </cell>
          <cell r="C1567" t="str">
            <v>KAR0067</v>
          </cell>
          <cell r="D1567" t="str">
            <v>Нукус</v>
          </cell>
          <cell r="E1567" t="str">
            <v>Nawbahar MPJ</v>
          </cell>
          <cell r="F1567" t="str">
            <v>ST-0162-22-BSS-Б-24/1-КМ</v>
          </cell>
          <cell r="G1567" t="str">
            <v>ST-0505-19-BSS-РР-КМ</v>
          </cell>
          <cell r="H1567" t="str">
            <v>Новое</v>
          </cell>
          <cell r="I1567" t="str">
            <v>Республика Каракалпакстан, г.Нукус МСГ Наукан баг, ул.Баймаклы д.№45</v>
          </cell>
          <cell r="J1567" t="str">
            <v>Nawbahar MPJ (KAR0067)</v>
          </cell>
          <cell r="K1567"/>
          <cell r="L1567"/>
          <cell r="M1567" t="str">
            <v>№80/2023 от 13.01.2023 / КЖ КМ ОПЗ</v>
          </cell>
          <cell r="N1567" t="str">
            <v>3141_22.02.2023</v>
          </cell>
        </row>
        <row r="1568">
          <cell r="A1568" t="str">
            <v>KAR-1191-22-BSS-0068</v>
          </cell>
          <cell r="B1568" t="str">
            <v>KAR0068</v>
          </cell>
          <cell r="C1568" t="str">
            <v>KAR0068</v>
          </cell>
          <cell r="D1568" t="str">
            <v>Нукус</v>
          </cell>
          <cell r="E1568" t="str">
            <v>Xojeili Shiyrin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Ходжейлинский р-н, ССГ Мустакиллик, ул. Ийшан кала, дом №28</v>
          </cell>
          <cell r="J1568" t="str">
            <v>Xojeili Shiyrin (KAR0068)</v>
          </cell>
          <cell r="K1568"/>
          <cell r="L1568"/>
          <cell r="M1568" t="str">
            <v>№81/2023 от 13.01.2023 / КЖ КМ ОПЗ</v>
          </cell>
          <cell r="N1568" t="str">
            <v>3077_21.01.2023</v>
          </cell>
        </row>
        <row r="1569">
          <cell r="A1569" t="str">
            <v>KAR-0191-23-BSS-0070</v>
          </cell>
          <cell r="B1569" t="str">
            <v>KAR0070</v>
          </cell>
          <cell r="C1569" t="str">
            <v>KAR0070</v>
          </cell>
          <cell r="D1569" t="str">
            <v>Нукус</v>
          </cell>
          <cell r="E1569" t="str">
            <v>Karamon APJ</v>
          </cell>
          <cell r="F1569" t="str">
            <v>ST-0169-22-BSS-Б-30/1-КМ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Амударьинский район, Дурман ССГ, Карамон МСГ, ул. Ватан 2, д. 6</v>
          </cell>
          <cell r="J1569" t="str">
            <v>Karamon APJ (KAR0070)</v>
          </cell>
          <cell r="K1569"/>
          <cell r="L1569"/>
          <cell r="M1569" t="str">
            <v>№354/2023 от 16.02.2023 / КЖ КМ ОПЗ ЭМ</v>
          </cell>
          <cell r="N1569" t="str">
            <v>3399_13.04.2023</v>
          </cell>
        </row>
        <row r="1570">
          <cell r="A1570" t="str">
            <v>KAR-0230-23-BSS-0074</v>
          </cell>
          <cell r="B1570" t="str">
            <v>KAR0074</v>
          </cell>
          <cell r="C1570" t="str">
            <v>KAR0074</v>
          </cell>
          <cell r="D1570" t="str">
            <v>Нукус</v>
          </cell>
          <cell r="E1570" t="str">
            <v>Samanbay Shifo</v>
          </cell>
          <cell r="F1570" t="str">
            <v>ST-0162-22-BSS-Б-24/1-КМ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г. Нукус, Саманбай МСГ ул. Нурай батыр 31</v>
          </cell>
          <cell r="J1570" t="str">
            <v>Samanbay Shifo (KAR0074)</v>
          </cell>
          <cell r="K1570"/>
          <cell r="L1570"/>
          <cell r="M1570" t="str">
            <v>№261/2023 от 14.02.2023 / КЖ КМ ОПЗ</v>
          </cell>
          <cell r="N1570" t="str">
            <v>3400_13.04.2023</v>
          </cell>
        </row>
        <row r="1571">
          <cell r="A1571" t="str">
            <v>KAR-0465-23-BSS-0075</v>
          </cell>
          <cell r="B1571" t="str">
            <v>KAR0075</v>
          </cell>
          <cell r="C1571" t="str">
            <v>KAR0075</v>
          </cell>
          <cell r="D1571" t="str">
            <v>Нукус</v>
          </cell>
          <cell r="E1571" t="str">
            <v>Shadli aul</v>
          </cell>
          <cell r="F1571" t="str">
            <v>ST-0169-22-BSS-Б-30/1-КМ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Бозауыл МСГ, ул. Аккеме 8А</v>
          </cell>
          <cell r="J1571" t="str">
            <v>Shadli aul (KAR0075)</v>
          </cell>
          <cell r="K1571"/>
          <cell r="L1571"/>
          <cell r="M1571" t="str">
            <v>№692/2023 от 07.04.2023 / КЖ КМ ОПЗ</v>
          </cell>
          <cell r="N1571" t="str">
            <v>3526_02.05.2023</v>
          </cell>
        </row>
        <row r="1572">
          <cell r="A1572" t="str">
            <v>KAR-0536-23-BSS-0076</v>
          </cell>
          <cell r="B1572" t="str">
            <v>KAR0076</v>
          </cell>
          <cell r="C1572" t="str">
            <v>KAR0076</v>
          </cell>
          <cell r="D1572" t="str">
            <v>Нукус</v>
          </cell>
          <cell r="E1572" t="str">
            <v>Mostotryad</v>
          </cell>
          <cell r="F1572" t="str">
            <v>ST-0162-22-BSS-Б-24/1-КМ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Тахиаташский район, "Дослык" МСГ ул.Ахунбабаев дом №35</v>
          </cell>
          <cell r="J1572" t="str">
            <v>Mostotryad (KAR0076)</v>
          </cell>
          <cell r="K1572"/>
          <cell r="L1572"/>
          <cell r="M1572" t="str">
            <v>№693/2023 от 07.04.2023 / КЖ КМ ОПЗ</v>
          </cell>
          <cell r="N1572" t="str">
            <v>3527_02.05.2023</v>
          </cell>
        </row>
        <row r="1573">
          <cell r="A1573" t="str">
            <v>KAR-0404-23-BSS-0077</v>
          </cell>
          <cell r="B1573" t="str">
            <v>KAR0077</v>
          </cell>
          <cell r="C1573" t="str">
            <v>KAR0077</v>
          </cell>
          <cell r="D1573" t="str">
            <v>Нукус</v>
          </cell>
          <cell r="E1573" t="str">
            <v>Jiydeli awil</v>
          </cell>
          <cell r="F1573" t="str">
            <v>ST-0169-22-BSS-Б-30/1-КМ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Нукусский район, Баканшаклы ССГ, ул. Алпамыс батыр №77</v>
          </cell>
          <cell r="J1573" t="str">
            <v>Jiydeli awil (KAR0077)</v>
          </cell>
          <cell r="K1573"/>
          <cell r="L1573"/>
          <cell r="M1573" t="str">
            <v>№694/2023 от 07.04.2023 / КЖ КМ ОПЗ</v>
          </cell>
          <cell r="N1573" t="str">
            <v>3465_27.04.2023</v>
          </cell>
        </row>
        <row r="1574">
          <cell r="A1574" t="str">
            <v xml:space="preserve">KAR-0192-23-BSS-0078 </v>
          </cell>
          <cell r="B1574" t="str">
            <v>KAR0078</v>
          </cell>
          <cell r="C1574" t="str">
            <v>KAR0078</v>
          </cell>
          <cell r="D1574" t="str">
            <v>Нукус</v>
          </cell>
          <cell r="E1574" t="str">
            <v>Boz salma</v>
          </cell>
          <cell r="F1574" t="str">
            <v>ST-0162-22-BSS-Б-24/1-КМ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Амударьинский район, Бозсалма МСГ, ул. Матонат №8</v>
          </cell>
          <cell r="J1574" t="str">
            <v>Boz salma (KAR0078)</v>
          </cell>
          <cell r="K1574"/>
          <cell r="L1574"/>
          <cell r="M1574" t="str">
            <v>0 / 0</v>
          </cell>
          <cell r="N1574">
            <v>0</v>
          </cell>
        </row>
        <row r="1575">
          <cell r="A1575" t="str">
            <v>KAR-0193-23-BSS-0079</v>
          </cell>
          <cell r="B1575" t="str">
            <v>KAR0079</v>
          </cell>
          <cell r="C1575" t="str">
            <v>KAR0079</v>
          </cell>
          <cell r="D1575" t="str">
            <v>Нукус</v>
          </cell>
          <cell r="E1575" t="str">
            <v>Nukus Bozawil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г. Нукус, Алтын жагыс МСГ, ул. Дослык жагысы, №26</v>
          </cell>
          <cell r="J1575" t="str">
            <v>Nukus Bozawil (KAR0079)</v>
          </cell>
          <cell r="K1575"/>
          <cell r="L1575"/>
          <cell r="M1575" t="str">
            <v>№356/2023 от 16.02.2023 / КЖ КМ ОПЗ ЭМ</v>
          </cell>
          <cell r="N1575" t="str">
            <v>3402_13.04.2023</v>
          </cell>
        </row>
        <row r="1576">
          <cell r="A1576" t="str">
            <v>KAR-0466-23-BSS-0083</v>
          </cell>
          <cell r="B1576" t="str">
            <v>KAR0083</v>
          </cell>
          <cell r="C1576" t="str">
            <v>KAR0083</v>
          </cell>
          <cell r="D1576" t="str">
            <v>Нукус</v>
          </cell>
          <cell r="E1576" t="str">
            <v>Akmangit PPJ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Нукусский район, Акмангит ПСГ, ул. Абай махалла дом № 71 А</v>
          </cell>
          <cell r="J1576" t="str">
            <v>Akmangit PPJ (KAR0083)</v>
          </cell>
          <cell r="K1576"/>
          <cell r="L1576"/>
          <cell r="M1576" t="str">
            <v>№695/2023 от 07.04.2023 / КЖ КМ ОПЗ</v>
          </cell>
          <cell r="N1576" t="str">
            <v>3529_02.05.2023</v>
          </cell>
        </row>
        <row r="1577">
          <cell r="A1577" t="str">
            <v>KAR-0550-23-BSS-0087</v>
          </cell>
          <cell r="B1577" t="str">
            <v>KAR0087</v>
          </cell>
          <cell r="C1577" t="str">
            <v>KAR0087</v>
          </cell>
          <cell r="D1577" t="str">
            <v>Нукус</v>
          </cell>
          <cell r="E1577" t="str">
            <v>Bestam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Амударьинский район, Беш там МСГ, ул. Кипчок чайхана-2 №15</v>
          </cell>
          <cell r="J1577" t="str">
            <v>Bestam (KAR0087)</v>
          </cell>
          <cell r="K1577"/>
          <cell r="L1577"/>
          <cell r="M1577" t="str">
            <v>№696 от 07.04.2023 / КЖ КМ ОПЗ</v>
          </cell>
          <cell r="N1577" t="str">
            <v>3530_02.05.2023</v>
          </cell>
        </row>
        <row r="1578">
          <cell r="A1578" t="str">
            <v>KAR-0549-23-BSS-0116</v>
          </cell>
          <cell r="B1578" t="str">
            <v>KAR0116</v>
          </cell>
          <cell r="C1578" t="str">
            <v>KAR0116</v>
          </cell>
          <cell r="D1578" t="str">
            <v>Нукус</v>
          </cell>
          <cell r="E1578" t="str">
            <v>Beruniy registan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Берунииский район," Надруз" МСГ, ул.Саркоп №7</v>
          </cell>
          <cell r="J1578" t="str">
            <v>Beruniy registan (KAR0116)</v>
          </cell>
          <cell r="K1578"/>
          <cell r="L1578"/>
          <cell r="M1578" t="str">
            <v>№698/2023 от 07.04.2023 / КЖ КМ ОПЗ</v>
          </cell>
          <cell r="N1578" t="str">
            <v>3532_02.05.2023</v>
          </cell>
        </row>
        <row r="1579">
          <cell r="A1579" t="str">
            <v>KAR-0058-23-BSS-0222</v>
          </cell>
          <cell r="B1579" t="str">
            <v>KAR0222</v>
          </cell>
          <cell r="C1579" t="str">
            <v>KAR0222</v>
          </cell>
          <cell r="D1579" t="str">
            <v>Нукус</v>
          </cell>
          <cell r="E1579" t="str">
            <v>Chimbay Berdax</v>
          </cell>
          <cell r="F1579" t="str">
            <v>М30М UzMobile</v>
          </cell>
          <cell r="G1579" t="str">
            <v>ФПО-1</v>
          </cell>
          <cell r="H1579" t="str">
            <v>Новое</v>
          </cell>
          <cell r="I1579" t="str">
            <v>Республика Каракалпакстан, Чимбайский район, Бердах МПЖ, ул.Ажинияз</v>
          </cell>
          <cell r="J1579" t="str">
            <v>Chimbay Berdax (KAR0222)</v>
          </cell>
          <cell r="K1579"/>
          <cell r="L1579"/>
          <cell r="M1579" t="str">
            <v>№427/2023 от 10.03.2023 / ТХ, ООС, ОПЗ, ЭМ, MW</v>
          </cell>
          <cell r="N1579" t="str">
            <v>3403_23.03.2023</v>
          </cell>
        </row>
        <row r="1580">
          <cell r="A1580" t="str">
            <v>KAR-0983-22-BSS-1000</v>
          </cell>
          <cell r="B1580" t="str">
            <v>KAR1000</v>
          </cell>
          <cell r="C1580" t="str">
            <v>KAR1000</v>
          </cell>
          <cell r="D1580" t="str">
            <v>Нукус</v>
          </cell>
          <cell r="E1580" t="str">
            <v>Mamiy OFI</v>
          </cell>
          <cell r="F1580" t="str">
            <v>ST-0162-22-BSS-Б-24/1-КМ</v>
          </cell>
          <cell r="G1580" t="str">
            <v>ST-0505-19-BSS-РР-КМ</v>
          </cell>
          <cell r="H1580" t="str">
            <v>Новое</v>
          </cell>
          <cell r="I1580" t="str">
            <v>Республика Каракалпакстан, Шуманайский р-н, городок Мамый, ул Билимлер гузары, дом 23</v>
          </cell>
          <cell r="J1580" t="str">
            <v>Mamiy OFI (KAR1000)</v>
          </cell>
          <cell r="K1580"/>
          <cell r="L1580"/>
          <cell r="M1580" t="str">
            <v>№1723 от 25.11.2022 / КЖ КМ ОПЗ</v>
          </cell>
          <cell r="N1580" t="str">
            <v>2649_19.12.2022</v>
          </cell>
        </row>
        <row r="1581">
          <cell r="A1581" t="str">
            <v>KAR-0178-22-BSS-1001</v>
          </cell>
          <cell r="B1581" t="str">
            <v>KAR1001</v>
          </cell>
          <cell r="C1581" t="str">
            <v>KAR1001</v>
          </cell>
          <cell r="D1581" t="str">
            <v>Нукус</v>
          </cell>
          <cell r="E1581" t="str">
            <v>Alaotli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Элликкалинский район, ССГ Кошкура.</v>
          </cell>
          <cell r="J1581" t="str">
            <v>Alaotli (KAR1001)</v>
          </cell>
          <cell r="K1581"/>
          <cell r="L1581"/>
          <cell r="M1581" t="str">
            <v>№1118 от 03.08.2022 / КЖ КМ ОПЗ</v>
          </cell>
          <cell r="N1581">
            <v>0</v>
          </cell>
        </row>
        <row r="1582">
          <cell r="A1582" t="str">
            <v>KAR-0982-22-BSS-1004</v>
          </cell>
          <cell r="B1582" t="str">
            <v>KAR1004</v>
          </cell>
          <cell r="C1582" t="str">
            <v>KAR1004</v>
          </cell>
          <cell r="D1582" t="str">
            <v>Нукус</v>
          </cell>
          <cell r="E1582" t="str">
            <v>Qongirot OFI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Кунградский р-н, Конырат ССГ, ул. Багман 1, дом №35</v>
          </cell>
          <cell r="J1582" t="str">
            <v>Qongirot OFI (KAR1004)</v>
          </cell>
          <cell r="K1582"/>
          <cell r="L1582"/>
          <cell r="M1582" t="str">
            <v>№1724 от 25.11.2022 / КЖ КМ ОПЗ</v>
          </cell>
          <cell r="N1582" t="str">
            <v>2650_19.12.2022</v>
          </cell>
        </row>
        <row r="1583">
          <cell r="A1583" t="str">
            <v>KAR-0498-22-BSS-1005</v>
          </cell>
          <cell r="B1583" t="str">
            <v>KAR1005</v>
          </cell>
          <cell r="C1583" t="str">
            <v>KAR1005</v>
          </cell>
          <cell r="D1583" t="str">
            <v>Нукус</v>
          </cell>
          <cell r="E1583" t="str">
            <v>Qitay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Амударьинский район, Хитой ОФИ,
ул. Коракузёп 3 №26</v>
          </cell>
          <cell r="J1583" t="str">
            <v>Qitay (KAR1005)</v>
          </cell>
          <cell r="K1583"/>
          <cell r="L1583"/>
          <cell r="M1583" t="str">
            <v>№193/2-10-2022 от 05.12.2022
№193/1-10-2022 от 05.12.2022
№8/27-01-2023 от 27.01.2023 / КМ, КЖ, ЭМ</v>
          </cell>
          <cell r="N1583">
            <v>0</v>
          </cell>
        </row>
        <row r="1584">
          <cell r="A1584" t="str">
            <v>KAR-0059-23-BSS-1007</v>
          </cell>
          <cell r="B1584" t="str">
            <v>KAR1007</v>
          </cell>
          <cell r="C1584" t="str">
            <v>KAR1007</v>
          </cell>
          <cell r="D1584" t="str">
            <v>Нукус</v>
          </cell>
          <cell r="E1584" t="str">
            <v>Takhtakupir-2</v>
          </cell>
          <cell r="F1584" t="str">
            <v>М36 м Coscom</v>
          </cell>
          <cell r="G1584" t="str">
            <v>ФПО-1</v>
          </cell>
          <cell r="H1584" t="str">
            <v>Новое</v>
          </cell>
          <cell r="I1584" t="str">
            <v>Республика Каракалпакстан, Тахтакупырский район, АПЖ " Тахтакупир "</v>
          </cell>
          <cell r="J1584" t="str">
            <v>Takhtakupir-2 (KAR1007)</v>
          </cell>
          <cell r="K1584"/>
          <cell r="L1584"/>
          <cell r="M1584" t="str">
            <v>№428/2023 от 10.03.2023 / ТХ, ООС, ОПЗ, ЭМ, MW</v>
          </cell>
          <cell r="N1584" t="str">
            <v>3404_23.03.2023</v>
          </cell>
        </row>
        <row r="1585">
          <cell r="A1585" t="str">
            <v>KAR-0926-22-BSS-1008</v>
          </cell>
          <cell r="B1585" t="str">
            <v>KAR1008</v>
          </cell>
          <cell r="C1585" t="str">
            <v>KAR1008</v>
          </cell>
          <cell r="D1585" t="str">
            <v>Нукус</v>
          </cell>
          <cell r="E1585" t="str">
            <v>Sabir Kamalov</v>
          </cell>
          <cell r="F1585" t="str">
            <v>ST-0162-22-BSS-Б-24/1-КМ</v>
          </cell>
          <cell r="G1585" t="str">
            <v>ST-0505-19-BSS-РР-КМ</v>
          </cell>
          <cell r="H1585" t="str">
            <v>Новое</v>
          </cell>
          <cell r="I1585" t="str">
            <v>Республика Каракалпакстан, Караузякский р-н, ССГ С.Камалов</v>
          </cell>
          <cell r="J1585" t="str">
            <v>Sabir Kamalov (KAR1008)</v>
          </cell>
          <cell r="K1585"/>
          <cell r="L1585"/>
          <cell r="M1585" t="str">
            <v>№1616 от 10.11.2022 / КЖ КМ ОПЗ</v>
          </cell>
          <cell r="N1585">
            <v>0</v>
          </cell>
        </row>
        <row r="1586">
          <cell r="A1586" t="str">
            <v>KAR-1112-22-BSS-1009</v>
          </cell>
          <cell r="B1586" t="str">
            <v>KAR1009</v>
          </cell>
          <cell r="C1586" t="str">
            <v>KAR1009</v>
          </cell>
          <cell r="D1586" t="str">
            <v>Нукус</v>
          </cell>
          <cell r="E1586" t="str">
            <v>Ornek OFI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Кунградский р-н, Орнек ССГ, ул. Уатанлас 1, дом №37</v>
          </cell>
          <cell r="J1586" t="str">
            <v>Ornek OFI (KAR1009)</v>
          </cell>
          <cell r="K1586"/>
          <cell r="L1586"/>
          <cell r="M1586" t="str">
            <v>№1907 от 21.12.2022 / КЖ КМ ОПЗ</v>
          </cell>
          <cell r="N1586">
            <v>0</v>
          </cell>
        </row>
        <row r="1587">
          <cell r="A1587" t="str">
            <v>KAR-1114-22-BSS-1010</v>
          </cell>
          <cell r="B1587" t="str">
            <v>KAR1010</v>
          </cell>
          <cell r="C1587" t="str">
            <v>KAR1010</v>
          </cell>
          <cell r="D1587" t="str">
            <v>Нукус</v>
          </cell>
          <cell r="E1587" t="str">
            <v>Dorman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Амударьинский район, ССГ "Дурман", ул. Пахтаобод-4 д №42</v>
          </cell>
          <cell r="J1587" t="str">
            <v>Dorman (KAR1010)</v>
          </cell>
          <cell r="K1587"/>
          <cell r="L1587"/>
          <cell r="M1587" t="str">
            <v>№1908 от 21.12.2022 / КЖ КМ ОПЗ</v>
          </cell>
          <cell r="N1587" t="str">
            <v>3078_21.01.2023</v>
          </cell>
        </row>
        <row r="1588">
          <cell r="A1588" t="str">
            <v>KAR-0499-22-BSS-1011</v>
          </cell>
          <cell r="B1588" t="str">
            <v>KAR1011</v>
          </cell>
          <cell r="C1588" t="str">
            <v>KAR1011</v>
          </cell>
          <cell r="D1588" t="str">
            <v>Нукус</v>
          </cell>
          <cell r="E1588" t="str">
            <v>MChJ Shurhan kurilish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Турткульский район, ССГ "Уллубог", ул. Аэропортский дом 204.</v>
          </cell>
          <cell r="J1588" t="str">
            <v>MChJ Shurhan kurilish (KAR1011)</v>
          </cell>
          <cell r="K1588"/>
          <cell r="L1588"/>
          <cell r="M1588" t="str">
            <v>№194/2-10-2022 от 05.12.2022
№194/1-10-2022 от 05.12.2022
№9/27-01-2023 от 27.01.2023 / КМ, КЖ, ЭМ</v>
          </cell>
          <cell r="N1588">
            <v>0</v>
          </cell>
        </row>
        <row r="1589">
          <cell r="A1589" t="str">
            <v>KAR-0500-22-BSS-1012</v>
          </cell>
          <cell r="B1589" t="str">
            <v>KAR1012</v>
          </cell>
          <cell r="C1589" t="str">
            <v>KAR1012</v>
          </cell>
          <cell r="D1589" t="str">
            <v>Нукус</v>
          </cell>
          <cell r="E1589" t="str">
            <v>Qanlikol SHFY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Канлыкульский район, Канлыкуль
ГСГ, ул. А. Мусаев дом 67</v>
          </cell>
          <cell r="J1589" t="str">
            <v>Qanlikol SHFY (KAR1012)</v>
          </cell>
          <cell r="K1589"/>
          <cell r="L1589"/>
          <cell r="M1589" t="str">
            <v>№195/2-10-2022 от 05.12.2022
№195/1-10-2022 от 05.12.2022
№10/27-01-2023 от 27.01.2023 / КМ, КЖ, ЭМ</v>
          </cell>
          <cell r="N1589">
            <v>0</v>
          </cell>
        </row>
        <row r="1590">
          <cell r="A1590"/>
          <cell r="B1590" t="str">
            <v>KAR1100</v>
          </cell>
          <cell r="C1590" t="str">
            <v>CS2089</v>
          </cell>
          <cell r="D1590" t="str">
            <v>Нукус</v>
          </cell>
          <cell r="E1590" t="str">
            <v>Vodnik</v>
          </cell>
          <cell r="F1590"/>
          <cell r="G1590"/>
          <cell r="H1590"/>
          <cell r="I1590" t="str">
            <v>РК, Ходжейлинский р-н, п. Водник</v>
          </cell>
          <cell r="J1590" t="str">
            <v>Vodnik (CS2089)</v>
          </cell>
          <cell r="K1590"/>
          <cell r="L1590"/>
          <cell r="M1590" t="str">
            <v>0 / 0</v>
          </cell>
          <cell r="N1590">
            <v>0</v>
          </cell>
        </row>
        <row r="1591">
          <cell r="A1591"/>
          <cell r="B1591" t="str">
            <v>KAR1101</v>
          </cell>
          <cell r="C1591" t="str">
            <v>CS2053</v>
          </cell>
          <cell r="D1591" t="str">
            <v>Нукус</v>
          </cell>
          <cell r="E1591" t="str">
            <v>Kipchak</v>
          </cell>
          <cell r="F1591"/>
          <cell r="G1591"/>
          <cell r="H1591"/>
          <cell r="I1591" t="str">
            <v>Амударьинский р-н, п. Кипчак, ул.Маданият, зд. Больницы</v>
          </cell>
          <cell r="J1591" t="str">
            <v>Kipchak (CS2053)</v>
          </cell>
          <cell r="K1591"/>
          <cell r="L1591"/>
          <cell r="M1591" t="str">
            <v>0 / 0</v>
          </cell>
          <cell r="N1591">
            <v>0</v>
          </cell>
        </row>
        <row r="1592">
          <cell r="A1592"/>
          <cell r="B1592" t="str">
            <v>KAR1102</v>
          </cell>
          <cell r="C1592" t="str">
            <v>CS3242</v>
          </cell>
          <cell r="D1592" t="str">
            <v>Нукус</v>
          </cell>
          <cell r="E1592" t="str">
            <v>Mahtumkuli</v>
          </cell>
          <cell r="F1592"/>
          <cell r="G1592"/>
          <cell r="H1592"/>
          <cell r="I1592" t="str">
            <v>Элликалинский р-н, Махтумкули ОФЙ, Тоза бог ДФХ (территория Сельхозводопровод-1)</v>
          </cell>
          <cell r="J1592" t="str">
            <v>Mahtumkuli (CS3242)</v>
          </cell>
          <cell r="K1592"/>
          <cell r="L1592"/>
          <cell r="M1592" t="str">
            <v>0 / 0</v>
          </cell>
          <cell r="N1592">
            <v>0</v>
          </cell>
        </row>
        <row r="1593">
          <cell r="A1593"/>
          <cell r="B1593" t="str">
            <v>KAR1103</v>
          </cell>
          <cell r="C1593" t="str">
            <v>CS3265</v>
          </cell>
          <cell r="D1593" t="str">
            <v>Нукус</v>
          </cell>
          <cell r="E1593" t="str">
            <v>MChJ Sharbat</v>
          </cell>
          <cell r="F1593"/>
          <cell r="G1593"/>
          <cell r="H1593"/>
          <cell r="I1593" t="str">
            <v>Элликалинский р-н, Килчинок ОФЙ, МЧЖ Шарбат</v>
          </cell>
          <cell r="J1593" t="str">
            <v>MChJ Sharbat (CS3265)</v>
          </cell>
          <cell r="K1593"/>
          <cell r="L1593"/>
          <cell r="M1593" t="str">
            <v>0 / 0</v>
          </cell>
          <cell r="N1593">
            <v>0</v>
          </cell>
        </row>
        <row r="1594">
          <cell r="A1594"/>
          <cell r="B1594" t="str">
            <v>KAR1104</v>
          </cell>
          <cell r="C1594" t="str">
            <v>CS2051</v>
          </cell>
          <cell r="D1594" t="str">
            <v>Нукус</v>
          </cell>
          <cell r="E1594" t="str">
            <v>Saribiy</v>
          </cell>
          <cell r="F1594"/>
          <cell r="G1594"/>
          <cell r="H1594"/>
          <cell r="I1594" t="str">
            <v xml:space="preserve">Элликалинский р-н, п.Сарыбий, отд .связи                        </v>
          </cell>
          <cell r="J1594" t="str">
            <v>Saribiy (CS2051)</v>
          </cell>
          <cell r="K1594"/>
          <cell r="L1594"/>
          <cell r="M1594" t="str">
            <v>0 / 0</v>
          </cell>
          <cell r="N1594">
            <v>0</v>
          </cell>
        </row>
        <row r="1595">
          <cell r="A1595"/>
          <cell r="B1595" t="str">
            <v>KAR1105</v>
          </cell>
          <cell r="C1595" t="str">
            <v>CS3253</v>
          </cell>
          <cell r="D1595" t="str">
            <v>Нукус</v>
          </cell>
          <cell r="E1595" t="str">
            <v>SSG Shorahon</v>
          </cell>
          <cell r="F1595"/>
          <cell r="G1595"/>
          <cell r="H1595"/>
          <cell r="I1595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5" t="str">
            <v>SSG Shorahon (CS3253)</v>
          </cell>
          <cell r="K1595"/>
          <cell r="L1595"/>
          <cell r="M1595" t="str">
            <v>0 / 0</v>
          </cell>
          <cell r="N1595">
            <v>0</v>
          </cell>
        </row>
        <row r="1596">
          <cell r="A1596"/>
          <cell r="B1596" t="str">
            <v>KAR1106</v>
          </cell>
          <cell r="C1596" t="str">
            <v>CS2061</v>
          </cell>
          <cell r="D1596" t="str">
            <v>Нукус</v>
          </cell>
          <cell r="E1596" t="str">
            <v>Turkmankuli</v>
          </cell>
          <cell r="F1596"/>
          <cell r="G1596"/>
          <cell r="H1596"/>
          <cell r="I1596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6" t="str">
            <v>Turkmankuli (CS2061)</v>
          </cell>
          <cell r="K1596"/>
          <cell r="L1596"/>
          <cell r="M1596" t="str">
            <v>0 / 0</v>
          </cell>
          <cell r="N1596">
            <v>0</v>
          </cell>
        </row>
        <row r="1597">
          <cell r="A1597"/>
          <cell r="B1597" t="str">
            <v>KAR1107</v>
          </cell>
          <cell r="C1597" t="str">
            <v>CS0484</v>
          </cell>
          <cell r="D1597" t="str">
            <v>Нукус</v>
          </cell>
          <cell r="E1597" t="str">
            <v>AMTS</v>
          </cell>
          <cell r="F1597"/>
          <cell r="G1597"/>
          <cell r="H1597"/>
          <cell r="I1597" t="str">
            <v>г. Нукус, ул. Гарезсизлик, д. 110, АМТС</v>
          </cell>
          <cell r="J1597" t="str">
            <v>AMTS (CS0484)</v>
          </cell>
          <cell r="K1597"/>
          <cell r="L1597"/>
          <cell r="M1597" t="str">
            <v>0 / 0</v>
          </cell>
          <cell r="N1597">
            <v>0</v>
          </cell>
        </row>
        <row r="1598">
          <cell r="A1598"/>
          <cell r="B1598" t="str">
            <v>KAR1108</v>
          </cell>
          <cell r="C1598" t="str">
            <v>CS3247</v>
          </cell>
          <cell r="D1598" t="str">
            <v>Нукус</v>
          </cell>
          <cell r="E1598" t="str">
            <v>Agrotehnika</v>
          </cell>
          <cell r="F1598"/>
          <cell r="G1598"/>
          <cell r="H1598"/>
          <cell r="I1598" t="str">
            <v>г. Нукус пос. Кизкеткен , ММТП Агроинтехника</v>
          </cell>
          <cell r="J1598" t="str">
            <v>Agrotehnika (CS3247)</v>
          </cell>
          <cell r="K1598"/>
          <cell r="L1598"/>
          <cell r="M1598" t="str">
            <v>0 / 0</v>
          </cell>
          <cell r="N1598">
            <v>0</v>
          </cell>
        </row>
        <row r="1599">
          <cell r="A1599"/>
          <cell r="B1599" t="str">
            <v>KAR1109</v>
          </cell>
          <cell r="C1599" t="str">
            <v>CS3219</v>
          </cell>
          <cell r="D1599" t="str">
            <v>Нукус</v>
          </cell>
          <cell r="E1599" t="str">
            <v>Kirkkiz</v>
          </cell>
          <cell r="F1599"/>
          <cell r="G1599"/>
          <cell r="H1599"/>
          <cell r="I1599" t="str">
            <v>Элликкалинский р-н, Кирккиз ОФЙ</v>
          </cell>
          <cell r="J1599" t="str">
            <v>Kirkkiz (CS3219)</v>
          </cell>
          <cell r="K1599"/>
          <cell r="L1599"/>
          <cell r="M1599" t="str">
            <v>0 / 0</v>
          </cell>
          <cell r="N1599">
            <v>0</v>
          </cell>
        </row>
        <row r="1600">
          <cell r="A1600"/>
          <cell r="B1600" t="str">
            <v>KAR1110</v>
          </cell>
          <cell r="C1600" t="str">
            <v>CS3240</v>
          </cell>
          <cell r="D1600" t="str">
            <v>Нукус</v>
          </cell>
          <cell r="E1600" t="str">
            <v>Mangit Kirpichniy zavod</v>
          </cell>
          <cell r="F1600"/>
          <cell r="G1600"/>
          <cell r="H1600"/>
          <cell r="I1600" t="str">
            <v>г. Мангит, ул. Кипчакская б/н,  МЧЖ Джуманиязов Ильхам</v>
          </cell>
          <cell r="J1600" t="str">
            <v>Mangit Kirpichniy zavod (CS3240)</v>
          </cell>
          <cell r="K1600"/>
          <cell r="L1600"/>
          <cell r="M1600" t="str">
            <v>0 / 0</v>
          </cell>
          <cell r="N1600">
            <v>0</v>
          </cell>
        </row>
        <row r="1601">
          <cell r="A1601"/>
          <cell r="B1601" t="str">
            <v>KAR1111</v>
          </cell>
          <cell r="C1601" t="str">
            <v>CS2071</v>
          </cell>
          <cell r="D1601" t="str">
            <v>Нукус</v>
          </cell>
          <cell r="E1601" t="str">
            <v>Nukus J/D kollej</v>
          </cell>
          <cell r="F1601"/>
          <cell r="G1601"/>
          <cell r="H1601"/>
          <cell r="I1601" t="str">
            <v>г. Нукус, ул. Досназарова, 4, колледж</v>
          </cell>
          <cell r="J1601" t="str">
            <v>Nukus J/D kollej (CS2071)</v>
          </cell>
          <cell r="K1601"/>
          <cell r="L1601"/>
          <cell r="M1601" t="str">
            <v>0 / 0</v>
          </cell>
          <cell r="N1601">
            <v>0</v>
          </cell>
        </row>
        <row r="1602">
          <cell r="A1602"/>
          <cell r="B1602" t="str">
            <v>KAR1112</v>
          </cell>
          <cell r="C1602" t="str">
            <v>CS2074</v>
          </cell>
          <cell r="D1602" t="str">
            <v>Нукус</v>
          </cell>
          <cell r="E1602" t="str">
            <v>Nukus-Sportkompleks</v>
          </cell>
          <cell r="F1602"/>
          <cell r="G1602"/>
          <cell r="H1602"/>
          <cell r="I1602" t="str">
            <v>г. Нукус, ул.Кайбергенова (бывш. ул. Ш. Рашидова,)23, министерство СВХ</v>
          </cell>
          <cell r="J1602" t="str">
            <v>Nukus-Sportkompleks (CS2074)</v>
          </cell>
          <cell r="K1602"/>
          <cell r="L1602"/>
          <cell r="M1602" t="str">
            <v>0 / 0</v>
          </cell>
          <cell r="N1602">
            <v>0</v>
          </cell>
        </row>
        <row r="1603">
          <cell r="A1603"/>
          <cell r="B1603" t="str">
            <v>KAR1113</v>
          </cell>
          <cell r="C1603" t="str">
            <v>CS2054</v>
          </cell>
          <cell r="D1603" t="str">
            <v>Нукус</v>
          </cell>
          <cell r="E1603" t="str">
            <v>Proftehkollej</v>
          </cell>
          <cell r="F1603"/>
          <cell r="G1603"/>
          <cell r="H1603"/>
          <cell r="I1603" t="str">
            <v>г.Нукус ул.Утепова-б/н , колледж</v>
          </cell>
          <cell r="J1603" t="str">
            <v>Proftehkollej (CS2054)</v>
          </cell>
          <cell r="K1603"/>
          <cell r="L1603"/>
          <cell r="M1603" t="str">
            <v>0 / 0</v>
          </cell>
          <cell r="N1603">
            <v>0</v>
          </cell>
        </row>
        <row r="1604">
          <cell r="A1604"/>
          <cell r="B1604" t="str">
            <v>KAR1114</v>
          </cell>
          <cell r="C1604" t="str">
            <v>CS2088</v>
          </cell>
          <cell r="D1604" t="str">
            <v>Нукус</v>
          </cell>
          <cell r="E1604" t="str">
            <v>RCPBS</v>
          </cell>
          <cell r="F1604"/>
          <cell r="G1604"/>
          <cell r="H1604"/>
          <cell r="I1604" t="str">
            <v xml:space="preserve">г.Нукус, ул.Досназарова, д 15, зд. Рес.Центр по проф и борьбе со спидом </v>
          </cell>
          <cell r="J1604" t="str">
            <v>RCPBS (CS2088)</v>
          </cell>
          <cell r="K1604"/>
          <cell r="L1604"/>
          <cell r="M1604" t="str">
            <v>0 / 0</v>
          </cell>
          <cell r="N1604">
            <v>0</v>
          </cell>
        </row>
        <row r="1605">
          <cell r="A1605"/>
          <cell r="B1605" t="str">
            <v>KAR1115</v>
          </cell>
          <cell r="C1605" t="str">
            <v>CS0466</v>
          </cell>
          <cell r="D1605" t="str">
            <v>Нукус</v>
          </cell>
          <cell r="E1605" t="str">
            <v>Turtkul</v>
          </cell>
          <cell r="F1605"/>
          <cell r="G1605"/>
          <cell r="H1605"/>
          <cell r="I1605" t="str">
            <v>г. Турткуль, ул. Курбанова, 4 отделение</v>
          </cell>
          <cell r="J1605" t="str">
            <v>Turtkul (CS0466)</v>
          </cell>
          <cell r="K1605"/>
          <cell r="L1605"/>
          <cell r="M1605" t="str">
            <v>0 / 0</v>
          </cell>
          <cell r="N1605">
            <v>0</v>
          </cell>
        </row>
        <row r="1606">
          <cell r="A1606"/>
          <cell r="B1606" t="str">
            <v>KAR1116</v>
          </cell>
          <cell r="C1606" t="str">
            <v>CS3241</v>
          </cell>
          <cell r="D1606" t="str">
            <v>Нукус</v>
          </cell>
          <cell r="E1606" t="str">
            <v>Shkola Ajiniyaz</v>
          </cell>
          <cell r="F1606"/>
          <cell r="G1606"/>
          <cell r="H1606"/>
          <cell r="I1606" t="str">
            <v xml:space="preserve">г. Нукус ул, Хамза б/н  Школа  №18  </v>
          </cell>
          <cell r="J1606" t="str">
            <v>Shkola Ajiniyaz (CS3241)</v>
          </cell>
          <cell r="K1606"/>
          <cell r="L1606"/>
          <cell r="M1606" t="str">
            <v>0 / 0</v>
          </cell>
          <cell r="N1606">
            <v>0</v>
          </cell>
        </row>
        <row r="1607">
          <cell r="A1607"/>
          <cell r="B1607" t="str">
            <v>KAR1117</v>
          </cell>
          <cell r="C1607" t="str">
            <v>CS2056</v>
          </cell>
          <cell r="D1607" t="str">
            <v>Нукус</v>
          </cell>
          <cell r="E1607" t="str">
            <v>Selhozvodoprovod RU-1</v>
          </cell>
          <cell r="F1607"/>
          <cell r="G1607"/>
          <cell r="H1607"/>
          <cell r="I1607" t="str">
            <v>Беруни р/н аул совет Азат зд сельхозводопровод</v>
          </cell>
          <cell r="J1607" t="str">
            <v>Selhozvodoprovod RU-1 (CS2056)</v>
          </cell>
          <cell r="K1607"/>
          <cell r="L1607"/>
          <cell r="M1607" t="str">
            <v>0 / 0</v>
          </cell>
          <cell r="N1607">
            <v>0</v>
          </cell>
        </row>
        <row r="1608">
          <cell r="A1608"/>
          <cell r="B1608" t="str">
            <v>KAR1119</v>
          </cell>
          <cell r="C1608" t="str">
            <v>CS3201</v>
          </cell>
          <cell r="D1608" t="str">
            <v>Нукус</v>
          </cell>
          <cell r="E1608" t="str">
            <v>Kizilkala</v>
          </cell>
          <cell r="F1608"/>
          <cell r="G1608"/>
          <cell r="H1608"/>
          <cell r="I1608" t="str">
            <v>Берунийский р-н, ф/х Кызылкала, Сельхозводопровод НРС-34</v>
          </cell>
          <cell r="J1608" t="str">
            <v>Kizilkala (CS3201)</v>
          </cell>
          <cell r="K1608"/>
          <cell r="L1608"/>
          <cell r="M1608" t="str">
            <v>0 / 0</v>
          </cell>
          <cell r="N1608">
            <v>0</v>
          </cell>
        </row>
        <row r="1609">
          <cell r="A1609" t="str">
            <v>KAR-0577-23-BSS-1120</v>
          </cell>
          <cell r="B1609" t="str">
            <v>KAR1120</v>
          </cell>
          <cell r="C1609" t="str">
            <v>KAR1120</v>
          </cell>
          <cell r="D1609" t="str">
            <v>Нукус</v>
          </cell>
          <cell r="E1609" t="str">
            <v>Selhozhimiya</v>
          </cell>
          <cell r="F1609" t="str">
            <v>М 20,7М сущ</v>
          </cell>
          <cell r="G1609" t="str">
            <v>ST-0505-19-BSS-РР-КМ</v>
          </cell>
          <cell r="H1609" t="str">
            <v>Реконструкция</v>
          </cell>
          <cell r="I1609" t="str">
            <v>г.Нукус, ул.Досназарова,12</v>
          </cell>
          <cell r="J1609" t="str">
            <v>Selhozhimiya (KAR1120)</v>
          </cell>
          <cell r="K1609"/>
          <cell r="L1609"/>
          <cell r="M1609" t="str">
            <v>№1478/2023 от 26.06.2023/№770/2023 от 10.04.2023 ЭМ / ТХ, ЭМ, ОПЗ</v>
          </cell>
          <cell r="N1609" t="str">
            <v>3886_01.08.2023</v>
          </cell>
        </row>
        <row r="1610">
          <cell r="A1610" t="str">
            <v>KAR-1650-19-BSS-1121</v>
          </cell>
          <cell r="B1610" t="str">
            <v>KAR1121</v>
          </cell>
          <cell r="C1610" t="str">
            <v>CS0462</v>
          </cell>
          <cell r="D1610" t="str">
            <v>Нукус</v>
          </cell>
          <cell r="E1610" t="str">
            <v>ATS-215</v>
          </cell>
          <cell r="F1610" t="str">
            <v>М25.5М сущ</v>
          </cell>
          <cell r="G1610" t="str">
            <v>Арендованная аппаратная</v>
          </cell>
          <cell r="H1610" t="str">
            <v>Установка трубостоек RRU</v>
          </cell>
          <cell r="I1610" t="str">
            <v>п. Кузкенткен, Кызкеткен гузари, АТС-215</v>
          </cell>
          <cell r="J1610" t="str">
            <v>ATS-215 (CS0462)</v>
          </cell>
          <cell r="K1610"/>
          <cell r="L1610"/>
          <cell r="M1610" t="str">
            <v xml:space="preserve">№60 от 07.02.2020 / </v>
          </cell>
          <cell r="N1610">
            <v>0</v>
          </cell>
        </row>
        <row r="1611">
          <cell r="A1611"/>
          <cell r="B1611" t="str">
            <v>KAR1122</v>
          </cell>
          <cell r="C1611" t="str">
            <v>CS0463</v>
          </cell>
          <cell r="D1611" t="str">
            <v>Нукус</v>
          </cell>
          <cell r="E1611" t="str">
            <v>Kungrad</v>
          </cell>
          <cell r="F1611"/>
          <cell r="G1611"/>
          <cell r="H1611"/>
          <cell r="I1611" t="str">
            <v>г. Кунград, ул. Гаресизлик, д. 14, РУС</v>
          </cell>
          <cell r="J1611" t="str">
            <v>Kungrad (CS0463)</v>
          </cell>
          <cell r="K1611"/>
          <cell r="L1611"/>
          <cell r="M1611" t="str">
            <v>0 / 0</v>
          </cell>
          <cell r="N1611">
            <v>0</v>
          </cell>
        </row>
        <row r="1612">
          <cell r="A1612"/>
          <cell r="B1612" t="str">
            <v>KAR1123</v>
          </cell>
          <cell r="C1612" t="str">
            <v>CS0464</v>
          </cell>
          <cell r="D1612" t="str">
            <v>Нукус</v>
          </cell>
          <cell r="E1612" t="str">
            <v>Hojeyli</v>
          </cell>
          <cell r="F1612"/>
          <cell r="G1612"/>
          <cell r="H1612" t="str">
            <v>Установка трубостоек RRU</v>
          </cell>
          <cell r="I1612" t="str">
            <v>г. Ходжейли, ул. Дружба, д 27, РУС</v>
          </cell>
          <cell r="J1612" t="str">
            <v>Hojeyli (CS0464)</v>
          </cell>
          <cell r="K1612"/>
          <cell r="L1612"/>
          <cell r="M1612" t="str">
            <v>0 / 0</v>
          </cell>
          <cell r="N1612">
            <v>0</v>
          </cell>
        </row>
        <row r="1613">
          <cell r="A1613"/>
          <cell r="B1613" t="str">
            <v>KAR1124</v>
          </cell>
          <cell r="C1613" t="str">
            <v>CS0465</v>
          </cell>
          <cell r="D1613" t="str">
            <v>Нукус</v>
          </cell>
          <cell r="E1613" t="str">
            <v>Beruniy</v>
          </cell>
          <cell r="F1613"/>
          <cell r="G1613"/>
          <cell r="H1613"/>
          <cell r="I1613" t="str">
            <v>г. Беруни, ул. Халклар Дустлиги, д. 7, РУС</v>
          </cell>
          <cell r="J1613" t="str">
            <v>Beruniy (CS0465)</v>
          </cell>
          <cell r="K1613"/>
          <cell r="L1613"/>
          <cell r="M1613" t="str">
            <v>0 / 0</v>
          </cell>
          <cell r="N1613">
            <v>0</v>
          </cell>
        </row>
        <row r="1614">
          <cell r="A1614"/>
          <cell r="B1614" t="str">
            <v>KAR1125</v>
          </cell>
          <cell r="C1614" t="str">
            <v>CS0467</v>
          </cell>
          <cell r="D1614" t="str">
            <v>Нукус</v>
          </cell>
          <cell r="E1614" t="str">
            <v>Tahiatash</v>
          </cell>
          <cell r="F1614"/>
          <cell r="G1614"/>
          <cell r="H1614"/>
          <cell r="I1614" t="str">
            <v>г. Тахиаташ, ул. Ш. Рашидова, 11, ГУТ</v>
          </cell>
          <cell r="J1614" t="str">
            <v>Tahiatash (CS0467)</v>
          </cell>
          <cell r="K1614"/>
          <cell r="L1614"/>
          <cell r="M1614" t="str">
            <v>0 / 0</v>
          </cell>
          <cell r="N1614">
            <v>0</v>
          </cell>
        </row>
        <row r="1615">
          <cell r="A1615"/>
          <cell r="B1615" t="str">
            <v>KAR1126</v>
          </cell>
          <cell r="C1615" t="str">
            <v>CS0468</v>
          </cell>
          <cell r="D1615" t="str">
            <v>Нукус</v>
          </cell>
          <cell r="E1615" t="str">
            <v>Mangit</v>
          </cell>
          <cell r="F1615"/>
          <cell r="G1615"/>
          <cell r="H1615"/>
          <cell r="I1615" t="str">
            <v>Амударьинский р-н, г. Мангит, ул. Гурленская б/н, РУТ</v>
          </cell>
          <cell r="J1615" t="str">
            <v>Mangit (CS0468)</v>
          </cell>
          <cell r="K1615"/>
          <cell r="L1615"/>
          <cell r="M1615" t="str">
            <v>0 / 0</v>
          </cell>
          <cell r="N1615">
            <v>0</v>
          </cell>
        </row>
        <row r="1616">
          <cell r="A1616"/>
          <cell r="B1616" t="str">
            <v>KAR1127</v>
          </cell>
          <cell r="C1616" t="str">
            <v>CS0469</v>
          </cell>
          <cell r="D1616" t="str">
            <v>Нукус</v>
          </cell>
          <cell r="E1616" t="str">
            <v>Bustan</v>
          </cell>
          <cell r="F1616"/>
          <cell r="G1616"/>
          <cell r="H1616"/>
          <cell r="I1616" t="str">
            <v>г. Бустан, ул. Ш. Рашидова, 9, РУТ</v>
          </cell>
          <cell r="J1616" t="str">
            <v>Bustan (CS0469)</v>
          </cell>
          <cell r="K1616"/>
          <cell r="L1616"/>
          <cell r="M1616" t="str">
            <v>0 / 0</v>
          </cell>
          <cell r="N1616">
            <v>0</v>
          </cell>
        </row>
        <row r="1617">
          <cell r="A1617"/>
          <cell r="B1617" t="str">
            <v>KAR1128</v>
          </cell>
          <cell r="C1617" t="str">
            <v>CS0470</v>
          </cell>
          <cell r="D1617" t="str">
            <v>Нукус</v>
          </cell>
          <cell r="E1617" t="str">
            <v>Chimbay</v>
          </cell>
          <cell r="F1617"/>
          <cell r="G1617"/>
          <cell r="H1617"/>
          <cell r="I1617" t="str">
            <v>г. Чимбай, ул. 50лет Победы, д. 1, РУС</v>
          </cell>
          <cell r="J1617" t="str">
            <v>Chimbay (CS0470)</v>
          </cell>
          <cell r="K1617"/>
          <cell r="L1617"/>
          <cell r="M1617" t="str">
            <v>0 / 0</v>
          </cell>
          <cell r="N1617">
            <v>0</v>
          </cell>
        </row>
        <row r="1618">
          <cell r="A1618"/>
          <cell r="B1618" t="str">
            <v>KAR1129</v>
          </cell>
          <cell r="C1618" t="str">
            <v>CS0471</v>
          </cell>
          <cell r="D1618" t="str">
            <v>Нукус</v>
          </cell>
          <cell r="E1618" t="str">
            <v>Akmangit</v>
          </cell>
          <cell r="F1618"/>
          <cell r="G1618"/>
          <cell r="H1618"/>
          <cell r="I1618" t="str">
            <v>п. Акмангит, ул. Дарсан, 38, РУТ</v>
          </cell>
          <cell r="J1618" t="str">
            <v>Akmangit (CS0471)</v>
          </cell>
          <cell r="K1618"/>
          <cell r="L1618"/>
          <cell r="M1618" t="str">
            <v>0 / 0</v>
          </cell>
          <cell r="N1618">
            <v>0</v>
          </cell>
        </row>
        <row r="1619">
          <cell r="A1619"/>
          <cell r="B1619" t="str">
            <v>KAR1130</v>
          </cell>
          <cell r="C1619" t="str">
            <v>CS0472</v>
          </cell>
          <cell r="D1619" t="str">
            <v>Нукус</v>
          </cell>
          <cell r="E1619" t="str">
            <v>Khalkabad</v>
          </cell>
          <cell r="F1619"/>
          <cell r="G1619"/>
          <cell r="H1619"/>
          <cell r="I1619" t="str">
            <v>г. Халкабад, ул. Ибнаминов, РУТ</v>
          </cell>
          <cell r="J1619" t="str">
            <v>Khalkabad (CS0472)</v>
          </cell>
          <cell r="K1619"/>
          <cell r="L1619"/>
          <cell r="M1619" t="str">
            <v>0 / 0</v>
          </cell>
          <cell r="N1619">
            <v>0</v>
          </cell>
        </row>
        <row r="1620">
          <cell r="A1620" t="str">
            <v>KAR-0755-19-BSS-1131</v>
          </cell>
          <cell r="B1620" t="str">
            <v>KAR1131</v>
          </cell>
          <cell r="C1620" t="str">
            <v>CS0473</v>
          </cell>
          <cell r="D1620" t="str">
            <v>Нукус</v>
          </cell>
          <cell r="E1620" t="str">
            <v>Kegeyli</v>
          </cell>
          <cell r="F1620" t="str">
            <v>М21.05М сущ</v>
          </cell>
          <cell r="G1620" t="str">
            <v>Арендуемая аппаратная</v>
          </cell>
          <cell r="H1620" t="str">
            <v>Реконструкция анкерных креплений АМС</v>
          </cell>
          <cell r="I1620" t="str">
            <v>Кегейлийский р-н, г.Кегейли, ул.Кегейли гузари-23, РУТ</v>
          </cell>
          <cell r="J1620" t="str">
            <v>Kegeyli (CS0473)</v>
          </cell>
          <cell r="K1620"/>
          <cell r="L1620"/>
          <cell r="M1620" t="str">
            <v>0 / 0</v>
          </cell>
          <cell r="N1620">
            <v>0</v>
          </cell>
        </row>
        <row r="1621">
          <cell r="A1621"/>
          <cell r="B1621" t="str">
            <v>KAR1132</v>
          </cell>
          <cell r="C1621" t="str">
            <v>CS0474</v>
          </cell>
          <cell r="D1621" t="str">
            <v>Нукус</v>
          </cell>
          <cell r="E1621" t="str">
            <v>Karauzyak</v>
          </cell>
          <cell r="F1621"/>
          <cell r="G1621"/>
          <cell r="H1621"/>
          <cell r="I1621" t="str">
            <v>пгт. Караузяк, ул. Ахунбабаева, РУТ</v>
          </cell>
          <cell r="J1621" t="str">
            <v>Karauzyak (CS0474)</v>
          </cell>
          <cell r="K1621"/>
          <cell r="L1621"/>
          <cell r="M1621" t="str">
            <v>0 / 0</v>
          </cell>
          <cell r="N1621">
            <v>0</v>
          </cell>
        </row>
        <row r="1622">
          <cell r="A1622"/>
          <cell r="B1622" t="str">
            <v>KAR1133</v>
          </cell>
          <cell r="C1622" t="str">
            <v>CS0475</v>
          </cell>
          <cell r="D1622" t="str">
            <v>Нукус</v>
          </cell>
          <cell r="E1622" t="str">
            <v>Tahtakupir</v>
          </cell>
          <cell r="F1622"/>
          <cell r="G1622"/>
          <cell r="H1622"/>
          <cell r="I1622" t="str">
            <v>п. Тахтакупыр, ул. Бердаха, РУТ</v>
          </cell>
          <cell r="J1622" t="str">
            <v>Tahtakupir (CS0475)</v>
          </cell>
          <cell r="K1622"/>
          <cell r="L1622"/>
          <cell r="M1622" t="str">
            <v>0 / 0</v>
          </cell>
          <cell r="N1622">
            <v>0</v>
          </cell>
        </row>
        <row r="1623">
          <cell r="A1623"/>
          <cell r="B1623" t="str">
            <v>KAR1134</v>
          </cell>
          <cell r="C1623" t="str">
            <v>CS0476</v>
          </cell>
          <cell r="D1623" t="str">
            <v>Нукус</v>
          </cell>
          <cell r="E1623" t="str">
            <v>Muynak</v>
          </cell>
          <cell r="F1623"/>
          <cell r="G1623"/>
          <cell r="H1623"/>
          <cell r="I1623" t="str">
            <v>Муйнакский р-н, г.Муйнак, ул.Аженияз, РУТ</v>
          </cell>
          <cell r="J1623" t="str">
            <v>Muynak (CS0476)</v>
          </cell>
          <cell r="K1623"/>
          <cell r="L1623"/>
          <cell r="M1623" t="str">
            <v>0 / 0</v>
          </cell>
          <cell r="N1623">
            <v>0</v>
          </cell>
        </row>
        <row r="1624">
          <cell r="A1624"/>
          <cell r="B1624" t="str">
            <v>KAR1135</v>
          </cell>
          <cell r="C1624" t="str">
            <v>CS0477</v>
          </cell>
          <cell r="D1624" t="str">
            <v>Нукус</v>
          </cell>
          <cell r="E1624" t="str">
            <v>Kanlikul</v>
          </cell>
          <cell r="F1624"/>
          <cell r="G1624"/>
          <cell r="H1624"/>
          <cell r="I1624" t="str">
            <v>п. Канлыкуль, ул. Гарезсизлик, 18, РУТ</v>
          </cell>
          <cell r="J1624" t="str">
            <v>Kanlikul (CS0477)</v>
          </cell>
          <cell r="K1624"/>
          <cell r="L1624"/>
          <cell r="M1624" t="str">
            <v>0 / 0</v>
          </cell>
          <cell r="N1624">
            <v>0</v>
          </cell>
        </row>
        <row r="1625">
          <cell r="A1625" t="str">
            <v>KAR-0697-19-BSS-1136</v>
          </cell>
          <cell r="B1625" t="str">
            <v>KAR1136</v>
          </cell>
          <cell r="C1625" t="str">
            <v>CS0478</v>
          </cell>
          <cell r="D1625" t="str">
            <v>Нукус</v>
          </cell>
          <cell r="E1625" t="str">
            <v>Shumanay</v>
          </cell>
          <cell r="F1625" t="str">
            <v>М20.8М сущ</v>
          </cell>
          <cell r="G1625" t="str">
            <v>Арендованная аппаратная</v>
          </cell>
          <cell r="H1625" t="str">
            <v>Реконструкция анкерных креплений АМС</v>
          </cell>
          <cell r="I1625" t="str">
            <v>Шуманайский р-н, п.Шуманай, ул.Аженияз,РУТ</v>
          </cell>
          <cell r="J1625" t="str">
            <v>Shumanay (CS0478)</v>
          </cell>
          <cell r="K1625"/>
          <cell r="L1625"/>
          <cell r="M1625" t="str">
            <v>0 / 0</v>
          </cell>
          <cell r="N1625">
            <v>0</v>
          </cell>
        </row>
        <row r="1626">
          <cell r="A1626"/>
          <cell r="B1626" t="str">
            <v>KAR1137</v>
          </cell>
          <cell r="C1626" t="str">
            <v>CS0479</v>
          </cell>
          <cell r="D1626" t="str">
            <v>Нукус</v>
          </cell>
          <cell r="E1626" t="str">
            <v>Karabayli</v>
          </cell>
          <cell r="F1626"/>
          <cell r="G1626"/>
          <cell r="H1626"/>
          <cell r="I1626" t="str">
            <v>Ходжелийский р-н, п.Карабайли, рисовый завод</v>
          </cell>
          <cell r="J1626" t="str">
            <v>Karabayli (CS0479)</v>
          </cell>
          <cell r="K1626"/>
          <cell r="L1626"/>
          <cell r="M1626" t="str">
            <v>0 / 0</v>
          </cell>
          <cell r="N1626">
            <v>0</v>
          </cell>
        </row>
        <row r="1627">
          <cell r="A1627"/>
          <cell r="B1627" t="str">
            <v>KAR1138</v>
          </cell>
          <cell r="C1627" t="str">
            <v>CS0480</v>
          </cell>
          <cell r="D1627" t="str">
            <v>Нукус</v>
          </cell>
          <cell r="E1627" t="str">
            <v>Nazarhan</v>
          </cell>
          <cell r="F1627"/>
          <cell r="G1627"/>
          <cell r="H1627"/>
          <cell r="I1627" t="str">
            <v>п. Назархан, поселковый совет</v>
          </cell>
          <cell r="J1627" t="str">
            <v>Nazarhan (CS0480)</v>
          </cell>
          <cell r="K1627"/>
          <cell r="L1627"/>
          <cell r="M1627" t="str">
            <v>0 / 0</v>
          </cell>
          <cell r="N1627">
            <v>0</v>
          </cell>
        </row>
        <row r="1628">
          <cell r="A1628"/>
          <cell r="B1628" t="str">
            <v>KAR1139</v>
          </cell>
          <cell r="C1628" t="str">
            <v>CS0481</v>
          </cell>
          <cell r="D1628" t="str">
            <v>Нукус</v>
          </cell>
          <cell r="E1628" t="str">
            <v>Karatau Neftebaza</v>
          </cell>
          <cell r="F1628"/>
          <cell r="G1628"/>
          <cell r="H1628"/>
          <cell r="I1628" t="str">
            <v>Караузякский р-н, Каратау нефтебаза</v>
          </cell>
          <cell r="J1628" t="str">
            <v>Karatau Neftebaza (CS0481)</v>
          </cell>
          <cell r="K1628"/>
          <cell r="L1628"/>
          <cell r="M1628" t="str">
            <v>0 / 0</v>
          </cell>
          <cell r="N1628">
            <v>0</v>
          </cell>
        </row>
        <row r="1629">
          <cell r="A1629" t="str">
            <v>KAR-1669-19-BSS-1140</v>
          </cell>
          <cell r="B1629" t="str">
            <v>KAR1140</v>
          </cell>
          <cell r="C1629" t="str">
            <v>CS0482</v>
          </cell>
          <cell r="D1629" t="str">
            <v>Нукус</v>
          </cell>
          <cell r="E1629" t="str">
            <v>Kazanketken</v>
          </cell>
          <cell r="F1629" t="str">
            <v>Б40М Узмобайл</v>
          </cell>
          <cell r="G1629" t="str">
            <v>Аппаратная сущ</v>
          </cell>
          <cell r="H1629" t="str">
            <v>Шаринг</v>
          </cell>
          <cell r="I1629" t="str">
            <v>Кегейлийский р-н, п.Казанкеткен, ул.Строительная, отделение связи</v>
          </cell>
          <cell r="J1629" t="str">
            <v>Kazanketken (CS0482)</v>
          </cell>
          <cell r="K1629"/>
          <cell r="L1629"/>
          <cell r="M1629" t="str">
            <v xml:space="preserve">№64 от 07.02.2020 / </v>
          </cell>
          <cell r="N1629">
            <v>0</v>
          </cell>
        </row>
        <row r="1630">
          <cell r="A1630"/>
          <cell r="B1630" t="str">
            <v>KAR1141</v>
          </cell>
          <cell r="C1630" t="str">
            <v>CS0483</v>
          </cell>
          <cell r="D1630" t="str">
            <v>Нукус</v>
          </cell>
          <cell r="E1630" t="str">
            <v>Sodoviy zavod</v>
          </cell>
          <cell r="F1630"/>
          <cell r="G1630"/>
          <cell r="H1630"/>
          <cell r="I1630" t="str">
            <v>Кунградский р-н, п. Ел-Абад, содовый завод</v>
          </cell>
          <cell r="J1630" t="str">
            <v>Sodoviy zavod (CS0483)</v>
          </cell>
          <cell r="K1630"/>
          <cell r="L1630"/>
          <cell r="M1630" t="str">
            <v>0 / 0</v>
          </cell>
          <cell r="N1630">
            <v>0</v>
          </cell>
        </row>
        <row r="1631">
          <cell r="A1631"/>
          <cell r="B1631" t="str">
            <v>KAR1142</v>
          </cell>
          <cell r="C1631" t="str">
            <v>CS0486</v>
          </cell>
          <cell r="D1631" t="str">
            <v>Нукус</v>
          </cell>
          <cell r="E1631" t="str">
            <v>ResCGSEN</v>
          </cell>
          <cell r="F1631"/>
          <cell r="G1631"/>
          <cell r="H1631"/>
          <cell r="I1631" t="str">
            <v>г.Нукус, ул.Досназарова,108 А</v>
          </cell>
          <cell r="J1631" t="str">
            <v>ResCGSEN (CS0486)</v>
          </cell>
          <cell r="K1631"/>
          <cell r="L1631"/>
          <cell r="M1631" t="str">
            <v>0 / 0</v>
          </cell>
          <cell r="N1631">
            <v>0</v>
          </cell>
        </row>
        <row r="1632">
          <cell r="A1632"/>
          <cell r="B1632" t="str">
            <v>KAR1143</v>
          </cell>
          <cell r="C1632" t="str">
            <v>CS0487</v>
          </cell>
          <cell r="D1632" t="str">
            <v>Нукус</v>
          </cell>
          <cell r="E1632" t="str">
            <v>Selhozakademiya</v>
          </cell>
          <cell r="F1632"/>
          <cell r="G1632"/>
          <cell r="H1632"/>
          <cell r="I1632" t="str">
            <v>г.Нукус, ул.Сеитова,1</v>
          </cell>
          <cell r="J1632" t="str">
            <v>Selhozakademiya (CS0487)</v>
          </cell>
          <cell r="K1632"/>
          <cell r="L1632"/>
          <cell r="M1632" t="str">
            <v>0 / 0</v>
          </cell>
          <cell r="N1632">
            <v>0</v>
          </cell>
        </row>
        <row r="1633">
          <cell r="A1633"/>
          <cell r="B1633" t="str">
            <v>KAR1144</v>
          </cell>
          <cell r="C1633" t="str">
            <v>CS0488</v>
          </cell>
          <cell r="D1633" t="str">
            <v>Нукус</v>
          </cell>
          <cell r="E1633" t="str">
            <v>Misken</v>
          </cell>
          <cell r="F1633"/>
          <cell r="G1633"/>
          <cell r="H1633"/>
          <cell r="I1633" t="str">
            <v>Турткульский р-н, ф/х Мискин, Турткульская нефтебаза</v>
          </cell>
          <cell r="J1633" t="str">
            <v>Misken (CS0488)</v>
          </cell>
          <cell r="K1633"/>
          <cell r="L1633"/>
          <cell r="M1633" t="str">
            <v>0 / 0</v>
          </cell>
          <cell r="N1633">
            <v>0</v>
          </cell>
        </row>
        <row r="1634">
          <cell r="A1634"/>
          <cell r="B1634" t="str">
            <v>KAR1145</v>
          </cell>
          <cell r="C1634" t="str">
            <v>CS2050</v>
          </cell>
          <cell r="D1634" t="str">
            <v>Нукус</v>
          </cell>
          <cell r="E1634" t="str">
            <v>Selhozvodoprovod NRS-7</v>
          </cell>
          <cell r="F1634"/>
          <cell r="G1634"/>
          <cell r="H1634"/>
          <cell r="I1634" t="str">
            <v>Беруни р/н п 81км зд сельхозводопровод</v>
          </cell>
          <cell r="J1634" t="str">
            <v>Selhozvodoprovod NRS-7 (CS2050)</v>
          </cell>
          <cell r="K1634"/>
          <cell r="L1634"/>
          <cell r="M1634" t="str">
            <v>0 / 0</v>
          </cell>
          <cell r="N1634">
            <v>0</v>
          </cell>
        </row>
        <row r="1635">
          <cell r="A1635"/>
          <cell r="B1635" t="str">
            <v>KAR1146</v>
          </cell>
          <cell r="C1635" t="str">
            <v>CS2052</v>
          </cell>
          <cell r="D1635" t="str">
            <v>Нукус</v>
          </cell>
          <cell r="E1635" t="str">
            <v>F/h Beruni</v>
          </cell>
          <cell r="F1635"/>
          <cell r="G1635"/>
          <cell r="H1635"/>
          <cell r="I1635" t="str">
            <v>РК, Берунийский р-н, п.Беруний                                     (аул совет Беруни )</v>
          </cell>
          <cell r="J1635" t="str">
            <v>F/h Beruni (CS2052)</v>
          </cell>
          <cell r="K1635"/>
          <cell r="L1635"/>
          <cell r="M1635" t="str">
            <v>0 / 0</v>
          </cell>
          <cell r="N1635">
            <v>0</v>
          </cell>
        </row>
        <row r="1636">
          <cell r="A1636"/>
          <cell r="B1636" t="str">
            <v>KAR1147</v>
          </cell>
          <cell r="C1636" t="str">
            <v>CS2055</v>
          </cell>
          <cell r="D1636" t="str">
            <v>Нукус</v>
          </cell>
          <cell r="E1636" t="str">
            <v>Altinkul RUS</v>
          </cell>
          <cell r="F1636"/>
          <cell r="G1636"/>
          <cell r="H1636"/>
          <cell r="I1636" t="str">
            <v>Республика Каракалпакстан, Кунградский р-н, г. Кунград, ул. Воскобойникова, д. 18</v>
          </cell>
          <cell r="J1636" t="str">
            <v>Altinkul RUS (CS2055)</v>
          </cell>
          <cell r="K1636"/>
          <cell r="L1636"/>
          <cell r="M1636" t="str">
            <v>0 / 0</v>
          </cell>
          <cell r="N1636">
            <v>0</v>
          </cell>
        </row>
        <row r="1637">
          <cell r="A1637"/>
          <cell r="B1637" t="str">
            <v>KAR1148</v>
          </cell>
          <cell r="C1637" t="str">
            <v>CS2057</v>
          </cell>
          <cell r="D1637" t="str">
            <v>Нукус</v>
          </cell>
          <cell r="E1637" t="str">
            <v>F/h Altinkul</v>
          </cell>
          <cell r="F1637"/>
          <cell r="G1637"/>
          <cell r="H1637"/>
          <cell r="I1637" t="str">
            <v xml:space="preserve"> Канлыкульский р/н п.Алтынкуль зд аул совета</v>
          </cell>
          <cell r="J1637" t="str">
            <v>F/h Altinkul (CS2057)</v>
          </cell>
          <cell r="K1637"/>
          <cell r="L1637"/>
          <cell r="M1637" t="str">
            <v>0 / 0</v>
          </cell>
          <cell r="N1637">
            <v>0</v>
          </cell>
        </row>
        <row r="1638">
          <cell r="A1638"/>
          <cell r="B1638" t="str">
            <v>KAR1149</v>
          </cell>
          <cell r="C1638" t="str">
            <v>CS2058</v>
          </cell>
          <cell r="D1638" t="str">
            <v>Нукус</v>
          </cell>
          <cell r="E1638" t="str">
            <v>Kilichbay</v>
          </cell>
          <cell r="F1638"/>
          <cell r="G1638"/>
          <cell r="H1638"/>
          <cell r="I1638" t="str">
            <v>Амударинский р/н п.Киличбай, зд. Киличбай МТП</v>
          </cell>
          <cell r="J1638" t="str">
            <v>Kilichbay (CS2058)</v>
          </cell>
          <cell r="K1638"/>
          <cell r="L1638"/>
          <cell r="M1638" t="str">
            <v>0 / 0</v>
          </cell>
          <cell r="N1638">
            <v>0</v>
          </cell>
        </row>
        <row r="1639">
          <cell r="A1639" t="str">
            <v>KAR-0489-19-BSS-1150</v>
          </cell>
          <cell r="B1639" t="str">
            <v>KAR1150</v>
          </cell>
          <cell r="C1639" t="str">
            <v>CS2059</v>
          </cell>
          <cell r="D1639" t="str">
            <v>Нукус</v>
          </cell>
          <cell r="E1639" t="str">
            <v>Shahaman</v>
          </cell>
          <cell r="F1639" t="str">
            <v>Б40Мсущ</v>
          </cell>
          <cell r="G1639" t="str">
            <v>Контейнер</v>
          </cell>
          <cell r="H1639" t="str">
            <v>Реконструкция площадки</v>
          </cell>
          <cell r="I1639" t="str">
            <v>Чимбайский р/н п. Шахаман зд сув курулиш</v>
          </cell>
          <cell r="J1639" t="str">
            <v>Shahaman (CS2059)</v>
          </cell>
          <cell r="K1639"/>
          <cell r="L1639"/>
          <cell r="M1639" t="str">
            <v>0 / 0</v>
          </cell>
          <cell r="N1639">
            <v>0</v>
          </cell>
        </row>
        <row r="1640">
          <cell r="A1640"/>
          <cell r="B1640" t="str">
            <v>KAR1151</v>
          </cell>
          <cell r="C1640" t="str">
            <v>CS2065</v>
          </cell>
          <cell r="D1640" t="str">
            <v>Нукус</v>
          </cell>
          <cell r="E1640" t="str">
            <v>Jambaskala</v>
          </cell>
          <cell r="F1640"/>
          <cell r="G1640"/>
          <cell r="H1640"/>
          <cell r="I1640" t="str">
            <v>Турткульский р-н, ДФХ К. Нурымбетов, п. Жамбаскала, аулсовет</v>
          </cell>
          <cell r="J1640" t="str">
            <v>Jambaskala (CS2065)</v>
          </cell>
          <cell r="K1640"/>
          <cell r="L1640"/>
          <cell r="M1640" t="str">
            <v>0 / 0</v>
          </cell>
          <cell r="N1640">
            <v>0</v>
          </cell>
        </row>
        <row r="1641">
          <cell r="A1641"/>
          <cell r="B1641" t="str">
            <v>KAR1152</v>
          </cell>
          <cell r="C1641" t="str">
            <v>CS2066</v>
          </cell>
          <cell r="D1641" t="str">
            <v>Нукус</v>
          </cell>
          <cell r="E1641" t="str">
            <v>Katta Guldursun</v>
          </cell>
          <cell r="F1641"/>
          <cell r="G1641"/>
          <cell r="H1641"/>
          <cell r="I1641" t="str">
            <v>Элликкалинский р-н, ОФЙ Гулдурсун Гулдурсун азаматлари МЧЖ</v>
          </cell>
          <cell r="J1641" t="str">
            <v>Katta Guldursun (CS2066)</v>
          </cell>
          <cell r="K1641"/>
          <cell r="L1641"/>
          <cell r="M1641" t="str">
            <v>0 / 0</v>
          </cell>
          <cell r="N1641">
            <v>0</v>
          </cell>
        </row>
        <row r="1642">
          <cell r="A1642"/>
          <cell r="B1642" t="str">
            <v>KAR1153</v>
          </cell>
          <cell r="C1642" t="str">
            <v>CS2067</v>
          </cell>
          <cell r="D1642" t="str">
            <v>Нукус</v>
          </cell>
          <cell r="E1642" t="str">
            <v>Jumurtau</v>
          </cell>
          <cell r="F1642"/>
          <cell r="G1642"/>
          <cell r="H1642"/>
          <cell r="I1642" t="str">
            <v>Амударьинский р-н, пгт. Жумуртау, Amudaryo QM ICHSH</v>
          </cell>
          <cell r="J1642" t="str">
            <v>Jumurtau (CS2067)</v>
          </cell>
          <cell r="K1642"/>
          <cell r="L1642"/>
          <cell r="M1642" t="str">
            <v>0 / 0</v>
          </cell>
          <cell r="N1642">
            <v>0</v>
          </cell>
        </row>
        <row r="1643">
          <cell r="A1643"/>
          <cell r="B1643" t="str">
            <v>KAR1154</v>
          </cell>
          <cell r="C1643" t="str">
            <v>CS2070</v>
          </cell>
          <cell r="D1643" t="str">
            <v>Нукус</v>
          </cell>
          <cell r="E1643" t="str">
            <v>Shkola №25</v>
          </cell>
          <cell r="F1643"/>
          <cell r="G1643"/>
          <cell r="H1643"/>
          <cell r="I1643" t="str">
            <v>г. Нукус, п. Кызкеткен,  Ходжелийское шоссе,школа №25</v>
          </cell>
          <cell r="J1643" t="str">
            <v>Shkola №25 (CS2070)</v>
          </cell>
          <cell r="K1643"/>
          <cell r="L1643"/>
          <cell r="M1643" t="str">
            <v>0 / 0</v>
          </cell>
          <cell r="N1643">
            <v>0</v>
          </cell>
        </row>
        <row r="1644">
          <cell r="A1644"/>
          <cell r="B1644" t="str">
            <v>KAR1155</v>
          </cell>
          <cell r="C1644" t="str">
            <v>CS2072</v>
          </cell>
          <cell r="D1644" t="str">
            <v>Нукус</v>
          </cell>
          <cell r="E1644" t="str">
            <v>Samanbay</v>
          </cell>
          <cell r="F1644"/>
          <cell r="G1644"/>
          <cell r="H1644"/>
          <cell r="I1644" t="str">
            <v>г. Нукус, ул. Каракалпакстан б/н, эконом. Профколледж</v>
          </cell>
          <cell r="J1644" t="str">
            <v>Samanbay (CS2072)</v>
          </cell>
          <cell r="K1644"/>
          <cell r="L1644"/>
          <cell r="M1644" t="str">
            <v>0 / 0</v>
          </cell>
          <cell r="N1644">
            <v>0</v>
          </cell>
        </row>
        <row r="1645">
          <cell r="A1645"/>
          <cell r="B1645" t="str">
            <v>KAR1156</v>
          </cell>
          <cell r="C1645" t="str">
            <v>CS2073</v>
          </cell>
          <cell r="D1645" t="str">
            <v>Нукус</v>
          </cell>
          <cell r="E1645" t="str">
            <v>Noviy Ofis</v>
          </cell>
          <cell r="F1645"/>
          <cell r="G1645"/>
          <cell r="H1645"/>
          <cell r="I1645" t="str">
            <v>г. Нукус, Турткульское шоссе-138А</v>
          </cell>
          <cell r="J1645" t="str">
            <v>Noviy Ofis (CS2073)</v>
          </cell>
          <cell r="K1645"/>
          <cell r="L1645"/>
          <cell r="M1645" t="str">
            <v>0 / 0</v>
          </cell>
          <cell r="N1645">
            <v>0</v>
          </cell>
        </row>
        <row r="1646">
          <cell r="A1646"/>
          <cell r="B1646" t="str">
            <v>KAR1157</v>
          </cell>
          <cell r="C1646" t="str">
            <v>CS2075</v>
          </cell>
          <cell r="D1646" t="str">
            <v>Нукус</v>
          </cell>
          <cell r="E1646" t="str">
            <v>Urak Balga</v>
          </cell>
          <cell r="F1646"/>
          <cell r="G1646"/>
          <cell r="H1646"/>
          <cell r="I1646" t="str">
            <v>г. Нукус, ж/м Таслак</v>
          </cell>
          <cell r="J1646" t="str">
            <v>Urak Balga (CS2075)</v>
          </cell>
          <cell r="K1646"/>
          <cell r="L1646"/>
          <cell r="M1646" t="str">
            <v>0 / 0</v>
          </cell>
          <cell r="N1646">
            <v>0</v>
          </cell>
        </row>
        <row r="1647">
          <cell r="A1647"/>
          <cell r="B1647" t="str">
            <v>KAR1158</v>
          </cell>
          <cell r="C1647" t="str">
            <v>CS2076</v>
          </cell>
          <cell r="D1647" t="str">
            <v>Нукус</v>
          </cell>
          <cell r="E1647" t="str">
            <v>Nukus-Koskol</v>
          </cell>
          <cell r="F1647"/>
          <cell r="G1647"/>
          <cell r="H1647"/>
          <cell r="I1647" t="str">
            <v>г. Нукус, п. Коскол-2, ул. Бекманов, 114,   психдиспансер №2</v>
          </cell>
          <cell r="J1647" t="str">
            <v>Nukus-Koskol (CS2076)</v>
          </cell>
          <cell r="K1647"/>
          <cell r="L1647"/>
          <cell r="M1647" t="str">
            <v>0 / 0</v>
          </cell>
          <cell r="N1647">
            <v>0</v>
          </cell>
        </row>
        <row r="1648">
          <cell r="A1648" t="str">
            <v>KAR-0683-19-BSS-1159</v>
          </cell>
          <cell r="B1648" t="str">
            <v>KAR1159</v>
          </cell>
          <cell r="C1648" t="str">
            <v>CS2077</v>
          </cell>
          <cell r="D1648" t="str">
            <v>Нукус</v>
          </cell>
          <cell r="E1648" t="str">
            <v>Takirkul</v>
          </cell>
          <cell r="F1648" t="str">
            <v>Б40М сущ</v>
          </cell>
          <cell r="G1648" t="str">
            <v>ST-0505-19-BSS-РР-КМ</v>
          </cell>
          <cell r="H1648" t="str">
            <v>Реконструкция площадки</v>
          </cell>
          <cell r="I1648" t="str">
            <v>Шуманайский р-н, ф/о Дихканобод</v>
          </cell>
          <cell r="J1648" t="str">
            <v>Takirkul (CS2077)</v>
          </cell>
          <cell r="K1648"/>
          <cell r="L1648"/>
          <cell r="M1648" t="str">
            <v>0 / 0</v>
          </cell>
          <cell r="N1648">
            <v>0</v>
          </cell>
        </row>
        <row r="1649">
          <cell r="A1649"/>
          <cell r="B1649" t="str">
            <v>KAR1160</v>
          </cell>
          <cell r="C1649" t="str">
            <v>CS2079</v>
          </cell>
          <cell r="D1649" t="str">
            <v>Нукус</v>
          </cell>
          <cell r="E1649" t="str">
            <v>Akchalak</v>
          </cell>
          <cell r="F1649"/>
          <cell r="G1649"/>
          <cell r="H1649"/>
          <cell r="I1649" t="str">
            <v>РК, Кунградский р-н, п.Кырк-кыз, ст.Акчалак                                                       (п. Акиалак, ст. Кырк-кыз, телецентр)</v>
          </cell>
          <cell r="J1649" t="str">
            <v>Akchalak (CS2079)</v>
          </cell>
          <cell r="K1649"/>
          <cell r="L1649"/>
          <cell r="M1649" t="str">
            <v>0 / 0</v>
          </cell>
          <cell r="N1649">
            <v>0</v>
          </cell>
        </row>
        <row r="1650">
          <cell r="A1650" t="str">
            <v>KAR-0798-19-BSS-1161</v>
          </cell>
          <cell r="B1650" t="str">
            <v>KAR1161</v>
          </cell>
          <cell r="C1650" t="str">
            <v>CS2080</v>
          </cell>
          <cell r="D1650" t="str">
            <v>Нукус</v>
          </cell>
          <cell r="E1650" t="str">
            <v>Aliaul</v>
          </cell>
          <cell r="F1650" t="str">
            <v>Б40М сущ</v>
          </cell>
          <cell r="G1650" t="str">
            <v>Контейнер</v>
          </cell>
          <cell r="H1650" t="str">
            <v>Реконструкция площадки</v>
          </cell>
          <cell r="I1650" t="str">
            <v>Муйнакский р-н, ш/х Кызылжар, п. Алиаул, ЦРМ</v>
          </cell>
          <cell r="J1650" t="str">
            <v>Aliaul (CS2080)</v>
          </cell>
          <cell r="K1650"/>
          <cell r="L1650"/>
          <cell r="M1650" t="str">
            <v>0 / 0</v>
          </cell>
          <cell r="N1650">
            <v>0</v>
          </cell>
        </row>
        <row r="1651">
          <cell r="A1651" t="str">
            <v>KAR-1759-19-BSS-1162</v>
          </cell>
          <cell r="B1651" t="str">
            <v>KAR1162</v>
          </cell>
          <cell r="C1651" t="str">
            <v>CS2081</v>
          </cell>
          <cell r="D1651" t="str">
            <v>Нукус</v>
          </cell>
          <cell r="E1651" t="str">
            <v>Kazahdarya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Республика Каракалпакстан, Муйнакский район, п. Казахдарья, РРЛ-47 РТПЦ</v>
          </cell>
          <cell r="J1651" t="str">
            <v>Kazahdarya (CS2081)</v>
          </cell>
          <cell r="K1651"/>
          <cell r="L1651"/>
          <cell r="M1651" t="str">
            <v>0 / 0</v>
          </cell>
          <cell r="N1651">
            <v>0</v>
          </cell>
        </row>
        <row r="1652">
          <cell r="A1652"/>
          <cell r="B1652" t="str">
            <v>KAR1163</v>
          </cell>
          <cell r="C1652" t="str">
            <v>CS2082</v>
          </cell>
          <cell r="D1652" t="str">
            <v>Нукус</v>
          </cell>
          <cell r="E1652" t="str">
            <v>Tazajol</v>
          </cell>
          <cell r="F1652"/>
          <cell r="G1652"/>
          <cell r="H1652"/>
          <cell r="I1652" t="str">
            <v>Чимбайский р-н, п. Тазажол, РТС</v>
          </cell>
          <cell r="J1652" t="str">
            <v>Tazajol (CS2082)</v>
          </cell>
          <cell r="K1652"/>
          <cell r="L1652"/>
          <cell r="M1652" t="str">
            <v>0 / 0</v>
          </cell>
          <cell r="N1652">
            <v>0</v>
          </cell>
        </row>
        <row r="1653">
          <cell r="A1653"/>
          <cell r="B1653" t="str">
            <v>KAR1164</v>
          </cell>
          <cell r="C1653" t="str">
            <v>CS2084</v>
          </cell>
          <cell r="D1653" t="str">
            <v>Нукус</v>
          </cell>
          <cell r="E1653" t="str">
            <v>Tonmoyin</v>
          </cell>
          <cell r="F1653"/>
          <cell r="G1653"/>
          <cell r="H1653"/>
          <cell r="I1653" t="str">
            <v>Чимбайский р-н, ДХО Кызыл Узяк</v>
          </cell>
          <cell r="J1653" t="str">
            <v>Tonmoyin (CS2084)</v>
          </cell>
          <cell r="K1653"/>
          <cell r="L1653"/>
          <cell r="M1653" t="str">
            <v>0 / 0</v>
          </cell>
          <cell r="N1653">
            <v>0</v>
          </cell>
        </row>
        <row r="1654">
          <cell r="A1654"/>
          <cell r="B1654" t="str">
            <v>KAR1165</v>
          </cell>
          <cell r="C1654" t="str">
            <v>CS2086</v>
          </cell>
          <cell r="D1654" t="str">
            <v>Нукус</v>
          </cell>
          <cell r="E1654" t="str">
            <v>Shkola Kunhoja</v>
          </cell>
          <cell r="F1654"/>
          <cell r="G1654"/>
          <cell r="H1654"/>
          <cell r="I1654" t="str">
            <v>РК, г. Нукус, ул. Абдирова, д.1, школа им. Кунходжа</v>
          </cell>
          <cell r="J1654" t="str">
            <v>Shkola Kunhoja (CS2086)</v>
          </cell>
          <cell r="K1654"/>
          <cell r="L1654"/>
          <cell r="M1654" t="str">
            <v>0 / 0</v>
          </cell>
          <cell r="N1654">
            <v>0</v>
          </cell>
        </row>
        <row r="1655">
          <cell r="A1655"/>
          <cell r="B1655" t="str">
            <v>KAR1166</v>
          </cell>
          <cell r="C1655" t="str">
            <v>CS2087</v>
          </cell>
          <cell r="D1655" t="str">
            <v>Нукус</v>
          </cell>
          <cell r="E1655" t="str">
            <v>Aptekaupravlenie</v>
          </cell>
          <cell r="F1655"/>
          <cell r="G1655"/>
          <cell r="H1655"/>
          <cell r="I1655" t="str">
            <v>г. Нукус, Чимбайское шоссе, 23</v>
          </cell>
          <cell r="J1655" t="str">
            <v>Aptekaupravlenie (CS2087)</v>
          </cell>
          <cell r="K1655"/>
          <cell r="L1655"/>
          <cell r="M1655" t="str">
            <v>0 / 0</v>
          </cell>
          <cell r="N1655">
            <v>0</v>
          </cell>
        </row>
        <row r="1656">
          <cell r="A1656"/>
          <cell r="B1656" t="str">
            <v>KAR1167</v>
          </cell>
          <cell r="C1656" t="str">
            <v>CS2090</v>
          </cell>
          <cell r="D1656" t="str">
            <v>Нукус</v>
          </cell>
          <cell r="E1656" t="str">
            <v>SVP Dostlik</v>
          </cell>
          <cell r="F1656"/>
          <cell r="G1656"/>
          <cell r="H1656"/>
          <cell r="I1656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6" t="str">
            <v>SVP Dostlik (CS2090)</v>
          </cell>
          <cell r="K1656"/>
          <cell r="L1656"/>
          <cell r="M1656" t="str">
            <v>0 / 0</v>
          </cell>
          <cell r="N1656">
            <v>0</v>
          </cell>
        </row>
        <row r="1657">
          <cell r="A1657"/>
          <cell r="B1657" t="str">
            <v>KAR1168</v>
          </cell>
          <cell r="C1657" t="str">
            <v>CS2092</v>
          </cell>
          <cell r="D1657" t="str">
            <v>Нукус</v>
          </cell>
          <cell r="E1657" t="str">
            <v>Janakala</v>
          </cell>
          <cell r="F1657"/>
          <cell r="G1657"/>
          <cell r="H1657"/>
          <cell r="I1657" t="str">
            <v>РК, Канлыкульский р-н, п. Жанакала, Аул совет, ММТП Киндик узок</v>
          </cell>
          <cell r="J1657" t="str">
            <v>Janakala (CS2092)</v>
          </cell>
          <cell r="K1657"/>
          <cell r="L1657"/>
          <cell r="M1657" t="str">
            <v>0 / 0</v>
          </cell>
          <cell r="N1657">
            <v>0</v>
          </cell>
        </row>
        <row r="1658">
          <cell r="A1658"/>
          <cell r="B1658" t="str">
            <v>KAR1169</v>
          </cell>
          <cell r="C1658" t="str">
            <v>CS2094</v>
          </cell>
          <cell r="D1658" t="str">
            <v>Нукус</v>
          </cell>
          <cell r="E1658" t="str">
            <v>Beshkupir</v>
          </cell>
          <cell r="F1658"/>
          <cell r="G1658"/>
          <cell r="H1658"/>
          <cell r="I1658" t="str">
            <v>Канлыкульский р-н, с/с Бешкупир</v>
          </cell>
          <cell r="J1658" t="str">
            <v>Beshkupir (CS2094)</v>
          </cell>
          <cell r="K1658"/>
          <cell r="L1658"/>
          <cell r="M1658" t="str">
            <v>0 / 0</v>
          </cell>
          <cell r="N1658">
            <v>0</v>
          </cell>
        </row>
        <row r="1659">
          <cell r="A1659"/>
          <cell r="B1659" t="str">
            <v>KAR1170</v>
          </cell>
          <cell r="C1659" t="str">
            <v>CS2097</v>
          </cell>
          <cell r="D1659" t="str">
            <v>Нукус</v>
          </cell>
          <cell r="E1659" t="str">
            <v>Kenes</v>
          </cell>
          <cell r="F1659"/>
          <cell r="G1659"/>
          <cell r="H1659"/>
          <cell r="I1659" t="str">
            <v>Чимбайский р-н, п. Кенес, сход граждан Кенес</v>
          </cell>
          <cell r="J1659" t="str">
            <v>Kenes (CS2097)</v>
          </cell>
          <cell r="K1659"/>
          <cell r="L1659"/>
          <cell r="M1659" t="str">
            <v>0 / 0</v>
          </cell>
          <cell r="N1659">
            <v>0</v>
          </cell>
        </row>
        <row r="1660">
          <cell r="A1660"/>
          <cell r="B1660" t="str">
            <v>KAR1171</v>
          </cell>
          <cell r="C1660" t="str">
            <v>CS2099</v>
          </cell>
          <cell r="D1660" t="str">
            <v>Нукус</v>
          </cell>
          <cell r="E1660" t="str">
            <v>Karabuga</v>
          </cell>
          <cell r="F1660"/>
          <cell r="G1660"/>
          <cell r="H1660"/>
          <cell r="I1660" t="str">
            <v>Караузякский р/н, п. Карабуга, зд. Аул совет</v>
          </cell>
          <cell r="J1660" t="str">
            <v>Karabuga (CS2099)</v>
          </cell>
          <cell r="K1660"/>
          <cell r="L1660"/>
          <cell r="M1660" t="str">
            <v>0 / 0</v>
          </cell>
          <cell r="N1660">
            <v>0</v>
          </cell>
        </row>
        <row r="1661">
          <cell r="A1661" t="str">
            <v>KAR-0764-19-BSS-1172</v>
          </cell>
          <cell r="B1661" t="str">
            <v>KAR1172</v>
          </cell>
          <cell r="C1661" t="str">
            <v>KAR1172</v>
          </cell>
          <cell r="D1661" t="str">
            <v>Нукус</v>
          </cell>
          <cell r="E1661" t="str">
            <v>SSG Karauzyak</v>
          </cell>
          <cell r="F1661" t="str">
            <v>Башня 40м сущ</v>
          </cell>
          <cell r="G1661" t="str">
            <v>Контейнер</v>
          </cell>
          <cell r="H1661" t="str">
            <v>Реконструкция площадки</v>
          </cell>
          <cell r="I1661" t="str">
            <v>Караузякский р/н,  зд. Аулсовет Караузяк</v>
          </cell>
          <cell r="J1661" t="str">
            <v>SSG Karauzyak (KAR1172)</v>
          </cell>
          <cell r="K1661"/>
          <cell r="L1661"/>
          <cell r="M1661" t="str">
            <v>0 / 0</v>
          </cell>
          <cell r="N1661">
            <v>0</v>
          </cell>
        </row>
        <row r="1662">
          <cell r="A1662" t="str">
            <v>KAR-0277-19-BSS-1173</v>
          </cell>
          <cell r="B1662" t="str">
            <v>KAR1173</v>
          </cell>
          <cell r="C1662" t="str">
            <v>CS3204</v>
          </cell>
          <cell r="D1662" t="str">
            <v>Нукус</v>
          </cell>
          <cell r="E1662" t="str">
            <v>Yulduz</v>
          </cell>
          <cell r="F1662" t="str">
            <v>АМС-24-01/01-15-КМ</v>
          </cell>
          <cell r="G1662" t="str">
            <v>Контейнер</v>
          </cell>
          <cell r="H1662" t="str">
            <v>Реконструкция площадки (демонтаж АМС)</v>
          </cell>
          <cell r="I1662" t="str">
            <v>г.Мангит, ул.Халклар Дустлиги-54, зд. АООТ «Юлдуз»</v>
          </cell>
          <cell r="J1662" t="str">
            <v>Yulduz (CS3204)</v>
          </cell>
          <cell r="K1662"/>
          <cell r="L1662"/>
          <cell r="M1662" t="str">
            <v>0 / 0</v>
          </cell>
          <cell r="N1662">
            <v>0</v>
          </cell>
        </row>
        <row r="1663">
          <cell r="A1663"/>
          <cell r="B1663" t="str">
            <v>KAR1174</v>
          </cell>
          <cell r="C1663" t="str">
            <v>CS3207</v>
          </cell>
          <cell r="D1663" t="str">
            <v>Нукус</v>
          </cell>
          <cell r="E1663" t="str">
            <v>JBI Liko-ROOTS</v>
          </cell>
          <cell r="F1663"/>
          <cell r="G1663"/>
          <cell r="H1663"/>
          <cell r="I1663" t="str">
            <v>г. Беруний, ЖБИ Liko-Roots</v>
          </cell>
          <cell r="J1663" t="str">
            <v>JBI Liko-ROOTS (CS3207)</v>
          </cell>
          <cell r="K1663"/>
          <cell r="L1663"/>
          <cell r="M1663" t="str">
            <v>0 / 0</v>
          </cell>
          <cell r="N1663">
            <v>0</v>
          </cell>
        </row>
        <row r="1664">
          <cell r="A1664"/>
          <cell r="B1664" t="str">
            <v>KAR1175</v>
          </cell>
          <cell r="C1664" t="str">
            <v>CS3208</v>
          </cell>
          <cell r="D1664" t="str">
            <v>Нукус</v>
          </cell>
          <cell r="E1664" t="str">
            <v>Beruni Gorvodoprovod</v>
          </cell>
          <cell r="F1664"/>
          <cell r="G1664"/>
          <cell r="H1664"/>
          <cell r="I1664" t="str">
            <v>г. Беруний, горводопровод</v>
          </cell>
          <cell r="J1664" t="str">
            <v>Beruni Gorvodoprovod (CS3208)</v>
          </cell>
          <cell r="K1664"/>
          <cell r="L1664"/>
          <cell r="M1664" t="str">
            <v>0 / 0</v>
          </cell>
          <cell r="N1664">
            <v>0</v>
          </cell>
        </row>
        <row r="1665">
          <cell r="A1665"/>
          <cell r="B1665" t="str">
            <v>KAR1176</v>
          </cell>
          <cell r="C1665" t="str">
            <v>CS3209</v>
          </cell>
          <cell r="D1665" t="str">
            <v>Нукус</v>
          </cell>
          <cell r="E1665" t="str">
            <v>Beruniy JBI</v>
          </cell>
          <cell r="F1665"/>
          <cell r="G1665"/>
          <cell r="H1665"/>
          <cell r="I1665" t="str">
            <v>г. Беруний, ЖБИ Курилиш материаллари</v>
          </cell>
          <cell r="J1665" t="str">
            <v>Beruniy JBI (CS3209)</v>
          </cell>
          <cell r="K1665"/>
          <cell r="L1665"/>
          <cell r="M1665" t="str">
            <v>0 / 0</v>
          </cell>
          <cell r="N1665">
            <v>0</v>
          </cell>
        </row>
        <row r="1666">
          <cell r="A1666"/>
          <cell r="B1666" t="str">
            <v>KAR1177</v>
          </cell>
          <cell r="C1666" t="str">
            <v>CS3211</v>
          </cell>
          <cell r="D1666" t="str">
            <v>Нукус</v>
          </cell>
          <cell r="E1666" t="str">
            <v>Kilchinak</v>
          </cell>
          <cell r="F1666"/>
          <cell r="G1666"/>
          <cell r="H1666"/>
          <cell r="I1666" t="str">
            <v>Элликкалинский р-н, ф/х Килчинак, УНС</v>
          </cell>
          <cell r="J1666" t="str">
            <v>Kilchinak (CS3211)</v>
          </cell>
          <cell r="K1666"/>
          <cell r="L1666"/>
          <cell r="M1666" t="str">
            <v>0 / 0</v>
          </cell>
          <cell r="N1666">
            <v>0</v>
          </cell>
        </row>
        <row r="1667">
          <cell r="A1667" t="str">
            <v>Демонтаж</v>
          </cell>
          <cell r="B1667" t="str">
            <v>KAR1178</v>
          </cell>
          <cell r="C1667" t="str">
            <v>CS3212</v>
          </cell>
          <cell r="D1667" t="str">
            <v>Нукус</v>
          </cell>
          <cell r="E1667" t="str">
            <v>Ayazkala</v>
          </cell>
          <cell r="F1667" t="str">
            <v>324-01-3212-08-КМ</v>
          </cell>
          <cell r="G1667" t="str">
            <v>Контейнер</v>
          </cell>
          <cell r="H1667" t="str">
            <v>Демонтаж</v>
          </cell>
          <cell r="I1667" t="str">
            <v>Элликкалинский р-н, п. Аязкала, УНС</v>
          </cell>
          <cell r="J1667" t="str">
            <v>Ayazkala (CS3212)</v>
          </cell>
          <cell r="K1667"/>
          <cell r="L1667"/>
          <cell r="M1667" t="str">
            <v>0 / 0</v>
          </cell>
          <cell r="N1667">
            <v>0</v>
          </cell>
        </row>
        <row r="1668">
          <cell r="A1668"/>
          <cell r="B1668" t="str">
            <v>KAR1179</v>
          </cell>
          <cell r="C1668" t="str">
            <v>CS3213</v>
          </cell>
          <cell r="D1668" t="str">
            <v>Нукус</v>
          </cell>
          <cell r="E1668" t="str">
            <v>Khlopzavod</v>
          </cell>
          <cell r="F1668"/>
          <cell r="G1668"/>
          <cell r="H1668"/>
          <cell r="I1668" t="str">
            <v>г. Бустон, ул. Навои-б/н, Хлопзавод</v>
          </cell>
          <cell r="J1668" t="str">
            <v>Khlopzavod (CS3213)</v>
          </cell>
          <cell r="K1668"/>
          <cell r="L1668"/>
          <cell r="M1668" t="str">
            <v>0 / 0</v>
          </cell>
          <cell r="N1668">
            <v>0</v>
          </cell>
        </row>
        <row r="1669">
          <cell r="A1669"/>
          <cell r="B1669" t="str">
            <v>KAR1180</v>
          </cell>
          <cell r="C1669" t="str">
            <v>CS3214</v>
          </cell>
          <cell r="D1669" t="str">
            <v>Нукус</v>
          </cell>
          <cell r="E1669" t="str">
            <v>NIIZ</v>
          </cell>
          <cell r="F1669"/>
          <cell r="G1669"/>
          <cell r="H1669"/>
          <cell r="I1669" t="str">
            <v>г.Турткуль, ул. Шоссе Кырккыз № 50, зд. НИИЗ юж.Филиала</v>
          </cell>
          <cell r="J1669" t="str">
            <v>NIIZ (CS3214)</v>
          </cell>
          <cell r="K1669"/>
          <cell r="L1669"/>
          <cell r="M1669" t="str">
            <v>0 / 0</v>
          </cell>
          <cell r="N1669">
            <v>0</v>
          </cell>
        </row>
        <row r="1670">
          <cell r="A1670"/>
          <cell r="B1670" t="str">
            <v>KAR1181</v>
          </cell>
          <cell r="C1670" t="str">
            <v>CS3215</v>
          </cell>
          <cell r="D1670" t="str">
            <v>Нукус</v>
          </cell>
          <cell r="E1670" t="str">
            <v>Hokimiyat</v>
          </cell>
          <cell r="F1670"/>
          <cell r="G1670"/>
          <cell r="H1670"/>
          <cell r="I1670" t="str">
            <v>г.Турткуль, ул. Турткуль-53,  Хокимият</v>
          </cell>
          <cell r="J1670" t="str">
            <v>Hokimiyat (CS3215)</v>
          </cell>
          <cell r="K1670"/>
          <cell r="L1670"/>
          <cell r="M1670" t="str">
            <v>0 / 0</v>
          </cell>
          <cell r="N1670">
            <v>0</v>
          </cell>
        </row>
        <row r="1671">
          <cell r="A1671"/>
          <cell r="B1671" t="str">
            <v>KAR1182</v>
          </cell>
          <cell r="C1671" t="str">
            <v>CS3216</v>
          </cell>
          <cell r="D1671" t="str">
            <v>Нукус</v>
          </cell>
          <cell r="E1671" t="str">
            <v>MChJ Tamirlash</v>
          </cell>
          <cell r="F1671"/>
          <cell r="G1671"/>
          <cell r="H1671"/>
          <cell r="I1671" t="str">
            <v>г. Турткуль, ул. Самаркандская, б/н, МЧЖ Таъмирлаш</v>
          </cell>
          <cell r="J1671" t="str">
            <v>MChJ Tamirlash (CS3216)</v>
          </cell>
          <cell r="K1671"/>
          <cell r="L1671"/>
          <cell r="M1671" t="str">
            <v>0 / 0</v>
          </cell>
          <cell r="N1671">
            <v>0</v>
          </cell>
        </row>
        <row r="1672">
          <cell r="A1672"/>
          <cell r="B1672" t="str">
            <v>KAR1183</v>
          </cell>
          <cell r="C1672" t="str">
            <v>CS3217</v>
          </cell>
          <cell r="D1672" t="str">
            <v>Нукус</v>
          </cell>
          <cell r="E1672" t="str">
            <v>Sharof Rashidov</v>
          </cell>
          <cell r="F1672"/>
          <cell r="G1672"/>
          <cell r="H1672"/>
          <cell r="I1672" t="str">
            <v>РК, Турткульский р-н, ф/х Ш. Рашидов, водозабор</v>
          </cell>
          <cell r="J1672" t="str">
            <v>Sharof Rashidov (CS3217)</v>
          </cell>
          <cell r="K1672"/>
          <cell r="L1672"/>
          <cell r="M1672" t="str">
            <v>0 / 0</v>
          </cell>
          <cell r="N1672">
            <v>0</v>
          </cell>
        </row>
        <row r="1673">
          <cell r="A1673"/>
          <cell r="B1673" t="str">
            <v>KAR1184</v>
          </cell>
          <cell r="C1673" t="str">
            <v>CS3218</v>
          </cell>
          <cell r="D1673" t="str">
            <v>Нукус</v>
          </cell>
          <cell r="E1673" t="str">
            <v>Pahtaabad</v>
          </cell>
          <cell r="F1673"/>
          <cell r="G1673"/>
          <cell r="H1673"/>
          <cell r="I1673" t="str">
            <v>Турткульский р-н, ф/х Пахтаабад, отделение связи</v>
          </cell>
          <cell r="J1673" t="str">
            <v>Pahtaabad (CS3218)</v>
          </cell>
          <cell r="K1673"/>
          <cell r="L1673"/>
          <cell r="M1673" t="str">
            <v>0 / 0</v>
          </cell>
          <cell r="N1673">
            <v>0</v>
          </cell>
        </row>
        <row r="1674">
          <cell r="A1674"/>
          <cell r="B1674" t="str">
            <v>KAR1185</v>
          </cell>
          <cell r="C1674" t="str">
            <v>CS3220</v>
          </cell>
          <cell r="D1674" t="str">
            <v>Нукус</v>
          </cell>
          <cell r="E1674" t="str">
            <v>Agroekonomkollej</v>
          </cell>
          <cell r="F1674"/>
          <cell r="G1674"/>
          <cell r="H1674"/>
          <cell r="I1674" t="str">
            <v>РК, Ходжейлийский р-н, г.Ходжейли, ул. Тахиаташская, зд. Агроэконом колледж</v>
          </cell>
          <cell r="J1674" t="str">
            <v>Agroekonomkollej (CS3220)</v>
          </cell>
          <cell r="K1674"/>
          <cell r="L1674"/>
          <cell r="M1674" t="str">
            <v>0 / 0</v>
          </cell>
          <cell r="N1674">
            <v>0</v>
          </cell>
        </row>
        <row r="1675">
          <cell r="A1675"/>
          <cell r="B1675" t="str">
            <v>KAR1186</v>
          </cell>
          <cell r="C1675" t="str">
            <v>CS3221</v>
          </cell>
          <cell r="D1675" t="str">
            <v>Нукус</v>
          </cell>
          <cell r="E1675" t="str">
            <v>Xatep</v>
          </cell>
          <cell r="F1675"/>
          <cell r="G1675"/>
          <cell r="H1675"/>
          <cell r="I1675" t="str">
            <v>Ходжейлинский р-н, АПЖ «Амударья», зд. ММТП</v>
          </cell>
          <cell r="J1675" t="str">
            <v>Xatep (CS3221)</v>
          </cell>
          <cell r="K1675"/>
          <cell r="L1675"/>
          <cell r="M1675" t="str">
            <v>0 / 0</v>
          </cell>
          <cell r="N1675">
            <v>0</v>
          </cell>
        </row>
        <row r="1676">
          <cell r="A1676"/>
          <cell r="B1676" t="str">
            <v>KAR1187</v>
          </cell>
          <cell r="C1676" t="str">
            <v>CS3222</v>
          </cell>
          <cell r="D1676" t="str">
            <v>Нукус</v>
          </cell>
          <cell r="E1676" t="str">
            <v>Kungrad MTP</v>
          </cell>
          <cell r="F1676"/>
          <cell r="G1676"/>
          <cell r="H1676"/>
          <cell r="I1676" t="str">
            <v>г. Кунград, ул. Нурмуханбетов, зд. Кунград МТП</v>
          </cell>
          <cell r="J1676" t="str">
            <v>Kungrad MTP (CS3222)</v>
          </cell>
          <cell r="K1676"/>
          <cell r="L1676"/>
          <cell r="M1676" t="str">
            <v>0 / 0</v>
          </cell>
          <cell r="N1676">
            <v>0</v>
          </cell>
        </row>
        <row r="1677">
          <cell r="A1677"/>
          <cell r="B1677" t="str">
            <v>KAR1188</v>
          </cell>
          <cell r="C1677" t="str">
            <v>CS3223</v>
          </cell>
          <cell r="D1677" t="str">
            <v>Нукус</v>
          </cell>
          <cell r="E1677" t="str">
            <v>Kizmunayim</v>
          </cell>
          <cell r="F1677"/>
          <cell r="G1677"/>
          <cell r="H1677"/>
          <cell r="I1677" t="str">
            <v>г.Чимбай, ул. Мамутова-43, зд. ООО Кызмунайым</v>
          </cell>
          <cell r="J1677" t="str">
            <v>Kizmunayim (CS3223)</v>
          </cell>
          <cell r="K1677"/>
          <cell r="L1677"/>
          <cell r="M1677" t="str">
            <v>0 / 0</v>
          </cell>
          <cell r="N1677">
            <v>0</v>
          </cell>
        </row>
        <row r="1678">
          <cell r="A1678"/>
          <cell r="B1678" t="str">
            <v>KAR1189</v>
          </cell>
          <cell r="C1678" t="str">
            <v>CS3224</v>
          </cell>
          <cell r="D1678" t="str">
            <v>Нукус</v>
          </cell>
          <cell r="E1678" t="str">
            <v>Ravshan</v>
          </cell>
          <cell r="F1678"/>
          <cell r="G1678"/>
          <cell r="H1678"/>
          <cell r="I1678" t="str">
            <v>Кунградский р/н, АПЖ Равшан, зд. Аул-совет</v>
          </cell>
          <cell r="J1678" t="str">
            <v>Ravshan (CS3224)</v>
          </cell>
          <cell r="K1678"/>
          <cell r="L1678"/>
          <cell r="M1678" t="str">
            <v>0 / 0</v>
          </cell>
          <cell r="N1678">
            <v>0</v>
          </cell>
        </row>
        <row r="1679">
          <cell r="A1679"/>
          <cell r="B1679" t="str">
            <v>KAR1190</v>
          </cell>
          <cell r="C1679" t="str">
            <v>CS3225</v>
          </cell>
          <cell r="D1679" t="str">
            <v>Нукус</v>
          </cell>
          <cell r="E1679" t="str">
            <v>Bestyube</v>
          </cell>
          <cell r="F1679"/>
          <cell r="G1679"/>
          <cell r="H1679"/>
          <cell r="I1679" t="str">
            <v>г.Нукус, п. Бестюбе, шк №30</v>
          </cell>
          <cell r="J1679" t="str">
            <v>Bestyube (CS3225)</v>
          </cell>
          <cell r="K1679"/>
          <cell r="L1679"/>
          <cell r="M1679" t="str">
            <v>0 / 0</v>
          </cell>
          <cell r="N1679">
            <v>0</v>
          </cell>
        </row>
        <row r="1680">
          <cell r="A1680"/>
          <cell r="B1680" t="str">
            <v>KAR1191</v>
          </cell>
          <cell r="C1680" t="str">
            <v>CS3230</v>
          </cell>
          <cell r="D1680" t="str">
            <v>Нукус</v>
          </cell>
          <cell r="E1680" t="str">
            <v>Shkola №33</v>
          </cell>
          <cell r="F1680"/>
          <cell r="G1680"/>
          <cell r="H1680"/>
          <cell r="I1680" t="str">
            <v>г.Нукус, ул.Курбанова-б/н, зд. школа-33</v>
          </cell>
          <cell r="J1680" t="str">
            <v>Shkola №33 (CS3230)</v>
          </cell>
          <cell r="K1680"/>
          <cell r="L1680"/>
          <cell r="M1680" t="str">
            <v>0 / 0</v>
          </cell>
          <cell r="N1680">
            <v>0</v>
          </cell>
        </row>
        <row r="1681">
          <cell r="A1681"/>
          <cell r="B1681" t="str">
            <v>KAR1192</v>
          </cell>
          <cell r="C1681" t="str">
            <v>CS3231</v>
          </cell>
          <cell r="D1681" t="str">
            <v>Нукус</v>
          </cell>
          <cell r="E1681" t="str">
            <v>OFI Kitay</v>
          </cell>
          <cell r="F1681"/>
          <cell r="G1681"/>
          <cell r="H1681"/>
          <cell r="I1681" t="str">
            <v>Амудаирнский р/н, ОФИ Кытай, зд. шк № 21</v>
          </cell>
          <cell r="J1681" t="str">
            <v>OFI Kitay (CS3231)</v>
          </cell>
          <cell r="K1681"/>
          <cell r="L1681"/>
          <cell r="M1681" t="str">
            <v>0 / 0</v>
          </cell>
          <cell r="N1681">
            <v>0</v>
          </cell>
        </row>
        <row r="1682">
          <cell r="A1682"/>
          <cell r="B1682" t="str">
            <v>KAR1193</v>
          </cell>
          <cell r="C1682" t="str">
            <v>CS3232</v>
          </cell>
          <cell r="D1682" t="str">
            <v>Нукус</v>
          </cell>
          <cell r="E1682" t="str">
            <v>Bayterek</v>
          </cell>
          <cell r="F1682"/>
          <cell r="G1682"/>
          <cell r="H1682"/>
          <cell r="I1682" t="str">
            <v>г.Тахиаташ, ул. Рашидова-2</v>
          </cell>
          <cell r="J1682" t="str">
            <v>Bayterek (CS3232)</v>
          </cell>
          <cell r="K1682"/>
          <cell r="L1682"/>
          <cell r="M1682" t="str">
            <v>0 / 0</v>
          </cell>
          <cell r="N1682">
            <v>0</v>
          </cell>
        </row>
        <row r="1683">
          <cell r="A1683"/>
          <cell r="B1683" t="str">
            <v>KAR1194</v>
          </cell>
          <cell r="C1683" t="str">
            <v>CS3233</v>
          </cell>
          <cell r="D1683" t="str">
            <v>Нукус</v>
          </cell>
          <cell r="E1683" t="str">
            <v>Infektsionnaya bolnitsa</v>
          </cell>
          <cell r="F1683"/>
          <cell r="G1683"/>
          <cell r="H1683"/>
          <cell r="I1683" t="str">
            <v>РК, г.Нукус, ул. К.Аимбетов-33, зд. Инфекционная больница</v>
          </cell>
          <cell r="J1683" t="str">
            <v>Infektsionnaya bolnitsa (CS3233)</v>
          </cell>
          <cell r="K1683"/>
          <cell r="L1683"/>
          <cell r="M1683" t="str">
            <v>0 / 0</v>
          </cell>
          <cell r="N1683">
            <v>0</v>
          </cell>
        </row>
        <row r="1684">
          <cell r="A1684"/>
          <cell r="B1684" t="str">
            <v>KAR1195</v>
          </cell>
          <cell r="C1684" t="str">
            <v>CS3234</v>
          </cell>
          <cell r="D1684" t="str">
            <v>Нукус</v>
          </cell>
          <cell r="E1684" t="str">
            <v>OOO Karakalpak boyan</v>
          </cell>
          <cell r="F1684"/>
          <cell r="G1684"/>
          <cell r="H1684"/>
          <cell r="I1684" t="str">
            <v>РК, г. Нукус, п. Пристань,ул. С.Каниязова, д.50,ОАО Каракалпак Боян</v>
          </cell>
          <cell r="J1684" t="str">
            <v>OOO Karakalpak boyan (CS3234)</v>
          </cell>
          <cell r="K1684"/>
          <cell r="L1684"/>
          <cell r="M1684" t="str">
            <v>0 / 0</v>
          </cell>
          <cell r="N1684">
            <v>0</v>
          </cell>
        </row>
        <row r="1685">
          <cell r="A1685"/>
          <cell r="B1685" t="str">
            <v>KAR1196</v>
          </cell>
          <cell r="C1685" t="str">
            <v>CS3236</v>
          </cell>
          <cell r="D1685" t="str">
            <v>Нукус</v>
          </cell>
          <cell r="E1685" t="str">
            <v>Beruni Stadion</v>
          </cell>
          <cell r="F1685"/>
          <cell r="G1685"/>
          <cell r="H1685"/>
          <cell r="I1685" t="str">
            <v>РК, Берунийский р-н, г.Беруний,  Беруни стадион</v>
          </cell>
          <cell r="J1685" t="str">
            <v>Beruni Stadion (CS3236)</v>
          </cell>
          <cell r="K1685"/>
          <cell r="L1685"/>
          <cell r="M1685" t="str">
            <v>0 / 0</v>
          </cell>
          <cell r="N1685">
            <v>0</v>
          </cell>
        </row>
        <row r="1686">
          <cell r="A1686"/>
          <cell r="B1686" t="str">
            <v>KAR1197</v>
          </cell>
          <cell r="C1686" t="str">
            <v>CS3237</v>
          </cell>
          <cell r="D1686" t="str">
            <v>Нукус</v>
          </cell>
          <cell r="E1686" t="str">
            <v>SSG Shimom</v>
          </cell>
          <cell r="F1686"/>
          <cell r="G1686"/>
          <cell r="H1686"/>
          <cell r="I1686" t="str">
            <v>Берунийский  р-он, ССГ “Шимом”</v>
          </cell>
          <cell r="J1686" t="str">
            <v>SSG Shimom (CS3237)</v>
          </cell>
          <cell r="K1686"/>
          <cell r="L1686"/>
          <cell r="M1686" t="str">
            <v>0 / 0</v>
          </cell>
          <cell r="N1686">
            <v>0</v>
          </cell>
        </row>
        <row r="1687">
          <cell r="A1687"/>
          <cell r="B1687" t="str">
            <v>KAR1198</v>
          </cell>
          <cell r="C1687" t="str">
            <v>CS3238</v>
          </cell>
          <cell r="D1687" t="str">
            <v>Нукус</v>
          </cell>
          <cell r="E1687" t="str">
            <v>SSG Kangshartal</v>
          </cell>
          <cell r="F1687"/>
          <cell r="G1687"/>
          <cell r="H1687"/>
          <cell r="I1687" t="str">
            <v>Берунийский  р-он, отдел Навои пос. “Кангшартал”</v>
          </cell>
          <cell r="J1687" t="str">
            <v>SSG Kangshartal (CS3238)</v>
          </cell>
          <cell r="K1687"/>
          <cell r="L1687"/>
          <cell r="M1687" t="str">
            <v>0 / 0</v>
          </cell>
          <cell r="N1687">
            <v>0</v>
          </cell>
        </row>
        <row r="1688">
          <cell r="A1688"/>
          <cell r="B1688" t="str">
            <v>KAR1199</v>
          </cell>
          <cell r="C1688" t="str">
            <v>CS3239</v>
          </cell>
          <cell r="D1688" t="str">
            <v>Нукус</v>
          </cell>
          <cell r="E1688" t="str">
            <v>Mangit RTPC</v>
          </cell>
          <cell r="F1688"/>
          <cell r="G1688"/>
          <cell r="H1688"/>
          <cell r="I1688" t="str">
            <v>г. Мангит  Мангит РТС</v>
          </cell>
          <cell r="J1688" t="str">
            <v>Mangit RTPC (CS3239)</v>
          </cell>
          <cell r="K1688"/>
          <cell r="L1688"/>
          <cell r="M1688" t="str">
            <v>0 / 0</v>
          </cell>
          <cell r="N1688">
            <v>0</v>
          </cell>
        </row>
        <row r="1689">
          <cell r="A1689"/>
          <cell r="B1689" t="str">
            <v>KAR1200</v>
          </cell>
          <cell r="C1689" t="str">
            <v>CS3243</v>
          </cell>
          <cell r="D1689" t="str">
            <v>Нукус</v>
          </cell>
          <cell r="E1689" t="str">
            <v>Turtkul Proftehkollej</v>
          </cell>
          <cell r="F1689"/>
          <cell r="G1689"/>
          <cell r="H1689"/>
          <cell r="I1689" t="str">
            <v>г. Турткуль  ул,  Берунийский  №16   Профтехколледж</v>
          </cell>
          <cell r="J1689" t="str">
            <v>Turtkul Proftehkollej (CS3243)</v>
          </cell>
          <cell r="K1689"/>
          <cell r="L1689"/>
          <cell r="M1689" t="str">
            <v>0 / 0</v>
          </cell>
          <cell r="N1689">
            <v>0</v>
          </cell>
        </row>
        <row r="1690">
          <cell r="A1690"/>
          <cell r="B1690" t="str">
            <v>KAR1201</v>
          </cell>
          <cell r="C1690" t="str">
            <v>CS3244</v>
          </cell>
          <cell r="D1690" t="str">
            <v>Нукус</v>
          </cell>
          <cell r="E1690" t="str">
            <v>Aybek</v>
          </cell>
          <cell r="F1690"/>
          <cell r="G1690"/>
          <cell r="H1690"/>
          <cell r="I1690" t="str">
            <v>РК, г. Бустон, ул. Айбека,  рядом   с откорм базой</v>
          </cell>
          <cell r="J1690" t="str">
            <v>Aybek (CS3244)</v>
          </cell>
          <cell r="K1690"/>
          <cell r="L1690"/>
          <cell r="M1690" t="str">
            <v>0 / 0</v>
          </cell>
          <cell r="N1690">
            <v>0</v>
          </cell>
        </row>
        <row r="1691">
          <cell r="A1691"/>
          <cell r="B1691" t="str">
            <v>KAR1202</v>
          </cell>
          <cell r="C1691" t="str">
            <v>CS3245</v>
          </cell>
          <cell r="D1691" t="str">
            <v>Нукус</v>
          </cell>
          <cell r="E1691" t="str">
            <v>Turtkulskoe shosse</v>
          </cell>
          <cell r="F1691"/>
          <cell r="G1691"/>
          <cell r="H1691"/>
          <cell r="I1691" t="str">
            <v>РК, г. Нукус,  ул, Турткульское шоссе б/н, соц.экон.колледж</v>
          </cell>
          <cell r="J1691" t="str">
            <v>Turtkulskoe shosse (CS3245)</v>
          </cell>
          <cell r="K1691"/>
          <cell r="L1691"/>
          <cell r="M1691" t="str">
            <v>0 / 0</v>
          </cell>
          <cell r="N1691">
            <v>0</v>
          </cell>
        </row>
        <row r="1692">
          <cell r="A1692"/>
          <cell r="B1692" t="str">
            <v>KAR1203</v>
          </cell>
          <cell r="C1692" t="str">
            <v>CS3246</v>
          </cell>
          <cell r="D1692" t="str">
            <v>Нукус</v>
          </cell>
          <cell r="E1692" t="str">
            <v>GG Priaralskoe GGE</v>
          </cell>
          <cell r="F1692"/>
          <cell r="G1692"/>
          <cell r="H1692"/>
          <cell r="I1692" t="str">
            <v>Нукуский р-он,  ГП Приаральское ГГЭ</v>
          </cell>
          <cell r="J1692" t="str">
            <v>GG Priaralskoe GGE (CS3246)</v>
          </cell>
          <cell r="K1692"/>
          <cell r="L1692"/>
          <cell r="M1692" t="str">
            <v>0 / 0</v>
          </cell>
          <cell r="N1692">
            <v>0</v>
          </cell>
        </row>
        <row r="1693">
          <cell r="A1693"/>
          <cell r="B1693" t="str">
            <v>KAR1204</v>
          </cell>
          <cell r="C1693" t="str">
            <v>CS3248</v>
          </cell>
          <cell r="D1693" t="str">
            <v>Нукус</v>
          </cell>
          <cell r="E1693" t="str">
            <v>Kizketken</v>
          </cell>
          <cell r="F1693"/>
          <cell r="G1693"/>
          <cell r="H1693"/>
          <cell r="I1693" t="str">
            <v>г. Нукус ул. Ходжейли гузары, ООО Саера-нукус</v>
          </cell>
          <cell r="J1693" t="str">
            <v>Kizketken (CS3248)</v>
          </cell>
          <cell r="K1693"/>
          <cell r="L1693"/>
          <cell r="M1693" t="str">
            <v>0 / 0</v>
          </cell>
          <cell r="N1693">
            <v>0</v>
          </cell>
        </row>
        <row r="1694">
          <cell r="A1694"/>
          <cell r="B1694" t="str">
            <v>KAR1205</v>
          </cell>
          <cell r="C1694" t="str">
            <v>CS3249</v>
          </cell>
          <cell r="D1694" t="str">
            <v>Нукус</v>
          </cell>
          <cell r="E1694" t="str">
            <v>Karakalpakiya</v>
          </cell>
          <cell r="F1694"/>
          <cell r="G1694"/>
          <cell r="H1694"/>
          <cell r="I1694" t="str">
            <v>Кунградский р-он, п. Каракалпакия  РТС</v>
          </cell>
          <cell r="J1694" t="str">
            <v>Karakalpakiya (CS3249)</v>
          </cell>
          <cell r="K1694"/>
          <cell r="L1694"/>
          <cell r="M1694" t="str">
            <v>0 / 0</v>
          </cell>
          <cell r="N1694">
            <v>0</v>
          </cell>
        </row>
        <row r="1695">
          <cell r="A1695"/>
          <cell r="B1695" t="str">
            <v>KAR1206</v>
          </cell>
          <cell r="C1695" t="str">
            <v>CS3250</v>
          </cell>
          <cell r="D1695" t="str">
            <v>Нукус</v>
          </cell>
          <cell r="E1695" t="str">
            <v>Kungrad bazar</v>
          </cell>
          <cell r="F1695"/>
          <cell r="G1695"/>
          <cell r="H1695"/>
          <cell r="I1695" t="str">
            <v>г. Кунград  Кунградский базар б/н</v>
          </cell>
          <cell r="J1695" t="str">
            <v>Kungrad bazar (CS3250)</v>
          </cell>
          <cell r="K1695"/>
          <cell r="L1695"/>
          <cell r="M1695" t="str">
            <v>0 / 0</v>
          </cell>
          <cell r="N1695">
            <v>0</v>
          </cell>
        </row>
        <row r="1696">
          <cell r="A1696"/>
          <cell r="B1696" t="str">
            <v>KAR1207</v>
          </cell>
          <cell r="C1696" t="str">
            <v>CS3251</v>
          </cell>
          <cell r="D1696" t="str">
            <v>Нукус</v>
          </cell>
          <cell r="E1696" t="str">
            <v>Turtkul Akadem. Lizey</v>
          </cell>
          <cell r="F1696"/>
          <cell r="G1696"/>
          <cell r="H1696"/>
          <cell r="I1696" t="str">
            <v>РК, Турткульский р-н, г. Турткуль,  ул.Ташкентская, д.43, “Академ. лицей-1”</v>
          </cell>
          <cell r="J1696" t="str">
            <v>Turtkul Akadem. Lizey (CS3251)</v>
          </cell>
          <cell r="K1696"/>
          <cell r="L1696"/>
          <cell r="M1696" t="str">
            <v>0 / 0</v>
          </cell>
          <cell r="N1696">
            <v>0</v>
          </cell>
        </row>
        <row r="1697">
          <cell r="A1697"/>
          <cell r="B1697" t="str">
            <v>KAR1208</v>
          </cell>
          <cell r="C1697" t="str">
            <v>CS3252</v>
          </cell>
          <cell r="D1697" t="str">
            <v>Нукус</v>
          </cell>
          <cell r="E1697" t="str">
            <v>SSG A.Durdieva</v>
          </cell>
          <cell r="F1697"/>
          <cell r="G1697"/>
          <cell r="H1697"/>
          <cell r="I1697" t="str">
            <v>Турткульский  р-он, ССГ А. Дурдыев бригада-8</v>
          </cell>
          <cell r="J1697" t="str">
            <v>SSG A.Durdieva (CS3252)</v>
          </cell>
          <cell r="K1697"/>
          <cell r="L1697"/>
          <cell r="M1697" t="str">
            <v>0 / 0</v>
          </cell>
          <cell r="N1697">
            <v>0</v>
          </cell>
        </row>
        <row r="1698">
          <cell r="A1698"/>
          <cell r="B1698" t="str">
            <v>KAR1209</v>
          </cell>
          <cell r="C1698" t="str">
            <v>CS3254</v>
          </cell>
          <cell r="D1698" t="str">
            <v>Нукус</v>
          </cell>
          <cell r="E1698" t="str">
            <v>Uzbekiston</v>
          </cell>
          <cell r="F1698"/>
          <cell r="G1698"/>
          <cell r="H1698"/>
          <cell r="I1698" t="str">
            <v>Турткульский  р-он,  ф/х, Узбекистон Селхозводопровод-2</v>
          </cell>
          <cell r="J1698" t="str">
            <v>Uzbekiston (CS3254)</v>
          </cell>
          <cell r="K1698"/>
          <cell r="L1698"/>
          <cell r="M1698" t="str">
            <v>0 / 0</v>
          </cell>
          <cell r="N1698">
            <v>0</v>
          </cell>
        </row>
        <row r="1699">
          <cell r="A1699"/>
          <cell r="B1699" t="str">
            <v>KAR1210</v>
          </cell>
          <cell r="C1699" t="str">
            <v>CS3255</v>
          </cell>
          <cell r="D1699" t="str">
            <v>Нукус</v>
          </cell>
          <cell r="E1699" t="str">
            <v>MMTP U. Djumaniyazova</v>
          </cell>
          <cell r="F1699"/>
          <cell r="G1699"/>
          <cell r="H1699"/>
          <cell r="I1699" t="str">
            <v>Берунийский р-он, ф/х, Уразбай  Джуманиязов ММТП</v>
          </cell>
          <cell r="J1699" t="str">
            <v>MMTP U. Djumaniyazova (CS3255)</v>
          </cell>
          <cell r="K1699"/>
          <cell r="L1699"/>
          <cell r="M1699" t="str">
            <v>0 / 0</v>
          </cell>
          <cell r="N1699">
            <v>0</v>
          </cell>
        </row>
        <row r="1700">
          <cell r="A1700"/>
          <cell r="B1700" t="str">
            <v>KAR1211</v>
          </cell>
          <cell r="C1700" t="str">
            <v>CS3257</v>
          </cell>
          <cell r="D1700" t="str">
            <v>Нукус</v>
          </cell>
          <cell r="E1700" t="str">
            <v>SVP Kumbaskan</v>
          </cell>
          <cell r="F1700"/>
          <cell r="G1700"/>
          <cell r="H1700"/>
          <cell r="I1700" t="str">
            <v xml:space="preserve">Элликкалинский р-н, Гулдурсин ОФИ, Кумбаскан СВП </v>
          </cell>
          <cell r="J1700" t="str">
            <v>SVP Kumbaskan (CS3257)</v>
          </cell>
          <cell r="K1700"/>
          <cell r="L1700"/>
          <cell r="M1700" t="str">
            <v>0 / 0</v>
          </cell>
          <cell r="N1700">
            <v>0</v>
          </cell>
        </row>
        <row r="1701">
          <cell r="A1701"/>
          <cell r="B1701" t="str">
            <v>KAR1212</v>
          </cell>
          <cell r="C1701" t="str">
            <v>CS3258</v>
          </cell>
          <cell r="D1701" t="str">
            <v>Нукус</v>
          </cell>
          <cell r="E1701" t="str">
            <v>Jaslik</v>
          </cell>
          <cell r="F1701"/>
          <cell r="G1701"/>
          <cell r="H1701"/>
          <cell r="I1701" t="str">
            <v>Кунградский р-он, п. Жаслык, РТС</v>
          </cell>
          <cell r="J1701" t="str">
            <v>Jaslik (CS3258)</v>
          </cell>
          <cell r="K1701"/>
          <cell r="L1701"/>
          <cell r="M1701" t="str">
            <v>0 / 0</v>
          </cell>
          <cell r="N1701">
            <v>0</v>
          </cell>
        </row>
        <row r="1702">
          <cell r="A1702"/>
          <cell r="B1702" t="str">
            <v>KAR1213</v>
          </cell>
          <cell r="C1702" t="str">
            <v>CS3259</v>
          </cell>
          <cell r="D1702" t="str">
            <v>Нукус</v>
          </cell>
          <cell r="E1702" t="str">
            <v>MMМTP B. Karimberdiev</v>
          </cell>
          <cell r="F1702"/>
          <cell r="G1702"/>
          <cell r="H1702"/>
          <cell r="I1702" t="str">
            <v>Кегейлинский р-он, ф/х  Б. Каримбердиева  ММТП</v>
          </cell>
          <cell r="J1702" t="str">
            <v>MMМTP B. Karimberdiev (CS3259)</v>
          </cell>
          <cell r="K1702"/>
          <cell r="L1702"/>
          <cell r="M1702" t="str">
            <v>0 / 0</v>
          </cell>
          <cell r="N1702">
            <v>0</v>
          </cell>
        </row>
        <row r="1703">
          <cell r="A1703"/>
          <cell r="B1703" t="str">
            <v>KAR1214</v>
          </cell>
          <cell r="C1703" t="str">
            <v>CS3260</v>
          </cell>
          <cell r="D1703" t="str">
            <v>Нукус</v>
          </cell>
          <cell r="E1703" t="str">
            <v>Sarancha</v>
          </cell>
          <cell r="F1703"/>
          <cell r="G1703"/>
          <cell r="H1703"/>
          <cell r="I1703" t="str">
            <v>г. Нукус, м-в Жидали Байсун, рядом с АЗС</v>
          </cell>
          <cell r="J1703" t="str">
            <v>Sarancha (CS3260)</v>
          </cell>
          <cell r="K1703"/>
          <cell r="L1703"/>
          <cell r="M1703" t="str">
            <v>0 / 0</v>
          </cell>
          <cell r="N1703">
            <v>0</v>
          </cell>
        </row>
        <row r="1704">
          <cell r="A1704"/>
          <cell r="B1704" t="str">
            <v>KAR1215</v>
          </cell>
          <cell r="C1704" t="str">
            <v>CS3261</v>
          </cell>
          <cell r="D1704" t="str">
            <v>Нукус</v>
          </cell>
          <cell r="E1704" t="str">
            <v>Ornek</v>
          </cell>
          <cell r="F1704"/>
          <cell r="G1704"/>
          <cell r="H1704"/>
          <cell r="I1704" t="str">
            <v>Нукуский р-он,  пос. Орнек-1, ССГ Такыр-кол рядом с СВП</v>
          </cell>
          <cell r="J1704" t="str">
            <v>Ornek (CS3261)</v>
          </cell>
          <cell r="K1704"/>
          <cell r="L1704"/>
          <cell r="M1704" t="str">
            <v>0 / 0</v>
          </cell>
          <cell r="N1704">
            <v>0</v>
          </cell>
        </row>
        <row r="1705">
          <cell r="A1705"/>
          <cell r="B1705" t="str">
            <v>KAR1216</v>
          </cell>
          <cell r="C1705" t="str">
            <v>CS3262</v>
          </cell>
          <cell r="D1705" t="str">
            <v>Нукус</v>
          </cell>
          <cell r="E1705" t="str">
            <v>Erkindarya</v>
          </cell>
          <cell r="F1705"/>
          <cell r="G1705"/>
          <cell r="H1705"/>
          <cell r="I1705" t="str">
            <v>Кегейлинский р-он,  п. Еркиндарья, АХШ Еркиндарья</v>
          </cell>
          <cell r="J1705" t="str">
            <v>Erkindarya (CS3262)</v>
          </cell>
          <cell r="K1705"/>
          <cell r="L1705"/>
          <cell r="M1705" t="str">
            <v>0 / 0</v>
          </cell>
          <cell r="N1705">
            <v>0</v>
          </cell>
        </row>
        <row r="1706">
          <cell r="A1706"/>
          <cell r="B1706" t="str">
            <v>KAR1217</v>
          </cell>
          <cell r="C1706" t="str">
            <v>CS3263</v>
          </cell>
          <cell r="D1706" t="str">
            <v>Нукус</v>
          </cell>
          <cell r="E1706" t="str">
            <v>Kardiologicheskiy Dispanser</v>
          </cell>
          <cell r="F1706"/>
          <cell r="G1706"/>
          <cell r="H1706"/>
          <cell r="I1706" t="str">
            <v>РК, г. Нукус, ул.К.Маткаримова, д.2,                               (25м/н  Центр кордиологии)</v>
          </cell>
          <cell r="J1706" t="str">
            <v>Kardiologicheskiy Dispanser (CS3263)</v>
          </cell>
          <cell r="K1706"/>
          <cell r="L1706"/>
          <cell r="M1706" t="str">
            <v>0 / 0</v>
          </cell>
          <cell r="N1706">
            <v>0</v>
          </cell>
        </row>
        <row r="1707">
          <cell r="A1707"/>
          <cell r="B1707" t="str">
            <v>KAR1218</v>
          </cell>
          <cell r="C1707" t="str">
            <v>CS3264</v>
          </cell>
          <cell r="D1707" t="str">
            <v>Нукус</v>
          </cell>
          <cell r="E1707" t="str">
            <v>SSG Arbashi</v>
          </cell>
          <cell r="F1707"/>
          <cell r="G1707"/>
          <cell r="H1707"/>
          <cell r="I1707" t="str">
            <v>Нукусский р-н, Нукус ММТП, ССГ Арбаши</v>
          </cell>
          <cell r="J1707" t="str">
            <v>SSG Arbashi (CS3264)</v>
          </cell>
          <cell r="K1707"/>
          <cell r="L1707"/>
          <cell r="M1707" t="str">
            <v>0 / 0</v>
          </cell>
          <cell r="N1707">
            <v>0</v>
          </cell>
        </row>
        <row r="1708">
          <cell r="A1708"/>
          <cell r="B1708" t="str">
            <v>KAR1219</v>
          </cell>
          <cell r="C1708" t="str">
            <v>CS2085</v>
          </cell>
          <cell r="D1708" t="str">
            <v>Нукус</v>
          </cell>
          <cell r="E1708" t="str">
            <v>Nukus Mirob
(альт. Shimol gaz taminot)</v>
          </cell>
          <cell r="F1708"/>
          <cell r="G1708"/>
          <cell r="H1708"/>
          <cell r="I1708" t="str">
            <v>г. Нукус, ул. Бердах Гузары, 179, УП Шимолгазтаъминот</v>
          </cell>
          <cell r="J1708" t="str">
            <v>Nukus Mirob
(альт. Shimol gaz taminot) (CS2085)</v>
          </cell>
          <cell r="K1708"/>
          <cell r="L1708"/>
          <cell r="M1708" t="str">
            <v>0 / 0</v>
          </cell>
          <cell r="N1708">
            <v>0</v>
          </cell>
        </row>
        <row r="1709">
          <cell r="A1709" t="str">
            <v>KAR-0492-18-BSS-1220</v>
          </cell>
          <cell r="B1709" t="str">
            <v>KAR1220</v>
          </cell>
          <cell r="C1709" t="str">
            <v>CS3235</v>
          </cell>
          <cell r="D1709" t="str">
            <v>Нукус</v>
          </cell>
          <cell r="E1709" t="str">
            <v>Gidrometeotsentr
(альт. Trest KK Selhozvodoprovod)</v>
          </cell>
          <cell r="F1709">
            <v>0</v>
          </cell>
          <cell r="G1709"/>
          <cell r="H1709"/>
          <cell r="I1709" t="str">
            <v>г.Нукус, ул.Фурманова-б/н, зд. Сельхозводопровод</v>
          </cell>
          <cell r="J1709" t="str">
            <v>Gidrometeotsentr
(альт. Trest KK Selhozvodoprovod) (CS3235)</v>
          </cell>
          <cell r="K1709"/>
          <cell r="L1709"/>
          <cell r="M1709" t="str">
            <v>0 / 0</v>
          </cell>
          <cell r="N1709">
            <v>0</v>
          </cell>
        </row>
        <row r="1710">
          <cell r="A1710"/>
          <cell r="B1710" t="str">
            <v>KAR1221</v>
          </cell>
          <cell r="C1710" t="str">
            <v>CS8550</v>
          </cell>
          <cell r="D1710" t="str">
            <v>Нукус</v>
          </cell>
          <cell r="E1710" t="str">
            <v>PRS Elabad</v>
          </cell>
          <cell r="F1710"/>
          <cell r="G1710"/>
          <cell r="H1710"/>
          <cell r="I1710" t="str">
            <v>Кунградский р-н, п.Елабад, УП КЗС, АБК автобаза</v>
          </cell>
          <cell r="J1710" t="str">
            <v>PRS Elabad (CS8550)</v>
          </cell>
          <cell r="K1710"/>
          <cell r="L1710"/>
          <cell r="M1710" t="str">
            <v>0 / 0</v>
          </cell>
          <cell r="N1710">
            <v>0</v>
          </cell>
        </row>
        <row r="1711">
          <cell r="A1711"/>
          <cell r="B1711" t="str">
            <v>KAR1222</v>
          </cell>
          <cell r="C1711" t="str">
            <v>KAR1222</v>
          </cell>
          <cell r="D1711" t="str">
            <v>Нукус</v>
          </cell>
          <cell r="E1711" t="str">
            <v>61 kvartal</v>
          </cell>
          <cell r="F1711"/>
          <cell r="G1711"/>
          <cell r="H1711"/>
          <cell r="I1711" t="str">
            <v>г. Нукус , 61 квартал</v>
          </cell>
          <cell r="J1711" t="str">
            <v>61 kvartal (KAR1222)</v>
          </cell>
          <cell r="K1711"/>
          <cell r="L1711"/>
          <cell r="M1711" t="str">
            <v>0 / 0</v>
          </cell>
          <cell r="N1711">
            <v>0</v>
          </cell>
        </row>
        <row r="1712">
          <cell r="A1712" t="str">
            <v>KAR-0272-18-BSS-1223</v>
          </cell>
          <cell r="B1712" t="str">
            <v>KAR1223</v>
          </cell>
          <cell r="C1712" t="str">
            <v>KAR1223</v>
          </cell>
          <cell r="D1712" t="str">
            <v>Нукус</v>
          </cell>
          <cell r="E1712" t="str">
            <v>Qaraoy</v>
          </cell>
          <cell r="F1712" t="str">
            <v>АМС-24-01/01-15-КМ</v>
          </cell>
          <cell r="G1712" t="str">
            <v>ST-0505-19-BSS-РР-КМ</v>
          </cell>
          <cell r="H1712" t="str">
            <v>Новое</v>
          </cell>
          <cell r="I1712" t="str">
            <v>Республика Каракалпакстан, Тахтакупырский район, ССГ "Караой"</v>
          </cell>
          <cell r="J1712" t="str">
            <v>Qaraoy (KAR1223)</v>
          </cell>
          <cell r="K1712"/>
          <cell r="L1712"/>
          <cell r="M1712" t="str">
            <v>0 / 0</v>
          </cell>
          <cell r="N1712">
            <v>0</v>
          </cell>
        </row>
        <row r="1713">
          <cell r="A1713" t="str">
            <v>KAR-0273-18-BSS-1224</v>
          </cell>
          <cell r="B1713" t="str">
            <v>KAR1224</v>
          </cell>
          <cell r="C1713" t="str">
            <v>KAR1224</v>
          </cell>
          <cell r="D1713" t="str">
            <v>Нукус</v>
          </cell>
          <cell r="E1713" t="str">
            <v>Uzinkol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 xml:space="preserve"> Республика Каракалпакстан, Нукусский район, ОФЙ «Саманбай», п. «Узынкуль»</v>
          </cell>
          <cell r="J1713" t="str">
            <v>Uzinkol (KAR1224)</v>
          </cell>
          <cell r="K1713"/>
          <cell r="L1713"/>
          <cell r="M1713" t="str">
            <v>0 / 0</v>
          </cell>
          <cell r="N1713">
            <v>0</v>
          </cell>
        </row>
        <row r="1714">
          <cell r="A1714" t="str">
            <v>KAR-0274-18-BSS-1225</v>
          </cell>
          <cell r="B1714" t="str">
            <v>KAR1225</v>
          </cell>
          <cell r="C1714" t="str">
            <v>KAR1225</v>
          </cell>
          <cell r="D1714" t="str">
            <v>Нукус</v>
          </cell>
          <cell r="E1714" t="str">
            <v>Kutankol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>Республика Каракалпакстан, Нукусский район, МПЖ «Кутанкол», п. «Жаманша».</v>
          </cell>
          <cell r="J1714" t="str">
            <v>Kutankol (KAR1225)</v>
          </cell>
          <cell r="K1714"/>
          <cell r="L1714"/>
          <cell r="M1714" t="str">
            <v>0 / 0</v>
          </cell>
          <cell r="N1714">
            <v>0</v>
          </cell>
        </row>
        <row r="1715">
          <cell r="A1715" t="str">
            <v>KAR-0307-18-BSS-1226</v>
          </cell>
          <cell r="B1715" t="str">
            <v>KAR1226</v>
          </cell>
          <cell r="C1715" t="str">
            <v>KAR1226</v>
          </cell>
          <cell r="D1715" t="str">
            <v>Нукус</v>
          </cell>
          <cell r="E1715" t="str">
            <v>Kirantau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Нукусский район, АПЖ «Крантау», п. «Шортанбай»</v>
          </cell>
          <cell r="J1715" t="str">
            <v>Kirantau (KAR1226)</v>
          </cell>
          <cell r="K1715"/>
          <cell r="L1715"/>
          <cell r="M1715" t="str">
            <v>0 / 0</v>
          </cell>
          <cell r="N1715">
            <v>0</v>
          </cell>
        </row>
        <row r="1716">
          <cell r="A1716" t="str">
            <v>KAR-0288-18-BSS-1227</v>
          </cell>
          <cell r="B1716" t="str">
            <v>KAR1227</v>
          </cell>
          <cell r="C1716" t="str">
            <v>KAR1227</v>
          </cell>
          <cell r="D1716" t="str">
            <v>Нукус</v>
          </cell>
          <cell r="E1716" t="str">
            <v>Tazbaz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Ходжейлийский р-н, Кулаб ОФЙ, массив Тазабаз</v>
          </cell>
          <cell r="J1716" t="str">
            <v>Tazbaz (KAR1227)</v>
          </cell>
          <cell r="K1716"/>
          <cell r="L1716"/>
          <cell r="M1716" t="str">
            <v>0 / 0</v>
          </cell>
          <cell r="N1716">
            <v>0</v>
          </cell>
        </row>
        <row r="1717">
          <cell r="A1717" t="str">
            <v>KAR-0275-18-BSS-1228</v>
          </cell>
          <cell r="B1717" t="str">
            <v>KAR1228</v>
          </cell>
          <cell r="C1717" t="str">
            <v>KAR1228</v>
          </cell>
          <cell r="D1717" t="str">
            <v>Нукус</v>
          </cell>
          <cell r="E1717" t="str">
            <v>Mustakillik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Республика Каракалпакстан, Ходжейлийский р-н, Мустакиллик ССГ</v>
          </cell>
          <cell r="J1717" t="str">
            <v>Mustakillik (KAR1228)</v>
          </cell>
          <cell r="K1717"/>
          <cell r="L1717"/>
          <cell r="M1717" t="str">
            <v>0 / 0</v>
          </cell>
          <cell r="N1717">
            <v>0</v>
          </cell>
        </row>
        <row r="1718">
          <cell r="A1718" t="str">
            <v>KAR-0276-18-BSS-1229</v>
          </cell>
          <cell r="B1718" t="str">
            <v>KAR1229</v>
          </cell>
          <cell r="C1718" t="str">
            <v>KAR1229</v>
          </cell>
          <cell r="D1718" t="str">
            <v>Нукус</v>
          </cell>
          <cell r="E1718" t="str">
            <v>Keneges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Тахиаташский р-н, Кенегес ОФЙ</v>
          </cell>
          <cell r="J1718" t="str">
            <v>Keneges (KAR1229)</v>
          </cell>
          <cell r="K1718"/>
          <cell r="L1718"/>
          <cell r="M1718" t="str">
            <v>0 / 0</v>
          </cell>
          <cell r="N1718">
            <v>0</v>
          </cell>
        </row>
        <row r="1719">
          <cell r="A1719" t="str">
            <v>KAR-0277-18-BSS-1230</v>
          </cell>
          <cell r="B1719" t="str">
            <v>KAR1230</v>
          </cell>
          <cell r="C1719" t="str">
            <v>KAR1230</v>
          </cell>
          <cell r="D1719" t="str">
            <v>Нукус</v>
          </cell>
          <cell r="E1719" t="str">
            <v>Naiman OFI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Тахиаташский р-н, Найманкуль ОФЙ</v>
          </cell>
          <cell r="J1719" t="str">
            <v>Naiman OFI (KAR1230)</v>
          </cell>
          <cell r="K1719"/>
          <cell r="L1719"/>
          <cell r="M1719" t="str">
            <v>0 / 0</v>
          </cell>
          <cell r="N1719">
            <v>0</v>
          </cell>
        </row>
        <row r="1720">
          <cell r="A1720" t="str">
            <v>KAR-0265-19-BSS-1231</v>
          </cell>
          <cell r="B1720" t="str">
            <v>KAR1231</v>
          </cell>
          <cell r="C1720" t="str">
            <v>KAR1231</v>
          </cell>
          <cell r="D1720" t="str">
            <v>Нукус</v>
          </cell>
          <cell r="E1720" t="str">
            <v>Bustan-Olimjon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Республика Каракалпакстан, Элликкалинский район, г. Бустон ул. Х.Олимжон</v>
          </cell>
          <cell r="J1720" t="str">
            <v>Bustan-Olimjon (KAR1231)</v>
          </cell>
          <cell r="K1720"/>
          <cell r="L1720"/>
          <cell r="M1720" t="str">
            <v>0 / 0</v>
          </cell>
          <cell r="N1720">
            <v>0</v>
          </cell>
        </row>
        <row r="1721">
          <cell r="A1721" t="str">
            <v>KAR-0278-18-BSS-1232</v>
          </cell>
          <cell r="B1721" t="str">
            <v>KAR1232</v>
          </cell>
          <cell r="C1721" t="str">
            <v>KAR1232</v>
          </cell>
          <cell r="D1721" t="str">
            <v>Нукус</v>
          </cell>
          <cell r="E1721" t="str">
            <v>Mahtumkuli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Берунийский р-н, ОФЙ Мухтумкули, здание Н.Д. Культуры</v>
          </cell>
          <cell r="J1721" t="str">
            <v>Mahtumkuli (KAR1232)</v>
          </cell>
          <cell r="K1721"/>
          <cell r="L1721"/>
          <cell r="M1721" t="str">
            <v>0 / 0</v>
          </cell>
          <cell r="N1721">
            <v>0</v>
          </cell>
        </row>
        <row r="1722">
          <cell r="A1722" t="str">
            <v>KAR-0279-18-BSS-1233</v>
          </cell>
          <cell r="B1722" t="str">
            <v>KAR1233</v>
          </cell>
          <cell r="C1722" t="str">
            <v>KAR1233</v>
          </cell>
          <cell r="D1722" t="str">
            <v>Нукус</v>
          </cell>
          <cell r="E1722" t="str">
            <v>Sazanchik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район, ОФЙ "Навои", OOO "Шаббоз балик" (кафе "Сазанчик")</v>
          </cell>
          <cell r="J1722" t="str">
            <v>Sazanchik (KAR1233)</v>
          </cell>
          <cell r="K1722"/>
          <cell r="L1722"/>
          <cell r="M1722" t="str">
            <v>0 / 0</v>
          </cell>
          <cell r="N1722">
            <v>0</v>
          </cell>
        </row>
        <row r="1723">
          <cell r="A1723" t="str">
            <v>KAR-0259-19-BSS-1234</v>
          </cell>
          <cell r="B1723" t="str">
            <v>KAR1234</v>
          </cell>
          <cell r="C1723" t="str">
            <v>KAR1234</v>
          </cell>
          <cell r="D1723" t="str">
            <v>Нукус</v>
          </cell>
          <cell r="E1723" t="str">
            <v>Gulzar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г. Нукус, МПЖГулзар</v>
          </cell>
          <cell r="J1723" t="str">
            <v>Gulzar (KAR1234)</v>
          </cell>
          <cell r="K1723"/>
          <cell r="L1723"/>
          <cell r="M1723" t="str">
            <v>0 / 0</v>
          </cell>
          <cell r="N1723">
            <v>0</v>
          </cell>
        </row>
        <row r="1724">
          <cell r="A1724" t="str">
            <v>KAR-0266-19-BSS-1235</v>
          </cell>
          <cell r="B1724" t="str">
            <v>KAR1235</v>
          </cell>
          <cell r="C1724" t="str">
            <v>KAR1235</v>
          </cell>
          <cell r="D1724" t="str">
            <v>Нукус</v>
          </cell>
          <cell r="E1724" t="str">
            <v>Janabazar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 Жана базар</v>
          </cell>
          <cell r="J1724" t="str">
            <v>Janabazar (KAR1235)</v>
          </cell>
          <cell r="K1724"/>
          <cell r="L1724"/>
          <cell r="M1724" t="str">
            <v>0 / 0</v>
          </cell>
          <cell r="N1724">
            <v>0</v>
          </cell>
        </row>
        <row r="1725">
          <cell r="A1725" t="str">
            <v>KAR-0281-18-BSS-1236</v>
          </cell>
          <cell r="B1725" t="str">
            <v>KAR1236</v>
          </cell>
          <cell r="C1725" t="str">
            <v>KAR1236</v>
          </cell>
          <cell r="D1725" t="str">
            <v>Нукус</v>
          </cell>
          <cell r="E1725" t="str">
            <v>Kum aul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г. Нукус, МСГ Кумаул, ул. Султанбак.</v>
          </cell>
          <cell r="J1725" t="str">
            <v>Kum aul (KAR1236)</v>
          </cell>
          <cell r="K1725"/>
          <cell r="L1725"/>
          <cell r="M1725" t="str">
            <v>0 / 0</v>
          </cell>
          <cell r="N1725">
            <v>0</v>
          </cell>
        </row>
        <row r="1726">
          <cell r="A1726" t="str">
            <v>KAR-0282-18-BSS-1237</v>
          </cell>
          <cell r="B1726" t="str">
            <v>KAR1237</v>
          </cell>
          <cell r="C1726" t="str">
            <v>KAR1237</v>
          </cell>
          <cell r="D1726" t="str">
            <v>Нукус</v>
          </cell>
          <cell r="E1726" t="str">
            <v>Qosbulaq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 xml:space="preserve"> г. Нукус, МСГ Косбулак, OOO Aladin Construction</v>
          </cell>
          <cell r="J1726" t="str">
            <v>Qosbulaq (KAR1237)</v>
          </cell>
          <cell r="K1726"/>
          <cell r="L1726"/>
          <cell r="M1726" t="str">
            <v>0 / 0</v>
          </cell>
          <cell r="N1726">
            <v>0</v>
          </cell>
        </row>
        <row r="1727">
          <cell r="A1727" t="str">
            <v>KAR-0267-19-BSS-1238</v>
          </cell>
          <cell r="B1727" t="str">
            <v>KAR1238</v>
          </cell>
          <cell r="C1727" t="str">
            <v>KAR1238</v>
          </cell>
          <cell r="D1727" t="str">
            <v>Нукус</v>
          </cell>
          <cell r="E1727" t="str">
            <v>Sevinch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>Республика Каракалпакстан, г. Нукус, ул. Ажинияз, б/н Кафе Севинч</v>
          </cell>
          <cell r="J1727" t="str">
            <v>Sevinch (KAR1238)</v>
          </cell>
          <cell r="K1727"/>
          <cell r="L1727"/>
          <cell r="M1727" t="str">
            <v>0 / 0</v>
          </cell>
          <cell r="N1727">
            <v>0</v>
          </cell>
        </row>
        <row r="1728">
          <cell r="A1728" t="str">
            <v>KAR-0268-19-BSS-1239</v>
          </cell>
          <cell r="B1728" t="str">
            <v>KAR1239</v>
          </cell>
          <cell r="C1728" t="str">
            <v>KAR1239</v>
          </cell>
          <cell r="D1728" t="str">
            <v>Нукус</v>
          </cell>
          <cell r="E1728" t="str">
            <v>Tulkin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Амударьинский р-н, ОФЙ Тулкин</v>
          </cell>
          <cell r="J1728" t="str">
            <v>Tulkin (KAR1239)</v>
          </cell>
          <cell r="K1728"/>
          <cell r="L1728"/>
          <cell r="M1728" t="str">
            <v>0 / 0</v>
          </cell>
          <cell r="N1728">
            <v>0</v>
          </cell>
        </row>
        <row r="1729">
          <cell r="A1729" t="str">
            <v>KAR-0269-19-BSS-1240</v>
          </cell>
          <cell r="B1729" t="str">
            <v>KAR1240</v>
          </cell>
          <cell r="C1729" t="str">
            <v>KAR1240</v>
          </cell>
          <cell r="D1729" t="str">
            <v>Нукус</v>
          </cell>
          <cell r="E1729" t="str">
            <v>Ok Oltin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Ок олтин</v>
          </cell>
          <cell r="J1729" t="str">
            <v>Ok Oltin (KAR1240)</v>
          </cell>
          <cell r="K1729"/>
          <cell r="L1729"/>
          <cell r="M1729" t="str">
            <v>0 / 0</v>
          </cell>
          <cell r="N1729">
            <v>0</v>
          </cell>
        </row>
        <row r="1730">
          <cell r="A1730" t="str">
            <v>KAR-0270-19-BSS-1241</v>
          </cell>
          <cell r="B1730" t="str">
            <v>KAR1241</v>
          </cell>
          <cell r="C1730" t="str">
            <v>KAR1241</v>
          </cell>
          <cell r="D1730" t="str">
            <v>Нукус</v>
          </cell>
          <cell r="E1730" t="str">
            <v>Yuqori qishloq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Киличбой</v>
          </cell>
          <cell r="J1730" t="str">
            <v>Yuqori qishloq (KAR1241)</v>
          </cell>
          <cell r="K1730"/>
          <cell r="L1730"/>
          <cell r="M1730" t="str">
            <v>0 / 0</v>
          </cell>
          <cell r="N1730">
            <v>0</v>
          </cell>
        </row>
        <row r="1731">
          <cell r="A1731" t="str">
            <v>KAR-0308-19-BSS-1242</v>
          </cell>
          <cell r="B1731" t="str">
            <v>KAR1242</v>
          </cell>
          <cell r="C1731" t="str">
            <v>KAR1242</v>
          </cell>
          <cell r="D1731" t="str">
            <v>Нукус</v>
          </cell>
          <cell r="E1731" t="str">
            <v>Akchakul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Элликкалинский р-н, ССГ Акчакуль, ООО МТП Акчакуль чулкуварлари</v>
          </cell>
          <cell r="J1731" t="str">
            <v>Akchakul (KAR1242)</v>
          </cell>
          <cell r="K1731"/>
          <cell r="L1731"/>
          <cell r="M1731" t="str">
            <v>0 / 0</v>
          </cell>
          <cell r="N1731">
            <v>0</v>
          </cell>
        </row>
        <row r="1732">
          <cell r="A1732" t="str">
            <v>KAR-0283-19-BSS-1243</v>
          </cell>
          <cell r="B1732" t="str">
            <v>KAR1243</v>
          </cell>
          <cell r="C1732" t="str">
            <v>KAR1243</v>
          </cell>
          <cell r="D1732" t="str">
            <v>Нукус</v>
          </cell>
          <cell r="E1732" t="str">
            <v>Jayhun</v>
          </cell>
          <cell r="F1732" t="str">
            <v>АМС-24-01/01-15-КМ</v>
          </cell>
          <cell r="G1732" t="str">
            <v>Контейнер</v>
          </cell>
          <cell r="H1732" t="str">
            <v>Новое</v>
          </cell>
          <cell r="I1732" t="str">
            <v>г.Нукус, МПЖ «Жайхун»</v>
          </cell>
          <cell r="J1732" t="str">
            <v>Jayhun (KAR1243)</v>
          </cell>
          <cell r="K1732"/>
          <cell r="L1732"/>
          <cell r="M1732" t="str">
            <v>0 / 0</v>
          </cell>
          <cell r="N1732">
            <v>0</v>
          </cell>
        </row>
        <row r="1733">
          <cell r="A1733" t="str">
            <v>KAR-1797-19-BSS-1244</v>
          </cell>
          <cell r="B1733" t="str">
            <v>KAR1244</v>
          </cell>
          <cell r="C1733" t="str">
            <v>KAR1244</v>
          </cell>
          <cell r="D1733" t="str">
            <v>Нукус</v>
          </cell>
          <cell r="E1733" t="str">
            <v>Namuna</v>
          </cell>
          <cell r="F1733" t="str">
            <v>АМС-24-01/01-15-КМ</v>
          </cell>
          <cell r="G1733" t="str">
            <v>ST-0505-19-BSS-РР-КМ</v>
          </cell>
          <cell r="H1733" t="str">
            <v>Новое</v>
          </cell>
          <cell r="I1733" t="str">
            <v>Республика Каракалпакстан, Турткульский район, ССГ Тозабогёп</v>
          </cell>
          <cell r="J1733" t="str">
            <v>Namuna (KAR1244)</v>
          </cell>
          <cell r="K1733"/>
          <cell r="L1733"/>
          <cell r="M1733" t="str">
            <v>0 / 0</v>
          </cell>
          <cell r="N1733">
            <v>0</v>
          </cell>
        </row>
        <row r="1734">
          <cell r="A1734" t="str">
            <v>KAR-0271-18-BSS-1245</v>
          </cell>
          <cell r="B1734" t="str">
            <v>KAR1245</v>
          </cell>
          <cell r="C1734" t="str">
            <v>KAR1245</v>
          </cell>
          <cell r="D1734" t="str">
            <v>Нукус</v>
          </cell>
          <cell r="E1734" t="str">
            <v>Anasay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 xml:space="preserve">г. Нукус, МПЖ «Анасай». </v>
          </cell>
          <cell r="J1734" t="str">
            <v>Anasay (KAR1245)</v>
          </cell>
          <cell r="K1734"/>
          <cell r="L1734"/>
          <cell r="M1734" t="str">
            <v>0 / 0</v>
          </cell>
          <cell r="N1734">
            <v>0</v>
          </cell>
        </row>
        <row r="1735">
          <cell r="A1735" t="str">
            <v>KAR-0271-19-BSS-1246</v>
          </cell>
          <cell r="B1735" t="str">
            <v>KAR1246</v>
          </cell>
          <cell r="C1735" t="str">
            <v>KAR1246</v>
          </cell>
          <cell r="D1735" t="str">
            <v>Нукус</v>
          </cell>
          <cell r="E1735" t="str">
            <v>Bobur</v>
          </cell>
          <cell r="F1735" t="str">
            <v>АМС-24-01/01-15-КМ</v>
          </cell>
          <cell r="G1735" t="str">
            <v>Контейнер</v>
          </cell>
          <cell r="H1735" t="str">
            <v>Новое</v>
          </cell>
          <cell r="I1735" t="str">
            <v>Республика Каракалпакстан, Амударьинский район, ОФЙ Бобур</v>
          </cell>
          <cell r="J1735" t="str">
            <v>Bobur (KAR1246)</v>
          </cell>
          <cell r="K1735"/>
          <cell r="L1735"/>
          <cell r="M1735" t="str">
            <v>0 / 0</v>
          </cell>
          <cell r="N1735">
            <v>0</v>
          </cell>
        </row>
        <row r="1736">
          <cell r="A1736" t="str">
            <v>KAR-0272-19-BSS-1247</v>
          </cell>
          <cell r="B1736" t="str">
            <v>KAR1247</v>
          </cell>
          <cell r="C1736" t="str">
            <v>KAR1247</v>
          </cell>
          <cell r="D1736" t="str">
            <v>Нукус</v>
          </cell>
          <cell r="E1736" t="str">
            <v>Teleoray</v>
          </cell>
          <cell r="F1736" t="str">
            <v>АМС-24-01/01-15-КМ</v>
          </cell>
          <cell r="G1736" t="str">
            <v>ST-0505-19-BSS-РР-КМ</v>
          </cell>
          <cell r="H1736" t="str">
            <v>Новое</v>
          </cell>
          <cell r="I1736" t="str">
            <v>Республика Каракалпакстан, г. Нукус, МПЖ Теле орай</v>
          </cell>
          <cell r="J1736" t="str">
            <v>Teleoray (KAR1247)</v>
          </cell>
          <cell r="K1736"/>
          <cell r="L1736"/>
          <cell r="M1736" t="str">
            <v>0 / 0</v>
          </cell>
          <cell r="N1736">
            <v>0</v>
          </cell>
        </row>
        <row r="1737">
          <cell r="A1737" t="str">
            <v>KAR-0273-19-BSS-1248</v>
          </cell>
          <cell r="B1737" t="str">
            <v>KAR1248</v>
          </cell>
          <cell r="C1737" t="str">
            <v>KAR1248</v>
          </cell>
          <cell r="D1737" t="str">
            <v>Нукус</v>
          </cell>
          <cell r="E1737" t="str">
            <v>Qutlimakan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Кутлы макан</v>
          </cell>
          <cell r="J1737" t="str">
            <v>Qutlimakan (KAR1248)</v>
          </cell>
          <cell r="K1737"/>
          <cell r="L1737"/>
          <cell r="M1737" t="str">
            <v>0 / 0</v>
          </cell>
          <cell r="N1737">
            <v>0</v>
          </cell>
        </row>
        <row r="1738">
          <cell r="A1738" t="str">
            <v>KAR-0284-18-BSS-1249</v>
          </cell>
          <cell r="B1738" t="str">
            <v>KAR1249</v>
          </cell>
          <cell r="C1738" t="str">
            <v>KAR1249</v>
          </cell>
          <cell r="D1738" t="str">
            <v>Нукус</v>
          </cell>
          <cell r="E1738" t="str">
            <v>Migjargan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Кунградский район, МПЖ Мынжарган</v>
          </cell>
          <cell r="J1738" t="str">
            <v>Migjargan (KAR1249)</v>
          </cell>
          <cell r="K1738"/>
          <cell r="L1738"/>
          <cell r="M1738" t="str">
            <v>0 / 0</v>
          </cell>
          <cell r="N1738">
            <v>0</v>
          </cell>
        </row>
        <row r="1739">
          <cell r="A1739" t="str">
            <v>KAR-0285-18-BSS-1250</v>
          </cell>
          <cell r="B1739" t="str">
            <v>KAR1250</v>
          </cell>
          <cell r="C1739" t="str">
            <v>KAR1250</v>
          </cell>
          <cell r="D1739" t="str">
            <v>Нукус</v>
          </cell>
          <cell r="E1739" t="str">
            <v>Matanat</v>
          </cell>
          <cell r="F1739" t="str">
            <v>1500-Б31-1-01-КМ</v>
          </cell>
          <cell r="G1739" t="str">
            <v>Контейнер</v>
          </cell>
          <cell r="H1739" t="str">
            <v>Новое</v>
          </cell>
          <cell r="I1739" t="str">
            <v>г. Ходжейли, ул.  Матанат, д. 85, OOO УПП Глухих</v>
          </cell>
          <cell r="J1739" t="str">
            <v>Matanat (KAR1250)</v>
          </cell>
          <cell r="K1739"/>
          <cell r="L1739"/>
          <cell r="M1739" t="str">
            <v>0 / 0</v>
          </cell>
          <cell r="N1739">
            <v>0</v>
          </cell>
        </row>
        <row r="1740">
          <cell r="A1740" t="str">
            <v>KAR-0274-19-BSS-1251</v>
          </cell>
          <cell r="B1740" t="str">
            <v>KAR1251</v>
          </cell>
          <cell r="C1740" t="str">
            <v>KAR1251</v>
          </cell>
          <cell r="D1740" t="str">
            <v>Нукус</v>
          </cell>
          <cell r="E1740" t="str">
            <v>Tahiatash-MFI</v>
          </cell>
          <cell r="F1740" t="str">
            <v>АМС-24-01/01-15-КМ</v>
          </cell>
          <cell r="G1740" t="str">
            <v>ST-0505-19-BSS-РР-КМ</v>
          </cell>
          <cell r="H1740" t="str">
            <v>Новое</v>
          </cell>
          <cell r="I1740" t="str">
            <v>Республика Каракалпакстан, Тахиташский р-н, МФЙ Тахиатош</v>
          </cell>
          <cell r="J1740" t="str">
            <v>Tahiatash-MFI (KAR1251)</v>
          </cell>
          <cell r="K1740"/>
          <cell r="L1740"/>
          <cell r="M1740" t="str">
            <v>0 / 0</v>
          </cell>
          <cell r="N1740">
            <v>0</v>
          </cell>
        </row>
        <row r="1741">
          <cell r="A1741" t="str">
            <v>KAR-0286-18-BSS-1252</v>
          </cell>
          <cell r="B1741" t="str">
            <v>KAR1252</v>
          </cell>
          <cell r="C1741" t="str">
            <v>KAR1252</v>
          </cell>
          <cell r="D1741" t="str">
            <v>Нукус</v>
          </cell>
          <cell r="E1741" t="str">
            <v>Kosjap</v>
          </cell>
          <cell r="F1741" t="str">
            <v>АМС-24-01/01-15-КМ</v>
          </cell>
          <cell r="G1741" t="str">
            <v>Контейнер</v>
          </cell>
          <cell r="H1741" t="str">
            <v>Новое</v>
          </cell>
          <cell r="I1741" t="str">
            <v>Канлыкульский район, АПЖ «Косжап».</v>
          </cell>
          <cell r="J1741" t="str">
            <v>Kosjap (KAR1252)</v>
          </cell>
          <cell r="K1741"/>
          <cell r="L1741"/>
          <cell r="M1741" t="str">
            <v>0 / 0</v>
          </cell>
          <cell r="N1741">
            <v>0</v>
          </cell>
        </row>
        <row r="1742">
          <cell r="A1742" t="str">
            <v>KAR-0275-19-BSS-1253</v>
          </cell>
          <cell r="B1742" t="str">
            <v>KAR1253</v>
          </cell>
          <cell r="C1742" t="str">
            <v>KAR1253</v>
          </cell>
          <cell r="D1742" t="str">
            <v>Нукус</v>
          </cell>
          <cell r="E1742" t="str">
            <v>Qanli</v>
          </cell>
          <cell r="F1742" t="str">
            <v>АМС-24-01/01-15-КМ</v>
          </cell>
          <cell r="G1742" t="str">
            <v>ST-0505-19-BSS-РР-КМ</v>
          </cell>
          <cell r="H1742" t="str">
            <v>Новое</v>
          </cell>
          <cell r="I1742" t="str">
            <v>Республика Каракалпакстан, Кунградский р-н, ОФЙ Канли</v>
          </cell>
          <cell r="J1742" t="str">
            <v>Qanli (KAR1253)</v>
          </cell>
          <cell r="K1742"/>
          <cell r="L1742"/>
          <cell r="M1742" t="str">
            <v>0 / 0</v>
          </cell>
          <cell r="N1742">
            <v>0</v>
          </cell>
        </row>
        <row r="1743">
          <cell r="A1743" t="str">
            <v>KAR-0100-20-BSS-1254</v>
          </cell>
          <cell r="B1743" t="str">
            <v>KAR1254</v>
          </cell>
          <cell r="C1743" t="str">
            <v>KAR1254</v>
          </cell>
          <cell r="D1743" t="str">
            <v>Нукус</v>
          </cell>
          <cell r="E1743" t="str">
            <v>MNO</v>
          </cell>
          <cell r="F1743" t="str">
            <v>ТС9М</v>
          </cell>
          <cell r="G1743" t="str">
            <v>Аппаратная</v>
          </cell>
          <cell r="H1743" t="str">
            <v>Новое</v>
          </cell>
          <cell r="I1743" t="str">
            <v xml:space="preserve"> Республика Каракалпакстан, г. Нукус, ул. Досназаров, д. 62.</v>
          </cell>
          <cell r="J1743" t="str">
            <v>MNO (KAR1254)</v>
          </cell>
          <cell r="K1743"/>
          <cell r="L1743"/>
          <cell r="M1743" t="str">
            <v>0 / 0</v>
          </cell>
          <cell r="N1743">
            <v>0</v>
          </cell>
        </row>
        <row r="1744">
          <cell r="A1744" t="str">
            <v>KAR-0276-19-BSS-1255</v>
          </cell>
          <cell r="B1744" t="str">
            <v>KAR1255</v>
          </cell>
          <cell r="C1744" t="str">
            <v>KAR1255</v>
          </cell>
          <cell r="D1744" t="str">
            <v>Нукус</v>
          </cell>
          <cell r="E1744" t="str">
            <v>Teplitca-Turtkul</v>
          </cell>
          <cell r="F1744" t="str">
            <v>АМС-24-01/01-15-КМ</v>
          </cell>
          <cell r="G1744" t="str">
            <v>ST-0505-19-BSS-РР-КМ</v>
          </cell>
          <cell r="H1744" t="str">
            <v>Новое</v>
          </cell>
          <cell r="I1744" t="str">
            <v>Республика Каракалпакстан, Турткульский р-н, ОФЙ Уллубог</v>
          </cell>
          <cell r="J1744" t="str">
            <v>Teplitca-Turtkul (KAR1255)</v>
          </cell>
          <cell r="K1744"/>
          <cell r="L1744"/>
          <cell r="M1744" t="str">
            <v>0 / 0</v>
          </cell>
          <cell r="N1744">
            <v>0</v>
          </cell>
        </row>
        <row r="1745">
          <cell r="A1745" t="str">
            <v>KAR-0287-18-BSS-1256</v>
          </cell>
          <cell r="B1745" t="str">
            <v>KAR1256</v>
          </cell>
          <cell r="C1745" t="str">
            <v>KAR1256</v>
          </cell>
          <cell r="D1745" t="str">
            <v>Нукус</v>
          </cell>
          <cell r="E1745" t="str">
            <v>Kushchulik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Тахиаташский р-н, Кушчилик МФЙ</v>
          </cell>
          <cell r="J1745" t="str">
            <v>Kushchulik (KAR1256)</v>
          </cell>
          <cell r="K1745"/>
          <cell r="L1745"/>
          <cell r="M1745" t="str">
            <v>0 / 0</v>
          </cell>
          <cell r="N1745">
            <v>0</v>
          </cell>
        </row>
        <row r="1746">
          <cell r="A1746"/>
          <cell r="B1746" t="str">
            <v>KAR1257</v>
          </cell>
          <cell r="C1746" t="str">
            <v>KAR1257</v>
          </cell>
          <cell r="D1746" t="str">
            <v>Нукус</v>
          </cell>
          <cell r="E1746" t="str">
            <v>Tahiatash GRES</v>
          </cell>
          <cell r="F1746"/>
          <cell r="G1746"/>
          <cell r="H1746"/>
          <cell r="I1746" t="str">
            <v>Каракалпакстан, Тахиаташский район, г.Тахиаташ, Кушшылык МФЙ, ул.Ташаузская</v>
          </cell>
          <cell r="J1746" t="str">
            <v>Tahiatash GRES (KAR1257)</v>
          </cell>
          <cell r="K1746"/>
          <cell r="L1746"/>
          <cell r="M1746" t="str">
            <v>0 / 0</v>
          </cell>
          <cell r="N1746">
            <v>0</v>
          </cell>
        </row>
        <row r="1747">
          <cell r="A1747" t="str">
            <v>KAR-0095-20-BSS-1258</v>
          </cell>
          <cell r="B1747" t="str">
            <v>KAR1258</v>
          </cell>
          <cell r="C1747" t="str">
            <v>KAR1258</v>
          </cell>
          <cell r="D1747" t="str">
            <v>Нукус</v>
          </cell>
          <cell r="E1747" t="str">
            <v>Tahiatash NDU</v>
          </cell>
          <cell r="F1747" t="str">
            <v>ТС на кровле</v>
          </cell>
          <cell r="G1747" t="str">
            <v>Рама KAR-0095-20-BSS-1258-КМ.П1</v>
          </cell>
          <cell r="H1747" t="str">
            <v>Новое</v>
          </cell>
          <cell r="I1747" t="str">
            <v>Республика Каракалпакстан, г. Тахиаташ, ул. Амударьинская</v>
          </cell>
          <cell r="J1747" t="str">
            <v>Tahiatash NDU (KAR1258)</v>
          </cell>
          <cell r="K1747"/>
          <cell r="L1747"/>
          <cell r="M1747" t="str">
            <v xml:space="preserve">№1189 от 22.09.2020 / </v>
          </cell>
          <cell r="N1747">
            <v>0</v>
          </cell>
        </row>
        <row r="1748">
          <cell r="A1748" t="str">
            <v>KAR-0089-20-BSS-1259</v>
          </cell>
          <cell r="B1748" t="str">
            <v>KAR1259</v>
          </cell>
          <cell r="C1748" t="str">
            <v>KAR1259</v>
          </cell>
          <cell r="D1748" t="str">
            <v>Нукус</v>
          </cell>
          <cell r="E1748" t="str">
            <v>Barxantur</v>
          </cell>
          <cell r="F1748" t="str">
            <v>М27.8М</v>
          </cell>
          <cell r="G1748" t="str">
            <v>ST-0505-19-BSS-РР-КМ</v>
          </cell>
          <cell r="H1748" t="str">
            <v>Новое</v>
          </cell>
          <cell r="I1748" t="str">
            <v>Республика Каракалпакстан, Берунийский район, "Кызылкала" ОФЙ</v>
          </cell>
          <cell r="J1748" t="str">
            <v>Barxantur (KAR1259)</v>
          </cell>
          <cell r="K1748"/>
          <cell r="L1748"/>
          <cell r="M1748" t="str">
            <v>0 / 0</v>
          </cell>
          <cell r="N1748">
            <v>0</v>
          </cell>
        </row>
        <row r="1749">
          <cell r="A1749" t="str">
            <v>KAR-2001-19-BSS-1260</v>
          </cell>
          <cell r="B1749" t="str">
            <v>KAR1260</v>
          </cell>
          <cell r="C1749" t="str">
            <v>KAR1260</v>
          </cell>
          <cell r="D1749" t="str">
            <v>Нукус</v>
          </cell>
          <cell r="E1749" t="str">
            <v>Yakkabog</v>
          </cell>
          <cell r="F1749" t="str">
            <v>324-01-3212-08-КМ</v>
          </cell>
          <cell r="G1749" t="str">
            <v>Контейнер</v>
          </cell>
          <cell r="H1749" t="str">
            <v>Новое</v>
          </cell>
          <cell r="I1749" t="str">
            <v>Республика Каракалпакстан, Элликалинский район, ОФЙ Якабог</v>
          </cell>
          <cell r="J1749" t="str">
            <v>Yakkabog (KAR1260)</v>
          </cell>
          <cell r="K1749"/>
          <cell r="L1749"/>
          <cell r="M1749" t="str">
            <v xml:space="preserve">№1191 от 22.09.2020 / </v>
          </cell>
          <cell r="N1749">
            <v>0</v>
          </cell>
        </row>
        <row r="1750">
          <cell r="A1750" t="str">
            <v>KAR-0153-20-BSS-1261</v>
          </cell>
          <cell r="B1750" t="str">
            <v>KAR1261</v>
          </cell>
          <cell r="C1750" t="str">
            <v>KAR1261</v>
          </cell>
          <cell r="D1750" t="str">
            <v>Нукус</v>
          </cell>
          <cell r="E1750" t="str">
            <v>Hakim Ota</v>
          </cell>
          <cell r="F1750" t="str">
            <v>5254-1-КМ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Муйнакский район, ССГ Хаким Ота</v>
          </cell>
          <cell r="J1750" t="str">
            <v>Hakim Ota (KAR1261)</v>
          </cell>
          <cell r="K1750"/>
          <cell r="L1750"/>
          <cell r="M1750" t="str">
            <v>№204 от 02.02.2021 / КМ, ЭМ, КЖ, ОПЗ, ЭО</v>
          </cell>
          <cell r="N1750">
            <v>0</v>
          </cell>
        </row>
        <row r="1751">
          <cell r="A1751" t="str">
            <v>KAR-0154-20-BSS-1262</v>
          </cell>
          <cell r="B1751" t="str">
            <v>KAR1262</v>
          </cell>
          <cell r="C1751" t="str">
            <v>KAR1262</v>
          </cell>
          <cell r="D1751" t="str">
            <v>Нукус</v>
          </cell>
          <cell r="E1751" t="str">
            <v>Shege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Каракалпакистан, Муйнакский район, ССГ Мадели н.п. Шеге</v>
          </cell>
          <cell r="J1751" t="str">
            <v>Shege (KAR1262)</v>
          </cell>
          <cell r="K1751"/>
          <cell r="L1751"/>
          <cell r="M1751" t="str">
            <v>№205 от 02.02.2021 / КМ, ЭМ, КЖ, ОПЗ, ЭО</v>
          </cell>
          <cell r="N1751">
            <v>0</v>
          </cell>
        </row>
        <row r="1752">
          <cell r="A1752" t="str">
            <v>KAR-0145-19-BSS-1263</v>
          </cell>
          <cell r="B1752" t="str">
            <v>KAR1263</v>
          </cell>
          <cell r="C1752" t="str">
            <v>KAR1263</v>
          </cell>
          <cell r="D1752" t="str">
            <v>Нукус</v>
          </cell>
          <cell r="E1752" t="str">
            <v>Porlitau</v>
          </cell>
          <cell r="F1752" t="str">
            <v>АМС-24-01/01-15-КМ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Каракалпакстан, Муйнакский район, ССГ Мадели н.п. Порлитау</v>
          </cell>
          <cell r="J1752" t="str">
            <v>Porlitau (KAR1263)</v>
          </cell>
          <cell r="K1752"/>
          <cell r="L1752"/>
          <cell r="M1752" t="str">
            <v>0 / 0</v>
          </cell>
          <cell r="N1752">
            <v>0</v>
          </cell>
        </row>
        <row r="1753">
          <cell r="A1753" t="str">
            <v>KAR-0144-20-BSS-1264</v>
          </cell>
          <cell r="B1753" t="str">
            <v>KAR1264</v>
          </cell>
          <cell r="C1753" t="str">
            <v>KAR1264</v>
          </cell>
          <cell r="D1753" t="str">
            <v>Нукус</v>
          </cell>
          <cell r="E1753" t="str">
            <v>Shagirlik</v>
          </cell>
          <cell r="F1753" t="str">
            <v>1500-Б31-1-01-КМ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"Бозатау" н.п.Шагерли</v>
          </cell>
          <cell r="J1753" t="str">
            <v>Shagirlik (KAR1264)</v>
          </cell>
          <cell r="K1753"/>
          <cell r="L1753"/>
          <cell r="M1753" t="str">
            <v>№207 от 02.02.2021 / КМ, ЭМ, КЖ, ОПЗ, ЭО</v>
          </cell>
          <cell r="N1753">
            <v>0</v>
          </cell>
        </row>
        <row r="1754">
          <cell r="A1754" t="str">
            <v>KAR-0143-20-BSS-1265</v>
          </cell>
          <cell r="B1754" t="str">
            <v>KAR1265</v>
          </cell>
          <cell r="C1754" t="str">
            <v>KAR1265</v>
          </cell>
          <cell r="D1754" t="str">
            <v>Нукус</v>
          </cell>
          <cell r="E1754" t="str">
            <v>Uchsay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Учсай</v>
          </cell>
          <cell r="J1754" t="str">
            <v>Uchsay (KAR1265)</v>
          </cell>
          <cell r="K1754"/>
          <cell r="L1754"/>
          <cell r="M1754" t="str">
            <v>№208 от 11.03.2021 / КМ, ЭМ, КЖ, ОПЗ</v>
          </cell>
          <cell r="N1754">
            <v>0</v>
          </cell>
        </row>
        <row r="1755">
          <cell r="A1755" t="str">
            <v>KAR-1967-19-BSS-1266</v>
          </cell>
          <cell r="B1755" t="str">
            <v>KAR1266</v>
          </cell>
          <cell r="C1755" t="str">
            <v>KAR1266</v>
          </cell>
          <cell r="D1755" t="str">
            <v>Нукус</v>
          </cell>
          <cell r="E1755" t="str">
            <v>Poligon Nukus</v>
          </cell>
          <cell r="F1755" t="str">
            <v>М25.9М</v>
          </cell>
          <cell r="G1755" t="str">
            <v>ФМР3</v>
          </cell>
          <cell r="H1755" t="str">
            <v>Новое</v>
          </cell>
          <cell r="I1755" t="str">
            <v>г. Нукус, к-к Гурумсарай,учебный центр полигон Нукус, войсковая часть07648</v>
          </cell>
          <cell r="J1755" t="str">
            <v>Poligon Nukus (KAR1266)</v>
          </cell>
          <cell r="K1755"/>
          <cell r="L1755"/>
          <cell r="M1755" t="str">
            <v>№239 от 05.02.2021 / ТХ, ООС, ОПЗ, КМ, ЭМ, MW</v>
          </cell>
          <cell r="N1755">
            <v>0</v>
          </cell>
        </row>
        <row r="1756">
          <cell r="A1756" t="str">
            <v>KAR-0501-22-BSS-1268</v>
          </cell>
          <cell r="B1756" t="str">
            <v>KAR1268</v>
          </cell>
          <cell r="C1756" t="str">
            <v>KAR1268</v>
          </cell>
          <cell r="D1756" t="str">
            <v>Нукус</v>
          </cell>
          <cell r="E1756" t="str">
            <v>Mangit stadion</v>
          </cell>
          <cell r="F1756" t="str">
            <v>ST-0162-22-BSS-Б-24/1-КМ</v>
          </cell>
          <cell r="G1756" t="str">
            <v>ST-0505-19-BSS-РР-КМ</v>
          </cell>
          <cell r="H1756" t="str">
            <v>Новое</v>
          </cell>
          <cell r="I1756" t="str">
            <v>Республика Каракалпакстан, Амударьинский район, Янгиобод
ГСГ, ул.А.Авлоний дом 16</v>
          </cell>
          <cell r="J1756" t="str">
            <v>Mangit stadion (KAR1268)</v>
          </cell>
          <cell r="K1756"/>
          <cell r="L1756"/>
          <cell r="M1756" t="str">
            <v>№196/2-10-2022 от 05.12.2022
№196/1-10-2022 от 05.12.2022
№11/27-01-2023 от 27.01.2023 / КМ, КЖ, ЭМ</v>
          </cell>
          <cell r="N1756">
            <v>0</v>
          </cell>
        </row>
        <row r="1757">
          <cell r="A1757" t="str">
            <v>KAR-1029-22-BSS-1270</v>
          </cell>
          <cell r="B1757" t="str">
            <v>KAR1270</v>
          </cell>
          <cell r="C1757" t="str">
            <v>KAR1270</v>
          </cell>
          <cell r="D1757" t="str">
            <v>Нукус</v>
          </cell>
          <cell r="E1757" t="str">
            <v>OFI Xolimbek</v>
          </cell>
          <cell r="F1757" t="str">
            <v>АМС Узмобайл</v>
          </cell>
          <cell r="G1757" t="str">
            <v>ФПО-1</v>
          </cell>
          <cell r="H1757" t="str">
            <v>Новое</v>
          </cell>
          <cell r="I1757" t="str">
            <v>Республика Каракалпакстан, Амударьинский р-н, ОФЙ Холимбек</v>
          </cell>
          <cell r="J1757" t="str">
            <v>OFI Xolimbek (KAR1270)</v>
          </cell>
          <cell r="K1757"/>
          <cell r="L1757"/>
          <cell r="M1757" t="str">
            <v>№1770 от 01.12.2022 / ТХ, ООС, ОПЗ, ЭМ, MW</v>
          </cell>
          <cell r="N1757">
            <v>0</v>
          </cell>
        </row>
        <row r="1758">
          <cell r="A1758" t="str">
            <v>KAR-0179-22-BSS-1271</v>
          </cell>
          <cell r="B1758" t="str">
            <v>KAR1271</v>
          </cell>
          <cell r="C1758" t="str">
            <v>KAR1271</v>
          </cell>
          <cell r="D1758" t="str">
            <v>Нукус</v>
          </cell>
          <cell r="E1758" t="str">
            <v>Shabboz-OFI</v>
          </cell>
          <cell r="F1758" t="str">
            <v>ST-0162-22-BSS-Б-24/1-КМ</v>
          </cell>
          <cell r="G1758" t="str">
            <v>ST-0505-19-BSS-РР-КМ</v>
          </cell>
          <cell r="H1758" t="str">
            <v>Новое</v>
          </cell>
          <cell r="I1758" t="str">
            <v>Республика Каракалпакстан, Берунийский район, г. Беруний, ул. Хумо, б/н</v>
          </cell>
          <cell r="J1758" t="str">
            <v>Shabboz-OFI (KAR1271)</v>
          </cell>
          <cell r="K1758"/>
          <cell r="L1758"/>
          <cell r="M1758" t="str">
            <v>№983 от 08.07.2022 / КЖ КМ ОПЗ</v>
          </cell>
          <cell r="N1758">
            <v>0</v>
          </cell>
        </row>
        <row r="1759">
          <cell r="A1759" t="str">
            <v>KAR-0502-22-BSS-1272</v>
          </cell>
          <cell r="B1759" t="str">
            <v>KAR1272</v>
          </cell>
          <cell r="C1759" t="str">
            <v>KAR1272</v>
          </cell>
          <cell r="D1759" t="str">
            <v>Нукус</v>
          </cell>
          <cell r="E1759" t="str">
            <v>OFI Babur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Беруниский район, ССГ "Навоий",
ул.Обод махалла дом 130А</v>
          </cell>
          <cell r="J1759" t="str">
            <v>OFI Babur (KAR1272)</v>
          </cell>
          <cell r="K1759"/>
          <cell r="L1759"/>
          <cell r="M1759" t="str">
            <v>№197/2-10-2022 от 05.12.2022
№197/1-10-2022 от 05.12.2022
№12/27-01-2023 от 27.01.2023 / КМ, КЖ, ЭМ</v>
          </cell>
          <cell r="N1759">
            <v>0</v>
          </cell>
        </row>
        <row r="1760">
          <cell r="A1760" t="str">
            <v>KAR-0180-22-BSS-1273</v>
          </cell>
          <cell r="B1760" t="str">
            <v>KAR1273</v>
          </cell>
          <cell r="C1760" t="str">
            <v>KAR1273</v>
          </cell>
          <cell r="D1760" t="str">
            <v>Нукус</v>
          </cell>
          <cell r="E1760" t="str">
            <v>OFI Tinchlik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Берунийский район, Тинчлик ССГ, ул. Кат 114</v>
          </cell>
          <cell r="J1760" t="str">
            <v>OFI Tinchlik (KAR1273)</v>
          </cell>
          <cell r="K1760"/>
          <cell r="L1760"/>
          <cell r="M1760" t="str">
            <v>№1373 от 13.09.2022 / КЖ КМ ЭМ ТХ ООС MW ОПЗ</v>
          </cell>
          <cell r="N1760">
            <v>0</v>
          </cell>
        </row>
        <row r="1761">
          <cell r="A1761" t="str">
            <v>KAR-0181-22-BSS-1274</v>
          </cell>
          <cell r="B1761" t="str">
            <v>KAR1274</v>
          </cell>
          <cell r="C1761" t="str">
            <v>KAR1274</v>
          </cell>
          <cell r="D1761" t="str">
            <v>Нукус</v>
          </cell>
          <cell r="E1761" t="str">
            <v>Ibn Sino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МСГ "Ибн-Сино", ул. Зиёлилар №54.</v>
          </cell>
          <cell r="J1761" t="str">
            <v>Ibn Sino (KAR1274)</v>
          </cell>
          <cell r="K1761"/>
          <cell r="L1761"/>
          <cell r="M1761" t="str">
            <v>№1374 от 13.09.2022 / КЖ КМ ЭМ ТХ ООС MW ОПЗ</v>
          </cell>
          <cell r="N1761">
            <v>0</v>
          </cell>
        </row>
        <row r="1762">
          <cell r="A1762" t="str">
            <v>KAR-1035-21-BSS-1275</v>
          </cell>
          <cell r="B1762" t="str">
            <v>KAR1275</v>
          </cell>
          <cell r="C1762" t="str">
            <v>KAR1275</v>
          </cell>
          <cell r="D1762" t="str">
            <v>Нукус</v>
          </cell>
          <cell r="E1762" t="str">
            <v>Obi hayot</v>
          </cell>
          <cell r="F1762" t="str">
            <v>АМС-24-01/01-15-КМ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ОФЙ "Шимом", с.н.п. Оби Хает</v>
          </cell>
          <cell r="J1762" t="str">
            <v>Obi hayot (KAR1275)</v>
          </cell>
          <cell r="K1762"/>
          <cell r="L1762"/>
          <cell r="M1762" t="str">
            <v>№627 от 3.06.2022 / КМ, КЖ</v>
          </cell>
          <cell r="N1762">
            <v>0</v>
          </cell>
        </row>
        <row r="1763">
          <cell r="A1763" t="str">
            <v>KAR-0182-22-BSS-1276</v>
          </cell>
          <cell r="B1763" t="str">
            <v>KAR1276</v>
          </cell>
          <cell r="C1763" t="str">
            <v>KAR1276</v>
          </cell>
          <cell r="D1763" t="str">
            <v>Нукус</v>
          </cell>
          <cell r="E1763" t="str">
            <v>Aspantay</v>
          </cell>
          <cell r="F1763" t="str">
            <v>ST-0162-22-BSS-Б-24/1-КМ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Бозатауский р-н, Аспантай ССГ</v>
          </cell>
          <cell r="J1763" t="str">
            <v>Aspantay (KAR1276)</v>
          </cell>
          <cell r="K1763"/>
          <cell r="L1763"/>
          <cell r="M1763" t="str">
            <v>№1134 от 03.08.2022 / КЖ КМ ЭМ ОПЗ</v>
          </cell>
          <cell r="N1763">
            <v>0</v>
          </cell>
        </row>
        <row r="1764">
          <cell r="A1764" t="str">
            <v>KAR-1113-22-BSS-1277</v>
          </cell>
          <cell r="B1764" t="str">
            <v>KAR1277</v>
          </cell>
          <cell r="C1764" t="str">
            <v>KAR1277</v>
          </cell>
          <cell r="D1764" t="str">
            <v>Нукус</v>
          </cell>
          <cell r="E1764" t="str">
            <v>Qutlimakan-2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г. Нукус, МГС Шымбай гузары</v>
          </cell>
          <cell r="J1764" t="str">
            <v>Qutlimakan-2 (KAR1277)</v>
          </cell>
          <cell r="K1764"/>
          <cell r="L1764"/>
          <cell r="M1764" t="str">
            <v>№1909 от 21.12.2022 / КЖ КМ ОПЗ</v>
          </cell>
          <cell r="N1764">
            <v>0</v>
          </cell>
        </row>
        <row r="1765">
          <cell r="A1765" t="str">
            <v>KAR-1036-21-BSS-1279</v>
          </cell>
          <cell r="B1765" t="str">
            <v>KAR1279</v>
          </cell>
          <cell r="C1765" t="str">
            <v>KAR1279</v>
          </cell>
          <cell r="D1765" t="str">
            <v>Нукус</v>
          </cell>
          <cell r="E1765" t="str">
            <v>27 mikrorayon</v>
          </cell>
          <cell r="F1765" t="str">
            <v>АМС-24-01/01-15-КМ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территория филиал Аграрного Университета</v>
          </cell>
          <cell r="J1765" t="str">
            <v>27 mikrorayon (KAR1279)</v>
          </cell>
          <cell r="K1765"/>
          <cell r="L1765"/>
          <cell r="M1765" t="str">
            <v>№628 от 03.06.2022 / КМ, КЖ</v>
          </cell>
          <cell r="N1765">
            <v>0</v>
          </cell>
        </row>
        <row r="1766">
          <cell r="A1766" t="str">
            <v>KAR-0503-22-BSS-1280</v>
          </cell>
          <cell r="B1766" t="str">
            <v>KAR1280</v>
          </cell>
          <cell r="C1766" t="str">
            <v>KAR1280</v>
          </cell>
          <cell r="D1766" t="str">
            <v>Нукус</v>
          </cell>
          <cell r="E1766" t="str">
            <v>Qutlimakan-1</v>
          </cell>
          <cell r="F1766" t="str">
            <v>ST-0162-22-BSS-Б-24/1-КМ</v>
          </cell>
          <cell r="G1766" t="str">
            <v>ST-0505-19-BSS-РР-КМ</v>
          </cell>
          <cell r="H1766" t="str">
            <v>Новое</v>
          </cell>
          <cell r="I1766" t="str">
            <v>Нукус Республика Каракалпакстан, г. Нукус, МСГ "Кутлымакан",
ул. Дауран дом 1</v>
          </cell>
          <cell r="J1766" t="str">
            <v>Qutlimakan-1 (KAR1280)</v>
          </cell>
          <cell r="K1766"/>
          <cell r="L1766"/>
          <cell r="M1766" t="str">
            <v>№198/2-10-2022 от 05.12.2022
№198/1-10-2022 от 05.12.2022
№7/27-01-2023 от 27.01.2023 / КМ, КЖ, ЭМ</v>
          </cell>
          <cell r="N1766">
            <v>0</v>
          </cell>
        </row>
        <row r="1767">
          <cell r="A1767" t="str">
            <v>KAR-1037-21-BSS-1281</v>
          </cell>
          <cell r="B1767" t="str">
            <v>KAR1281</v>
          </cell>
          <cell r="C1767" t="str">
            <v>KAR1281</v>
          </cell>
          <cell r="D1767" t="str">
            <v>Нукус</v>
          </cell>
          <cell r="E1767" t="str">
            <v>V/Ch Koskol</v>
          </cell>
          <cell r="F1767" t="str">
            <v>АМС-24-01/01-15-КМ</v>
          </cell>
          <cell r="G1767" t="str">
            <v>ST-0505-19-BSS-РР-КМ</v>
          </cell>
          <cell r="H1767" t="str">
            <v>Новое</v>
          </cell>
          <cell r="I1767" t="str">
            <v>Республика Каракалпакстан, г. Нукус, в/ч 14248</v>
          </cell>
          <cell r="J1767" t="str">
            <v>V/Ch Koskol (KAR1281)</v>
          </cell>
          <cell r="K1767"/>
          <cell r="L1767"/>
          <cell r="M1767" t="str">
            <v>№629 от 03.06.2022 / КМ, КЖ</v>
          </cell>
          <cell r="N1767">
            <v>0</v>
          </cell>
        </row>
        <row r="1768">
          <cell r="A1768" t="str">
            <v>KAR-0504-22-BSS-1282</v>
          </cell>
          <cell r="B1768" t="str">
            <v>KAR1282</v>
          </cell>
          <cell r="C1768" t="str">
            <v>KAR1282</v>
          </cell>
          <cell r="D1768" t="str">
            <v>Нукус</v>
          </cell>
          <cell r="E1768" t="str">
            <v>Nawriz</v>
          </cell>
          <cell r="F1768" t="str">
            <v>ST-0162-22-BSS-Б-24/1-КМ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Канлыкульский район, ССГ
"Наурыз" ул. Максадлы дом 48</v>
          </cell>
          <cell r="J1768" t="str">
            <v>Nawriz (KAR1282)</v>
          </cell>
          <cell r="K1768"/>
          <cell r="L1768"/>
          <cell r="M1768" t="str">
            <v>№199/2-10-2022 от 05.12.2022
№199/1-10-2022 от 05.12.2022
№13/27-01-2023 от 27.01.2023 / КМ, КЖ, ЭМ</v>
          </cell>
          <cell r="N1768">
            <v>0</v>
          </cell>
        </row>
        <row r="1769">
          <cell r="A1769" t="str">
            <v>KAR-1038-21-BSS-1284</v>
          </cell>
          <cell r="B1769" t="str">
            <v>KAR1284</v>
          </cell>
          <cell r="C1769" t="str">
            <v>KAR1284</v>
          </cell>
          <cell r="D1769" t="str">
            <v>Нукус</v>
          </cell>
          <cell r="E1769" t="str">
            <v>Madeniyat</v>
          </cell>
          <cell r="F1769" t="str">
            <v>АМС-24-01/01-15-КМ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Караузякский район, ОФЙ "Маданият", Маденият орайы</v>
          </cell>
          <cell r="J1769" t="str">
            <v>Madeniyat (KAR1284)</v>
          </cell>
          <cell r="K1769"/>
          <cell r="L1769"/>
          <cell r="M1769" t="str">
            <v>№630 от 03.06.2022 / КМ, КЖ</v>
          </cell>
          <cell r="N1769">
            <v>0</v>
          </cell>
        </row>
        <row r="1770">
          <cell r="A1770" t="str">
            <v>KAR-1039-21-BSS-1285</v>
          </cell>
          <cell r="B1770" t="str">
            <v>KAR1285</v>
          </cell>
          <cell r="C1770" t="str">
            <v>KAR1285</v>
          </cell>
          <cell r="D1770" t="str">
            <v>Нукус</v>
          </cell>
          <cell r="E1770" t="str">
            <v>Karabuga 2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"Карабуга", к.а.п. Темирхан</v>
          </cell>
          <cell r="J1770" t="str">
            <v>Karabuga 2 (KAR1285)</v>
          </cell>
          <cell r="K1770"/>
          <cell r="L1770"/>
          <cell r="M1770" t="str">
            <v>№631 от 03.06.2022 / КМ, КЖ</v>
          </cell>
          <cell r="N1770">
            <v>0</v>
          </cell>
        </row>
        <row r="1771">
          <cell r="A1771" t="str">
            <v>KAR-0924-22-BSS-1286</v>
          </cell>
          <cell r="B1771" t="str">
            <v>KAR1286</v>
          </cell>
          <cell r="C1771" t="str">
            <v>KAR1286</v>
          </cell>
          <cell r="D1771" t="str">
            <v>Нукус</v>
          </cell>
          <cell r="E1771" t="str">
            <v>Juzimbag</v>
          </cell>
          <cell r="F1771" t="str">
            <v>ST-0162-22-BSS-Б-24/1-КМ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Кегейлийский р-н, городок Жузимбаг, ул. Айдын жол, д.2</v>
          </cell>
          <cell r="J1771" t="str">
            <v>Juzimbag (KAR1286)</v>
          </cell>
          <cell r="K1771"/>
          <cell r="L1771"/>
          <cell r="M1771" t="str">
            <v>№1617 от 10.11.2022 / КМ, КЖ, ЭМ, ОПЗ</v>
          </cell>
          <cell r="N1771">
            <v>0</v>
          </cell>
        </row>
        <row r="1772">
          <cell r="A1772" t="str">
            <v>KAR-0925-22-BSS-1287</v>
          </cell>
          <cell r="B1772" t="str">
            <v>KAR1287</v>
          </cell>
          <cell r="C1772" t="str">
            <v>KAR1287</v>
          </cell>
          <cell r="D1772" t="str">
            <v>Нукус</v>
          </cell>
          <cell r="E1772" t="str">
            <v>Abat KFI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Абат, ул. Даулетли, дом 5а</v>
          </cell>
          <cell r="J1772" t="str">
            <v>Abat KFI (KAR1287)</v>
          </cell>
          <cell r="K1772"/>
          <cell r="L1772"/>
          <cell r="M1772" t="str">
            <v>№1618 от 10.11.2022 / КЖ КМ ОПЗ</v>
          </cell>
          <cell r="N1772">
            <v>0</v>
          </cell>
        </row>
        <row r="1773">
          <cell r="A1773" t="str">
            <v>KAR-0927-22-BSS-1288</v>
          </cell>
          <cell r="B1773" t="str">
            <v>KAR1288</v>
          </cell>
          <cell r="C1773" t="str">
            <v>KAR1288</v>
          </cell>
          <cell r="D1773" t="str">
            <v>Нукус</v>
          </cell>
          <cell r="E1773" t="str">
            <v>Miynetabat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Кунградский р-н, Мийнетабад ССГ, ул. Табыс №1.</v>
          </cell>
          <cell r="J1773" t="str">
            <v>Miynetabat (KAR1288)</v>
          </cell>
          <cell r="K1773"/>
          <cell r="L1773"/>
          <cell r="M1773" t="str">
            <v>№1725 от 25.11.2022 / КЖ КМ ОПЗ</v>
          </cell>
          <cell r="N1773" t="str">
            <v>2653_19.12.2022</v>
          </cell>
        </row>
        <row r="1774">
          <cell r="A1774" t="str">
            <v>KAR-0984-22-BSS-1289</v>
          </cell>
          <cell r="B1774" t="str">
            <v>KAR1289</v>
          </cell>
          <cell r="C1774" t="str">
            <v>KAR1289</v>
          </cell>
          <cell r="D1774" t="str">
            <v>Нукус</v>
          </cell>
          <cell r="E1774" t="str">
            <v>Kerder</v>
          </cell>
          <cell r="F1774" t="str">
            <v>1500-Б31-1-01-КМ</v>
          </cell>
          <cell r="G1774" t="str">
            <v>Контейнер</v>
          </cell>
          <cell r="H1774" t="str">
            <v>Новое</v>
          </cell>
          <cell r="I1774" t="str">
            <v>Республика Каракалпакстан, Нукусский р-н, городок Кердер, ул. Ата-мийрас, д. 84</v>
          </cell>
          <cell r="J1774" t="str">
            <v>Kerder (KAR1289)</v>
          </cell>
          <cell r="K1774"/>
          <cell r="L1774"/>
          <cell r="M1774" t="str">
            <v>№1726 от 25.11.2022 / КЖ КМ ОПЗ</v>
          </cell>
          <cell r="N1774" t="str">
            <v>2654_19.12.2022</v>
          </cell>
        </row>
        <row r="1775">
          <cell r="A1775" t="str">
            <v>KAR-1115-22-BSS-1291</v>
          </cell>
          <cell r="B1775" t="str">
            <v>KAR1291</v>
          </cell>
          <cell r="C1775" t="str">
            <v>KAR1291</v>
          </cell>
          <cell r="D1775" t="str">
            <v>Нукус</v>
          </cell>
          <cell r="E1775" t="str">
            <v>Yangiobod</v>
          </cell>
          <cell r="F1775" t="str">
            <v>ST-0162-22-BSS-Б-24/1-КМ</v>
          </cell>
          <cell r="G1775" t="str">
            <v>ST-0505-19-BSS-РР-КМ</v>
          </cell>
          <cell r="H1775" t="str">
            <v>Новое</v>
          </cell>
          <cell r="I1775" t="str">
            <v>Республика Каракалпакстан, Турткульский р-н, МСГ Янгиобод, ул. Турткуль 8/1</v>
          </cell>
          <cell r="J1775" t="str">
            <v>Yangiobod (KAR1291)</v>
          </cell>
          <cell r="K1775"/>
          <cell r="L1775"/>
          <cell r="M1775" t="str">
            <v>№1910 от 21.12.2022 / КЖ КМ ОПЗ</v>
          </cell>
          <cell r="N1775">
            <v>0</v>
          </cell>
        </row>
        <row r="1776">
          <cell r="A1776" t="str">
            <v>KAR-1040-21-BSS-1292</v>
          </cell>
          <cell r="B1776" t="str">
            <v>KAR1292</v>
          </cell>
          <cell r="C1776" t="str">
            <v>KAR1292</v>
          </cell>
          <cell r="D1776" t="str">
            <v>Нукус</v>
          </cell>
          <cell r="E1776" t="str">
            <v>Turtkul markaz 2</v>
          </cell>
          <cell r="F1776" t="str">
            <v>АМС-24-01/01-15-КМ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район, ССГ "Уллубог" 14-бригада</v>
          </cell>
          <cell r="J1776" t="str">
            <v>Turtkul markaz 2 (KAR1292)</v>
          </cell>
          <cell r="K1776"/>
          <cell r="L1776"/>
          <cell r="M1776" t="str">
            <v>№632 от 03.06.2022 / КМ, КЖ</v>
          </cell>
          <cell r="N1776">
            <v>0</v>
          </cell>
        </row>
        <row r="1777">
          <cell r="A1777" t="str">
            <v>KAR-0505-22-BSS-1293</v>
          </cell>
          <cell r="B1777" t="str">
            <v>KAR1293</v>
          </cell>
          <cell r="C1777" t="str">
            <v>KAR1293</v>
          </cell>
          <cell r="D1777" t="str">
            <v>Нукус</v>
          </cell>
          <cell r="E1777" t="str">
            <v>Dostlik MFY</v>
          </cell>
          <cell r="F1777" t="str">
            <v>ST-0162-22-BSS-Б-24/1-КМ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г.Турткуль,
ССГ "Достлик", ул. Тошкент дом 172</v>
          </cell>
          <cell r="J1777" t="str">
            <v>Dostlik MFY (KAR1293)</v>
          </cell>
          <cell r="K1777"/>
          <cell r="L1777"/>
          <cell r="M1777" t="str">
            <v>№200/2-10-2022 от 05.12.2022
№200/1-10-2022 от 05.12.2022
№14/27-01-2023 от 27.01.2023 / КМ, КЖ, ЭМ</v>
          </cell>
          <cell r="N1777">
            <v>0</v>
          </cell>
        </row>
        <row r="1778">
          <cell r="A1778" t="str">
            <v>KAR-0183-22-BSS-1294</v>
          </cell>
          <cell r="B1778" t="str">
            <v>KAR1294</v>
          </cell>
          <cell r="C1778" t="str">
            <v>KAR1294</v>
          </cell>
          <cell r="D1778" t="str">
            <v>Нукус</v>
          </cell>
          <cell r="E1778" t="str">
            <v>Nurli yul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Уллубог ССГ, улица Нурли-йул 257.</v>
          </cell>
          <cell r="J1778" t="str">
            <v>Nurli yul (KAR1294)</v>
          </cell>
          <cell r="K1778"/>
          <cell r="L1778"/>
          <cell r="M1778" t="str">
            <v>№1375 от 13.09.2022 / КЖ КМ ЭМ ТХ ООС MW ОПЗ</v>
          </cell>
          <cell r="N1778">
            <v>0</v>
          </cell>
        </row>
        <row r="1779">
          <cell r="A1779" t="str">
            <v>KAR-1041-21-BSS-1295</v>
          </cell>
          <cell r="B1779" t="str">
            <v>KAR1295</v>
          </cell>
          <cell r="C1779" t="str">
            <v>KAR1295</v>
          </cell>
          <cell r="D1779" t="str">
            <v>Нукус</v>
          </cell>
          <cell r="E1779" t="str">
            <v>Jipek joly</v>
          </cell>
          <cell r="F1779" t="str">
            <v>АМС-24-01/01-15-КМ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Ходжейлинский район, г. Ходжейли, ул. Жипек жолы 145</v>
          </cell>
          <cell r="J1779" t="str">
            <v>Jipek joly (KAR1295)</v>
          </cell>
          <cell r="K1779"/>
          <cell r="L1779"/>
          <cell r="M1779" t="str">
            <v>№634 от 03.06.2022 / КМ, КЖ</v>
          </cell>
          <cell r="N1779">
            <v>0</v>
          </cell>
        </row>
        <row r="1780">
          <cell r="A1780" t="str">
            <v>KAR-0664-22-BSS-1296</v>
          </cell>
          <cell r="B1780" t="str">
            <v>KAR1296</v>
          </cell>
          <cell r="C1780" t="str">
            <v>KAR1296</v>
          </cell>
          <cell r="D1780" t="str">
            <v>Нукус</v>
          </cell>
          <cell r="E1780" t="str">
            <v>Vodnik-2</v>
          </cell>
          <cell r="F1780" t="str">
            <v>ST-0162-22-BSS-Б-24/1-КМ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ССГ Жайхун, ул. Жайхун, дом 26</v>
          </cell>
          <cell r="J1780" t="str">
            <v>Vodnik-2 (KAR1296)</v>
          </cell>
          <cell r="K1780"/>
          <cell r="L1780"/>
          <cell r="M1780" t="str">
            <v>№1330 от 08.09.2022 / КЖ КМ ОПЗ</v>
          </cell>
          <cell r="N1780">
            <v>0</v>
          </cell>
        </row>
        <row r="1781">
          <cell r="A1781" t="str">
            <v>KAR-0506-22-BSS-1297</v>
          </cell>
          <cell r="B1781" t="str">
            <v>KAR1297</v>
          </cell>
          <cell r="C1781" t="str">
            <v>KAR1297</v>
          </cell>
          <cell r="D1781" t="str">
            <v>Нукус</v>
          </cell>
          <cell r="E1781" t="str">
            <v>Mayjap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Чимбайский район, ССГ "Майжап"
ул.Чимбайское шоссе дом 3</v>
          </cell>
          <cell r="J1781" t="str">
            <v>Mayjap (KAR1297)</v>
          </cell>
          <cell r="K1781"/>
          <cell r="L1781"/>
          <cell r="M1781" t="str">
            <v>№201/2-10-2022 от 05.12.2022
№201/1-10-2022 от 05.12.2022
№15/27-01-2023 от 27.01.2023 / КМ, КЖ, ЭМ</v>
          </cell>
          <cell r="N1781">
            <v>0</v>
          </cell>
        </row>
        <row r="1782">
          <cell r="A1782" t="str">
            <v>KAR-0507-22-BSS-1298</v>
          </cell>
          <cell r="B1782" t="str">
            <v>KAR1298</v>
          </cell>
          <cell r="C1782" t="str">
            <v>KAR1298</v>
          </cell>
          <cell r="D1782" t="str">
            <v>Нукус</v>
          </cell>
          <cell r="E1782" t="str">
            <v>Konshi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"Конши",
ул.Конши дом 46</v>
          </cell>
          <cell r="J1782" t="str">
            <v>Konshi (KAR1298)</v>
          </cell>
          <cell r="K1782"/>
          <cell r="L1782"/>
          <cell r="M1782" t="str">
            <v>№202/2-10-2022 от 05.12.2022
№202/1-10-2022 от 05.12.2022
№16/27-01-2023 от 27.01.2023 / КМ, КЖ, ЭМ</v>
          </cell>
          <cell r="N1782">
            <v>0</v>
          </cell>
        </row>
        <row r="1783">
          <cell r="A1783" t="str">
            <v>KAR-0567-22-BSS-1299</v>
          </cell>
          <cell r="B1783" t="str">
            <v>KAR1299</v>
          </cell>
          <cell r="C1783" t="str">
            <v>KAR1299</v>
          </cell>
          <cell r="D1783" t="str">
            <v>Нукус</v>
          </cell>
          <cell r="E1783" t="str">
            <v>Temir jol</v>
          </cell>
          <cell r="F1783" t="str">
            <v>1500-Б31-1-01-КМ</v>
          </cell>
          <cell r="G1783" t="str">
            <v>Контейнер</v>
          </cell>
          <cell r="H1783" t="str">
            <v>Новое</v>
          </cell>
          <cell r="I1783" t="str">
            <v>Республика Каракалпакстан, Чимбайский р-н, ССГ Темир жол гузары, ул. Абат махалля, дом 83</v>
          </cell>
          <cell r="J1783" t="str">
            <v>Temir jol (KAR1299)</v>
          </cell>
          <cell r="K1783"/>
          <cell r="L1783"/>
          <cell r="M1783" t="str">
            <v>№1331 от 08.09.2022 / КЖ КМ ОПЗ</v>
          </cell>
          <cell r="N1783">
            <v>0</v>
          </cell>
        </row>
        <row r="1784">
          <cell r="A1784" t="str">
            <v>SAM-0268-22-BSS-0001</v>
          </cell>
          <cell r="B1784" t="str">
            <v>SAM0001</v>
          </cell>
          <cell r="C1784" t="str">
            <v>SAM0001</v>
          </cell>
          <cell r="D1784" t="str">
            <v>Самарканд</v>
          </cell>
          <cell r="E1784" t="str">
            <v>Kattaming</v>
          </cell>
          <cell r="F1784" t="str">
            <v>АМС Узмобайл</v>
          </cell>
          <cell r="G1784" t="str">
            <v>ФПО-1</v>
          </cell>
          <cell r="H1784" t="str">
            <v>Новое</v>
          </cell>
          <cell r="I1784" t="str">
            <v>Самаркандская обл., Каттакургон тумани Каттаминг КФЙ</v>
          </cell>
          <cell r="J1784" t="str">
            <v>Kattaming (SAM0001)</v>
          </cell>
          <cell r="K1784"/>
          <cell r="L1784"/>
          <cell r="M1784" t="str">
            <v>№1142 от 03.08.2022 / ТХ, ООС, ОПЗ, MW</v>
          </cell>
          <cell r="N1784">
            <v>0</v>
          </cell>
        </row>
        <row r="1785">
          <cell r="A1785" t="str">
            <v>SAM-0269-22-BSS-0002</v>
          </cell>
          <cell r="B1785" t="str">
            <v>SAM0002</v>
          </cell>
          <cell r="C1785" t="str">
            <v>SAM0002</v>
          </cell>
          <cell r="D1785" t="str">
            <v>Самарканд</v>
          </cell>
          <cell r="E1785" t="str">
            <v>Narpay Mang'it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Нарпаинский р-н, Мангит МФЙ</v>
          </cell>
          <cell r="J1785" t="str">
            <v>Narpay Mang'it (SAM0002)</v>
          </cell>
          <cell r="K1785"/>
          <cell r="L1785"/>
          <cell r="M1785" t="str">
            <v>№1141 от 03.08.2022 / ТХ, ООС, ОПЗ, MW</v>
          </cell>
          <cell r="N1785">
            <v>0</v>
          </cell>
        </row>
        <row r="1786">
          <cell r="A1786" t="str">
            <v>SAM-0316-22-BSS-0003</v>
          </cell>
          <cell r="B1786" t="str">
            <v>SAM0003</v>
          </cell>
          <cell r="C1786" t="str">
            <v>SAM0003</v>
          </cell>
          <cell r="D1786" t="str">
            <v>Самарканд</v>
          </cell>
          <cell r="E1786" t="str">
            <v>Samarkand city 1</v>
          </cell>
          <cell r="F1786" t="str">
            <v>Б35МОЦ</v>
          </cell>
          <cell r="G1786" t="str">
            <v>Разгрузочная рама</v>
          </cell>
          <cell r="H1786" t="str">
            <v>Новое</v>
          </cell>
          <cell r="I1786" t="str">
            <v>Самаркандская обл., Самаркандский р-н, МФЙ Конигил, Самаркандский туристический центр</v>
          </cell>
          <cell r="J1786" t="str">
            <v>Samarkand city 1 (SAM0003)</v>
          </cell>
          <cell r="K1786"/>
          <cell r="L1786"/>
          <cell r="M1786" t="str">
            <v>№1072 от 01.08.2022 / ТХ ООС ОПЗ MW</v>
          </cell>
          <cell r="N1786">
            <v>0</v>
          </cell>
        </row>
        <row r="1787">
          <cell r="A1787" t="str">
            <v>SAM-0317-22-BSS-0004</v>
          </cell>
          <cell r="B1787" t="str">
            <v>SAM0004</v>
          </cell>
          <cell r="C1787" t="str">
            <v>SAM0004</v>
          </cell>
          <cell r="D1787" t="str">
            <v>Самарканд</v>
          </cell>
          <cell r="E1787" t="str">
            <v>Samarkand city 2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2 (SAM0004)</v>
          </cell>
          <cell r="K1787"/>
          <cell r="L1787"/>
          <cell r="M1787" t="str">
            <v>№1073 от 01.08.2022 / ТХ ООС ОПЗ MW</v>
          </cell>
          <cell r="N1787">
            <v>0</v>
          </cell>
        </row>
        <row r="1788">
          <cell r="A1788" t="str">
            <v>SAM-0318-22-BSS-0005</v>
          </cell>
          <cell r="B1788" t="str">
            <v>SAM0005</v>
          </cell>
          <cell r="C1788" t="str">
            <v>SAM0005</v>
          </cell>
          <cell r="D1788" t="str">
            <v>Самарканд</v>
          </cell>
          <cell r="E1788" t="str">
            <v>Samarkand city 3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3 (SAM0005)</v>
          </cell>
          <cell r="K1788"/>
          <cell r="L1788"/>
          <cell r="M1788" t="str">
            <v>№1074 от 29.07.2022 / ТХ ООС ОПЗ MW</v>
          </cell>
          <cell r="N1788">
            <v>0</v>
          </cell>
        </row>
        <row r="1789">
          <cell r="A1789" t="str">
            <v>SAM-0319-22-BSS-0006</v>
          </cell>
          <cell r="B1789" t="str">
            <v>SAM0006</v>
          </cell>
          <cell r="C1789" t="str">
            <v>SAM0006</v>
          </cell>
          <cell r="D1789" t="str">
            <v>Самарканд</v>
          </cell>
          <cell r="E1789" t="str">
            <v>Samarkand city 4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4 (SAM0006)</v>
          </cell>
          <cell r="K1789"/>
          <cell r="L1789"/>
          <cell r="M1789" t="str">
            <v>№1075 от 01.08.2022 / ТХ ООС ОПЗ MW</v>
          </cell>
          <cell r="N1789">
            <v>0</v>
          </cell>
        </row>
        <row r="1790">
          <cell r="A1790" t="str">
            <v>SAM-0662-19-BSS-2900</v>
          </cell>
          <cell r="B1790" t="str">
            <v>SAM2900</v>
          </cell>
          <cell r="C1790" t="str">
            <v>SAM2900</v>
          </cell>
          <cell r="D1790" t="str">
            <v>Самарканд</v>
          </cell>
          <cell r="E1790" t="str">
            <v>Al-Bukhari</v>
          </cell>
          <cell r="F1790" t="str">
            <v>М27.8М</v>
          </cell>
          <cell r="G1790" t="str">
            <v>Контейнер</v>
          </cell>
          <cell r="H1790" t="str">
            <v>Новое</v>
          </cell>
          <cell r="I1790" t="str">
            <v>Самаркандская область, Пайарыкский район, махалля Хужа Исмоил</v>
          </cell>
          <cell r="J1790" t="str">
            <v>Al-Bukhari (SAM2900)</v>
          </cell>
          <cell r="K1790"/>
          <cell r="L1790"/>
          <cell r="M1790" t="str">
            <v xml:space="preserve">№1245 от 01.10.2020 / </v>
          </cell>
          <cell r="N1790">
            <v>0</v>
          </cell>
        </row>
        <row r="1791">
          <cell r="A1791" t="str">
            <v>SAM-0745-19-BSS-2902</v>
          </cell>
          <cell r="B1791" t="str">
            <v>SAM2902</v>
          </cell>
          <cell r="C1791" t="str">
            <v>SAM2902</v>
          </cell>
          <cell r="D1791" t="str">
            <v>Самарканд</v>
          </cell>
          <cell r="E1791" t="str">
            <v>Pangat</v>
          </cell>
          <cell r="F1791" t="str">
            <v>М27.8М</v>
          </cell>
          <cell r="G1791" t="str">
            <v>ST-0505-19-BSS-РР-КМ</v>
          </cell>
          <cell r="H1791" t="str">
            <v>Новое</v>
          </cell>
          <cell r="I1791" t="str">
            <v>Самаркандская область, Кушрабадский район, МФЙ Пангат, к-к Жунбой</v>
          </cell>
          <cell r="J1791" t="str">
            <v>Pangat (SAM2902)</v>
          </cell>
          <cell r="K1791"/>
          <cell r="L1791"/>
          <cell r="M1791" t="str">
            <v xml:space="preserve">№1274 от 01.10.2020 / </v>
          </cell>
          <cell r="N1791">
            <v>0</v>
          </cell>
        </row>
        <row r="1792">
          <cell r="A1792" t="str">
            <v>SAM-0808-19-BSS-2904</v>
          </cell>
          <cell r="B1792" t="str">
            <v>SAM2904</v>
          </cell>
          <cell r="C1792" t="str">
            <v>SAM2904</v>
          </cell>
          <cell r="D1792" t="str">
            <v>Самарканд</v>
          </cell>
          <cell r="E1792" t="str">
            <v>Murod Avliyo"</v>
          </cell>
          <cell r="F1792" t="str">
            <v>М16.3М</v>
          </cell>
          <cell r="G1792" t="str">
            <v>SAM-0808-19-BSS-2904-РР-КМ</v>
          </cell>
          <cell r="H1792" t="str">
            <v>Новое</v>
          </cell>
          <cell r="I1792" t="str">
            <v>Самаркандская область, г. Самарканд, МФЙ Боги шифо, ул.Жарарик, д. 17</v>
          </cell>
          <cell r="J1792" t="str">
            <v>Murod Avliyo" (SAM2904)</v>
          </cell>
          <cell r="K1792"/>
          <cell r="L1792"/>
          <cell r="M1792" t="str">
            <v>0 / 0</v>
          </cell>
          <cell r="N1792">
            <v>0</v>
          </cell>
        </row>
        <row r="1793">
          <cell r="A1793" t="str">
            <v>SAM-0791-19-BSS-2905</v>
          </cell>
          <cell r="B1793" t="str">
            <v>SAM2905</v>
          </cell>
          <cell r="C1793" t="str">
            <v>SAM2905</v>
          </cell>
          <cell r="D1793" t="str">
            <v>Самарканд</v>
          </cell>
          <cell r="E1793" t="str">
            <v>Sepki VCh</v>
          </cell>
          <cell r="F1793" t="str">
            <v>М20.91М сущ</v>
          </cell>
          <cell r="G1793" t="str">
            <v>ST-0505-19-BSS-РР-КМ</v>
          </cell>
          <cell r="H1793" t="str">
            <v>Устройство навеса РР, ограждения площадки</v>
          </cell>
          <cell r="I1793" t="str">
            <v>Самаркандская область, Нурабадский район, пос. Сепки, окружной полигон Каттакурган</v>
          </cell>
          <cell r="J1793" t="str">
            <v>Sepki VCh (SAM2905)</v>
          </cell>
          <cell r="K1793"/>
          <cell r="L1793"/>
          <cell r="M1793" t="str">
            <v>№278 от 05.02.2021 / ТХ, ООС, ОПЗ, КМ, ЭМ, MW</v>
          </cell>
          <cell r="N1793">
            <v>0</v>
          </cell>
        </row>
        <row r="1794">
          <cell r="A1794" t="str">
            <v>SAM-1156-20-BSS-2906</v>
          </cell>
          <cell r="B1794" t="str">
            <v>SAM2906</v>
          </cell>
          <cell r="C1794" t="str">
            <v>SAM2906</v>
          </cell>
          <cell r="D1794" t="str">
            <v>Самарканд</v>
          </cell>
          <cell r="E1794" t="str">
            <v>Ogaxiy</v>
          </cell>
          <cell r="F1794" t="str">
            <v>М16.25М</v>
          </cell>
          <cell r="G1794"/>
          <cell r="H1794"/>
          <cell r="I1794" t="str">
            <v>Самаркандская область, г.Самарканд, ул. Навои шох, д.1</v>
          </cell>
          <cell r="J1794" t="str">
            <v>Ogaxiy (SAM2906)</v>
          </cell>
          <cell r="K1794"/>
          <cell r="L1794"/>
          <cell r="M1794" t="str">
            <v>№48 от 2.02.2022 / ТХ, ООС, ОПЗ</v>
          </cell>
          <cell r="N1794">
            <v>0</v>
          </cell>
        </row>
        <row r="1795">
          <cell r="A1795" t="str">
            <v>SAM-0023-20-BSS-2907</v>
          </cell>
          <cell r="B1795" t="str">
            <v>SAM2907</v>
          </cell>
          <cell r="C1795" t="str">
            <v>SAM2907</v>
          </cell>
          <cell r="D1795" t="str">
            <v>Самарканд</v>
          </cell>
          <cell r="E1795" t="str">
            <v>Qorasuv</v>
          </cell>
          <cell r="F1795" t="str">
            <v>ТС9М</v>
          </cell>
          <cell r="G1795" t="str">
            <v>SAM-0023-20-BSS-2907-РР-КМ</v>
          </cell>
          <cell r="H1795" t="str">
            <v>Новое</v>
          </cell>
          <cell r="I1795" t="str">
            <v>Самаркандский область, г. Самарканд, массив "Корасув", махалла “Обод маскан” д.71.</v>
          </cell>
          <cell r="J1795" t="str">
            <v>Qorasuv (SAM2907)</v>
          </cell>
          <cell r="K1795"/>
          <cell r="L1795"/>
          <cell r="M1795" t="str">
            <v xml:space="preserve">№2351 от 28.12.2020 / </v>
          </cell>
          <cell r="N1795">
            <v>0</v>
          </cell>
        </row>
        <row r="1796">
          <cell r="A1796" t="str">
            <v>SAM-1974-19-BSS-2908</v>
          </cell>
          <cell r="B1796" t="str">
            <v>SAM2908</v>
          </cell>
          <cell r="C1796" t="str">
            <v>SAM2908</v>
          </cell>
          <cell r="D1796" t="str">
            <v>Самарканд</v>
          </cell>
          <cell r="E1796" t="str">
            <v>Poligon Sazagan</v>
          </cell>
          <cell r="F1796" t="str">
            <v>М27.8М</v>
          </cell>
          <cell r="G1796" t="str">
            <v>ФМ-3-КМ</v>
          </cell>
          <cell r="H1796" t="str">
            <v>Новое</v>
          </cell>
          <cell r="I1796" t="str">
            <v>Самаркандская область, Нурабадский р-н, к-к Сазаган, общевоенсковой полигон “Сазаган"</v>
          </cell>
          <cell r="J1796" t="str">
            <v>Poligon Sazagan (SAM2908)</v>
          </cell>
          <cell r="K1796"/>
          <cell r="L1796"/>
          <cell r="M1796" t="str">
            <v>№276 от 22.02.2021 / ТХ, ООС, ОПЗ, КМ, ЭМ, MW</v>
          </cell>
          <cell r="N1796">
            <v>0</v>
          </cell>
        </row>
        <row r="1797">
          <cell r="A1797" t="str">
            <v>SAM-0033-20-BSS-2909</v>
          </cell>
          <cell r="B1797" t="str">
            <v>SAM2909</v>
          </cell>
          <cell r="C1797" t="str">
            <v>SAM2909</v>
          </cell>
          <cell r="D1797" t="str">
            <v>Самарканд</v>
          </cell>
          <cell r="E1797" t="str">
            <v>Avtobaza</v>
          </cell>
          <cell r="F1797" t="str">
            <v>М27.8М</v>
          </cell>
          <cell r="G1797" t="str">
            <v>Контейнер</v>
          </cell>
          <cell r="H1797" t="str">
            <v>Новое</v>
          </cell>
          <cell r="I1797" t="str">
            <v>Самаркандская область, г. Самарканд, ул. Бедил д.34</v>
          </cell>
          <cell r="J1797" t="str">
            <v>Avtobaza (SAM2909)</v>
          </cell>
          <cell r="K1797"/>
          <cell r="L1797"/>
          <cell r="M1797" t="str">
            <v>№263 от 22.02.2021 / ОПЗ, КМ, ЭМ, ЭО, ТХ, ООС, MW</v>
          </cell>
          <cell r="N1797" t="str">
            <v>1606_10.02.2022</v>
          </cell>
        </row>
        <row r="1798">
          <cell r="A1798" t="str">
            <v>SAM-0211-20-BSS-2910</v>
          </cell>
          <cell r="B1798" t="str">
            <v>SAM2910</v>
          </cell>
          <cell r="C1798" t="str">
            <v>SAM2910</v>
          </cell>
          <cell r="D1798" t="str">
            <v>Самарканд</v>
          </cell>
          <cell r="E1798" t="str">
            <v>TUIT Samarkand</v>
          </cell>
          <cell r="F1798" t="str">
            <v>М27.8М</v>
          </cell>
          <cell r="G1798" t="str">
            <v>ST-0505-19-BSS-РР-КМ</v>
          </cell>
          <cell r="H1798" t="str">
            <v>Новое</v>
          </cell>
          <cell r="I1798" t="str">
            <v>Самаркандская область, г.Самарканд, ул. Усто Умар Журакулов, д.15</v>
          </cell>
          <cell r="J1798" t="str">
            <v>TUIT Samarkand (SAM2910)</v>
          </cell>
          <cell r="K1798"/>
          <cell r="L1798"/>
          <cell r="M1798" t="str">
            <v>№277 от 25.02.2021 / ОПЗ, КМ, ЭМ, ТХ, ООС, MW</v>
          </cell>
          <cell r="N1798">
            <v>0</v>
          </cell>
        </row>
        <row r="1799">
          <cell r="A1799" t="str">
            <v>SAM-0442-20-BSS-2911</v>
          </cell>
          <cell r="B1799" t="str">
            <v>SAM2911</v>
          </cell>
          <cell r="C1799" t="str">
            <v>SAM2911</v>
          </cell>
          <cell r="D1799" t="str">
            <v>Самарканд</v>
          </cell>
          <cell r="E1799" t="str">
            <v>Valijon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Каттакурганский район, МФЙ Валижон , к-к Валижон</v>
          </cell>
          <cell r="J1799" t="str">
            <v>Valijon (SAM2911)</v>
          </cell>
          <cell r="K1799"/>
          <cell r="L1799"/>
          <cell r="M1799" t="str">
            <v>0 / 0</v>
          </cell>
          <cell r="N1799">
            <v>0</v>
          </cell>
        </row>
        <row r="1800">
          <cell r="A1800" t="str">
            <v>SAM-0351-23-BSS-2937</v>
          </cell>
          <cell r="B1800" t="str">
            <v>SAM2937</v>
          </cell>
          <cell r="C1800" t="str">
            <v>SAM2937</v>
          </cell>
          <cell r="D1800" t="str">
            <v>Самарканд</v>
          </cell>
          <cell r="E1800" t="str">
            <v>Yakkabog'</v>
          </cell>
          <cell r="F1800" t="str">
            <v>ST-0169-22-BSS-Б-30/1-КМ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г.Каттакурган, м-ля Яккабог, ул. Кушчинор, дом 116</v>
          </cell>
          <cell r="J1800" t="str">
            <v>Yakkabog' (SAM2937)</v>
          </cell>
          <cell r="K1800"/>
          <cell r="L1800"/>
          <cell r="M1800" t="str">
            <v>№490/2023 от 15.03.2023 / КЖ КМ ОПЗ</v>
          </cell>
          <cell r="N1800" t="str">
            <v>3484_27.04.2023</v>
          </cell>
        </row>
        <row r="1801">
          <cell r="A1801" t="str">
            <v>SAM-0352-23-BSS-2938</v>
          </cell>
          <cell r="B1801" t="str">
            <v>SAM2938</v>
          </cell>
          <cell r="C1801" t="str">
            <v>SAM2938</v>
          </cell>
          <cell r="D1801" t="str">
            <v>Самарканд</v>
          </cell>
          <cell r="E1801" t="str">
            <v>Barnoyev 162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 Каттакургон, СГМ Кухнадам, ул. Улугбек Барнаев, д.162</v>
          </cell>
          <cell r="J1801" t="str">
            <v>Barnoyev 162 (SAM2938)</v>
          </cell>
          <cell r="K1801"/>
          <cell r="L1801"/>
          <cell r="M1801" t="str">
            <v>№491/2023 от 15.03.2023 / КЖ КМ ОПЗ</v>
          </cell>
          <cell r="N1801" t="str">
            <v>3395_13.04.2023</v>
          </cell>
        </row>
        <row r="1802">
          <cell r="A1802" t="str">
            <v>SAM-0600-22-BSS-2950</v>
          </cell>
          <cell r="B1802" t="str">
            <v>SAM2950</v>
          </cell>
          <cell r="C1802" t="str">
            <v>SAM2950</v>
          </cell>
          <cell r="D1802" t="str">
            <v>Самарканд</v>
          </cell>
          <cell r="E1802" t="str">
            <v>Turkmanqishloq</v>
          </cell>
          <cell r="F1802" t="str">
            <v>ST-0162-22-BSS-Б-24/1-КМ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обл., Пастдаргомский р-н, г. Жума, м-я Фуркат, ул. Маданият, д. 38</v>
          </cell>
          <cell r="J1802" t="str">
            <v>Turkmanqishloq (SAM2950)</v>
          </cell>
          <cell r="K1802"/>
          <cell r="L1802"/>
          <cell r="M1802" t="str">
            <v>№1219 от 15.08.2022 / КЖ КМ ОПЗ</v>
          </cell>
          <cell r="N1802" t="str">
            <v>2787_30.12.2022</v>
          </cell>
        </row>
        <row r="1803">
          <cell r="A1803" t="str">
            <v>SAM-0896-22-BSS-2959</v>
          </cell>
          <cell r="B1803" t="str">
            <v>SAM2959</v>
          </cell>
          <cell r="C1803" t="str">
            <v>SAM2959</v>
          </cell>
          <cell r="D1803" t="str">
            <v>Самарканд</v>
          </cell>
          <cell r="E1803" t="str">
            <v>Ulug'bek rasadxonasi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область, г. Самарканд, м-ля Расадхона, ул. Ташкентская, дом 1</v>
          </cell>
          <cell r="J1803" t="str">
            <v>Ulug'bek rasadxonasi (SAM2959)</v>
          </cell>
          <cell r="K1803"/>
          <cell r="L1803"/>
          <cell r="M1803" t="str">
            <v>№713/2023 от 07.04.2023 / КЖ КМ ОПЗ</v>
          </cell>
          <cell r="N1803" t="str">
            <v>3485_27.04.2023</v>
          </cell>
        </row>
        <row r="1804">
          <cell r="A1804" t="str">
            <v>SAM-0360-23-BSS-2976</v>
          </cell>
          <cell r="B1804" t="str">
            <v>SAM2976</v>
          </cell>
          <cell r="C1804" t="str">
            <v>SAM2976</v>
          </cell>
          <cell r="D1804" t="str">
            <v>Самарканд</v>
          </cell>
          <cell r="E1804" t="str">
            <v>Rustamqishloq</v>
          </cell>
          <cell r="F1804" t="str">
            <v>ST-0169-22-BSS-Б-30/1-КМ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Самаркандский район, Даштакиболо КФЙ</v>
          </cell>
          <cell r="J1804" t="str">
            <v>Rustamqishloq (SAM2976)</v>
          </cell>
          <cell r="K1804"/>
          <cell r="L1804"/>
          <cell r="M1804" t="str">
            <v>№492/2023 от 15.03.2023 / КЖ КМ ОПЗ</v>
          </cell>
          <cell r="N1804" t="str">
            <v>3396_13.04.2023</v>
          </cell>
        </row>
        <row r="1805">
          <cell r="A1805" t="str">
            <v>SAM-0361-21-BSS-2984</v>
          </cell>
          <cell r="B1805" t="str">
            <v>SAM2984</v>
          </cell>
          <cell r="C1805" t="str">
            <v>SAM2984</v>
          </cell>
          <cell r="D1805" t="str">
            <v>Самарканд</v>
          </cell>
          <cell r="E1805" t="str">
            <v>Boltali-2</v>
          </cell>
          <cell r="F1805" t="str">
            <v>М27.8м</v>
          </cell>
          <cell r="G1805" t="str">
            <v>Контейнер</v>
          </cell>
          <cell r="H1805" t="str">
            <v>Новое</v>
          </cell>
          <cell r="I1805" t="str">
            <v>Самаркандская обл., Пастдаргомский район, Арабхона КФЙ, Болтали МФЙ, дом 3</v>
          </cell>
          <cell r="J1805" t="str">
            <v>Boltali-2 (SAM2984)</v>
          </cell>
          <cell r="K1805"/>
          <cell r="L1805"/>
          <cell r="M1805" t="str">
            <v>№2684 от 10.12.2021 / КМ, ЭМ, ЭО, MW, ТХ, ООС, ОПЗ</v>
          </cell>
          <cell r="N1805" t="str">
            <v>1607_10.02.2022</v>
          </cell>
        </row>
        <row r="1806">
          <cell r="A1806"/>
          <cell r="B1806" t="str">
            <v>SAM2985</v>
          </cell>
          <cell r="C1806" t="str">
            <v>SAM2985</v>
          </cell>
          <cell r="D1806" t="str">
            <v>Самарканд</v>
          </cell>
          <cell r="E1806" t="str">
            <v>Samarkand city</v>
          </cell>
          <cell r="F1806"/>
          <cell r="G1806"/>
          <cell r="H1806"/>
          <cell r="I1806" t="str">
            <v>Самаркандская область, Самаркандский район, МФЙ Конигил,
Самаркандский туристический центр)</v>
          </cell>
          <cell r="J1806" t="str">
            <v>Samarkand city (SAM2985)</v>
          </cell>
          <cell r="K1806"/>
          <cell r="L1806"/>
          <cell r="M1806" t="str">
            <v>0 / 0</v>
          </cell>
          <cell r="N1806">
            <v>0</v>
          </cell>
        </row>
        <row r="1807">
          <cell r="A1807" t="str">
            <v>SAM-0997-21-BSS-2986</v>
          </cell>
          <cell r="B1807" t="str">
            <v>SAM2986</v>
          </cell>
          <cell r="C1807" t="str">
            <v>SAM2986</v>
          </cell>
          <cell r="D1807" t="str">
            <v>Самарканд</v>
          </cell>
          <cell r="E1807" t="str">
            <v>Chinni zavod</v>
          </cell>
          <cell r="F1807" t="str">
            <v>ТС H=9м</v>
          </cell>
          <cell r="G1807" t="str">
            <v>Разгрузочная рама</v>
          </cell>
          <cell r="H1807" t="str">
            <v>Новое</v>
          </cell>
          <cell r="I1807" t="str">
            <v>Самаркандская обл., г. Самарканд, ул. Бедил д.18</v>
          </cell>
          <cell r="J1807" t="str">
            <v>Chinni zavod (SAM2986)</v>
          </cell>
          <cell r="K1807"/>
          <cell r="L1807"/>
          <cell r="M1807" t="str">
            <v>№1287 от 18.08.2022 / КМ, ЭМ, ОПЗ</v>
          </cell>
          <cell r="N1807">
            <v>0</v>
          </cell>
        </row>
        <row r="1808">
          <cell r="A1808" t="str">
            <v>SAM-0128-22-BSS-2989</v>
          </cell>
          <cell r="B1808" t="str">
            <v>SAM2989</v>
          </cell>
          <cell r="C1808" t="str">
            <v>SAM2989</v>
          </cell>
          <cell r="D1808" t="str">
            <v>Самарканд</v>
          </cell>
          <cell r="E1808" t="str">
            <v>Sultonobod-2</v>
          </cell>
          <cell r="F1808" t="str">
            <v>1500-Б31-1-01-КМ</v>
          </cell>
          <cell r="G1808" t="str">
            <v>Контейнер</v>
          </cell>
          <cell r="H1808" t="str">
            <v>Новое</v>
          </cell>
          <cell r="I1808" t="str">
            <v>Самаркандская обл., Пахтачинский р-н, КФЙ Султонобод, м-я Хунарманд, ул. Навруз, д.1</v>
          </cell>
          <cell r="J1808" t="str">
            <v>Sultonobod-2 (SAM2989)</v>
          </cell>
          <cell r="K1808"/>
          <cell r="L1808"/>
          <cell r="M1808" t="str">
            <v>№1517 от 19.10.2022 / КЖ КМ ОПЗ</v>
          </cell>
          <cell r="N1808" t="str">
            <v>3486_27.04.2023</v>
          </cell>
        </row>
        <row r="1809">
          <cell r="A1809" t="str">
            <v>SAM-1027-22-BSS-2990</v>
          </cell>
          <cell r="B1809" t="str">
            <v>SAM2990</v>
          </cell>
          <cell r="C1809" t="str">
            <v>SAM2990</v>
          </cell>
          <cell r="D1809" t="str">
            <v>Самарканд</v>
          </cell>
          <cell r="E1809" t="str">
            <v>Namazgah</v>
          </cell>
          <cell r="F1809" t="str">
            <v>ST-0162-22-BSS-Б-24/1-КМ</v>
          </cell>
          <cell r="G1809" t="str">
            <v>ST-0505-19-BSS-РР-КМ</v>
          </cell>
          <cell r="H1809" t="str">
            <v>Новое</v>
          </cell>
          <cell r="I1809" t="str">
            <v>Самаркандская область, Пастдаргомский район, СГМ Козок Найман, дом 2</v>
          </cell>
          <cell r="J1809" t="str">
            <v>Namazgah (SAM2990)</v>
          </cell>
          <cell r="K1809"/>
          <cell r="L1809"/>
          <cell r="M1809" t="str">
            <v>№99/2023 от 13.01.2023 / КЖ КМ ОПЗ</v>
          </cell>
          <cell r="N1809" t="str">
            <v>3148_22.02.2023</v>
          </cell>
        </row>
        <row r="1810">
          <cell r="A1810" t="str">
            <v>SAM-0270-22-BSS-2991</v>
          </cell>
          <cell r="B1810" t="str">
            <v>SAM2991</v>
          </cell>
          <cell r="C1810" t="str">
            <v>SAM2991</v>
          </cell>
          <cell r="D1810" t="str">
            <v>Самарканд</v>
          </cell>
          <cell r="E1810" t="str">
            <v>Urgut So'fi</v>
          </cell>
          <cell r="F1810" t="str">
            <v>АМС Узмобайл</v>
          </cell>
          <cell r="G1810" t="str">
            <v>ФПО-1</v>
          </cell>
          <cell r="H1810" t="str">
            <v>Новое</v>
          </cell>
          <cell r="I1810" t="str">
            <v>Самаркандская обл., Ургутский р-н, Суфи МФЙ</v>
          </cell>
          <cell r="J1810" t="str">
            <v>Urgut So'fi (SAM2991)</v>
          </cell>
          <cell r="K1810"/>
          <cell r="L1810"/>
          <cell r="M1810" t="str">
            <v>№1140 от 03.08.2022 / ТХ, ООС, ОПЗ, MW</v>
          </cell>
          <cell r="N1810">
            <v>0</v>
          </cell>
        </row>
        <row r="1811">
          <cell r="A1811" t="str">
            <v>SAM-0271-22-BSS-2992</v>
          </cell>
          <cell r="B1811" t="str">
            <v>SAM2992</v>
          </cell>
          <cell r="C1811" t="str">
            <v>SAM2992</v>
          </cell>
          <cell r="D1811" t="str">
            <v>Самарканд</v>
          </cell>
          <cell r="E1811" t="str">
            <v>Toyloq O'ra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Тайлякский р-н, Ура КФЙ</v>
          </cell>
          <cell r="J1811" t="str">
            <v>Toyloq O'ra (SAM2992)</v>
          </cell>
          <cell r="K1811"/>
          <cell r="L1811"/>
          <cell r="M1811" t="str">
            <v>№1099 от 03.08.2022 / ТХ, ООС, ОПЗ</v>
          </cell>
          <cell r="N1811">
            <v>0</v>
          </cell>
        </row>
        <row r="1812">
          <cell r="A1812" t="str">
            <v>SAM-0273-22-BSS-2994</v>
          </cell>
          <cell r="B1812" t="str">
            <v>SAM2994</v>
          </cell>
          <cell r="C1812" t="str">
            <v>SAM2994</v>
          </cell>
          <cell r="D1812" t="str">
            <v>Самарканд</v>
          </cell>
          <cell r="E1812" t="str">
            <v>Pastdargom Beshbola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Пастдаргомский р-н, Бешбола МФЙ</v>
          </cell>
          <cell r="J1812" t="str">
            <v>Pastdargom Beshbola (SAM2994)</v>
          </cell>
          <cell r="K1812"/>
          <cell r="L1812"/>
          <cell r="M1812" t="str">
            <v>№1362 от 09.09.2022 / ТХ ООС MW ОПЗ</v>
          </cell>
          <cell r="N1812">
            <v>0</v>
          </cell>
        </row>
        <row r="1813">
          <cell r="A1813" t="str">
            <v>SAM-0275-22-BSS-2996</v>
          </cell>
          <cell r="B1813" t="str">
            <v>SAM2996</v>
          </cell>
          <cell r="C1813" t="str">
            <v>SAM2996</v>
          </cell>
          <cell r="D1813" t="str">
            <v>Самарканд</v>
          </cell>
          <cell r="E1813" t="str">
            <v>Xitoypayon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Джамбайский р-н, Хитойпоён МФЙ</v>
          </cell>
          <cell r="J1813" t="str">
            <v>Xitoypayon (SAM2996)</v>
          </cell>
          <cell r="K1813"/>
          <cell r="L1813"/>
          <cell r="M1813" t="str">
            <v>№1364 от 09.09.2022 / ТХ ООС MW ОПЗ</v>
          </cell>
          <cell r="N1813">
            <v>0</v>
          </cell>
        </row>
        <row r="1814">
          <cell r="A1814" t="str">
            <v>SAM-0276-22-BSS-2997</v>
          </cell>
          <cell r="B1814" t="str">
            <v>SAM2997</v>
          </cell>
          <cell r="C1814" t="str">
            <v>SAM2997</v>
          </cell>
          <cell r="D1814" t="str">
            <v>Самарканд</v>
          </cell>
          <cell r="E1814" t="str">
            <v>Bo'ronxoja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Иштыханский р-н, Буронхужа МФЙ</v>
          </cell>
          <cell r="J1814" t="str">
            <v>Bo'ronxoja (SAM2997)</v>
          </cell>
          <cell r="K1814"/>
          <cell r="L1814"/>
          <cell r="M1814" t="str">
            <v>№1365 от 09.09.2022 / ТХ ООС MW ОПЗ</v>
          </cell>
          <cell r="N1814">
            <v>0</v>
          </cell>
        </row>
        <row r="1815">
          <cell r="A1815" t="str">
            <v>SAM-0277-22-BSS-2999</v>
          </cell>
          <cell r="B1815" t="str">
            <v>SAM2999</v>
          </cell>
          <cell r="C1815" t="str">
            <v>SAM2999</v>
          </cell>
          <cell r="D1815" t="str">
            <v>Самарканд</v>
          </cell>
          <cell r="E1815" t="str">
            <v>Yangiqor'g'on Uyshun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Каттакургонский р-н, Янгикургон КФЙ, Уйшун МФЙ</v>
          </cell>
          <cell r="J1815" t="str">
            <v>Yangiqor'g'on Uyshun (SAM2999)</v>
          </cell>
          <cell r="K1815"/>
          <cell r="L1815"/>
          <cell r="M1815" t="str">
            <v>№1366 от 09.09.2022 / ТХ ООС MW ОПЗ</v>
          </cell>
          <cell r="N1815">
            <v>0</v>
          </cell>
        </row>
        <row r="1816">
          <cell r="A1816"/>
          <cell r="B1816" t="str">
            <v>SAM3000</v>
          </cell>
          <cell r="C1816" t="str">
            <v>CS2482</v>
          </cell>
          <cell r="D1816" t="str">
            <v>Самарканд</v>
          </cell>
          <cell r="E1816" t="str">
            <v>Tim</v>
          </cell>
          <cell r="F1816"/>
          <cell r="G1816"/>
          <cell r="H1816"/>
          <cell r="I1816" t="str">
            <v>Нурабадский р-н, п. Тим, ш/х Р. Жахонгиров</v>
          </cell>
          <cell r="J1816" t="str">
            <v>Tim (CS2482)</v>
          </cell>
          <cell r="K1816"/>
          <cell r="L1816"/>
          <cell r="M1816" t="str">
            <v>0 / 0</v>
          </cell>
          <cell r="N1816">
            <v>0</v>
          </cell>
        </row>
        <row r="1817">
          <cell r="A1817"/>
          <cell r="B1817" t="str">
            <v>SAM3001</v>
          </cell>
          <cell r="C1817" t="str">
            <v>CS2486</v>
          </cell>
          <cell r="D1817" t="str">
            <v>Самарканд</v>
          </cell>
          <cell r="E1817" t="str">
            <v>TPF Kattakurgan</v>
          </cell>
          <cell r="F1817"/>
          <cell r="G1817"/>
          <cell r="H1817"/>
          <cell r="I1817" t="str">
            <v>Самаркандская обл, г. Катакурган, ул. Ш. Рашидова, д. 52</v>
          </cell>
          <cell r="J1817" t="str">
            <v>TPF Kattakurgan (CS2486)</v>
          </cell>
          <cell r="K1817"/>
          <cell r="L1817"/>
          <cell r="M1817" t="str">
            <v>0 / 0</v>
          </cell>
          <cell r="N1817">
            <v>0</v>
          </cell>
        </row>
        <row r="1818">
          <cell r="A1818"/>
          <cell r="B1818" t="str">
            <v>SAM3002</v>
          </cell>
          <cell r="C1818" t="str">
            <v>CS2415</v>
          </cell>
          <cell r="D1818" t="str">
            <v>Самарканд</v>
          </cell>
          <cell r="E1818" t="str">
            <v>Djuma-2 H/z</v>
          </cell>
          <cell r="F1818"/>
          <cell r="G1818"/>
          <cell r="H1818"/>
          <cell r="I1818" t="str">
            <v>Самаркандская обл., Пастдаргомский р-н, г.Джума, ул. А.Тимура, АО «Джума пахта заводи»</v>
          </cell>
          <cell r="J1818" t="str">
            <v>Djuma-2 H/z (CS2415)</v>
          </cell>
          <cell r="K1818"/>
          <cell r="L1818"/>
          <cell r="M1818" t="str">
            <v>0 / 0</v>
          </cell>
          <cell r="N1818">
            <v>0</v>
          </cell>
        </row>
        <row r="1819">
          <cell r="A1819"/>
          <cell r="B1819" t="str">
            <v>SAM3003</v>
          </cell>
          <cell r="C1819" t="str">
            <v>CS1501</v>
          </cell>
          <cell r="D1819" t="str">
            <v>Самарканд</v>
          </cell>
          <cell r="E1819" t="str">
            <v>Juma vodokanal</v>
          </cell>
          <cell r="F1819"/>
          <cell r="G1819"/>
          <cell r="H1819"/>
          <cell r="I1819" t="str">
            <v>Самаркандская обл, Пастдаргомский р-н, г.Джума, ул. Ш.Рашидова, 3 (Пастдаргомский р-н, г. Джума, ул. Б. Исламова, д.3)</v>
          </cell>
          <cell r="J1819" t="str">
            <v>Juma vodokanal (CS1501)</v>
          </cell>
          <cell r="K1819"/>
          <cell r="L1819"/>
          <cell r="M1819" t="str">
            <v>0 / 0</v>
          </cell>
          <cell r="N1819">
            <v>0</v>
          </cell>
        </row>
        <row r="1820">
          <cell r="A1820"/>
          <cell r="B1820" t="str">
            <v>SAM3004</v>
          </cell>
          <cell r="C1820" t="str">
            <v>CS2489</v>
          </cell>
          <cell r="D1820" t="str">
            <v>Самарканд</v>
          </cell>
          <cell r="E1820" t="str">
            <v>Eskijuma</v>
          </cell>
          <cell r="F1820"/>
          <cell r="G1820"/>
          <cell r="H1820"/>
          <cell r="I1820" t="str">
            <v>Самаркандская обл, Пастдаргомский р-н, м-ля Хунди бой, медколледж (Пастдаргомский р-н, ш/х Зарафшон, медколледж)</v>
          </cell>
          <cell r="J1820" t="str">
            <v>Eskijuma (CS2489)</v>
          </cell>
          <cell r="K1820"/>
          <cell r="L1820"/>
          <cell r="M1820" t="str">
            <v>0 / 0</v>
          </cell>
          <cell r="N1820">
            <v>0</v>
          </cell>
        </row>
        <row r="1821">
          <cell r="A1821"/>
          <cell r="B1821" t="str">
            <v>SAM3005</v>
          </cell>
          <cell r="C1821" t="str">
            <v>CS2490</v>
          </cell>
          <cell r="D1821" t="str">
            <v>Самарканд</v>
          </cell>
          <cell r="E1821" t="str">
            <v>Turtaygir</v>
          </cell>
          <cell r="F1821"/>
          <cell r="G1821"/>
          <cell r="H1821"/>
          <cell r="I1821" t="str">
            <v xml:space="preserve">Пастдаргомский р-н, м-ля Туртайгир </v>
          </cell>
          <cell r="J1821" t="str">
            <v>Turtaygir (CS2490)</v>
          </cell>
          <cell r="K1821"/>
          <cell r="L1821"/>
          <cell r="M1821" t="str">
            <v>0 / 0</v>
          </cell>
          <cell r="N1821">
            <v>0</v>
          </cell>
        </row>
        <row r="1822">
          <cell r="A1822"/>
          <cell r="B1822" t="str">
            <v>SAM3006</v>
          </cell>
          <cell r="C1822" t="str">
            <v>CS0804</v>
          </cell>
          <cell r="D1822" t="str">
            <v>Самарканд</v>
          </cell>
          <cell r="E1822" t="str">
            <v>Marakand</v>
          </cell>
          <cell r="F1822"/>
          <cell r="G1822"/>
          <cell r="H1822"/>
          <cell r="I1822" t="str">
            <v>Пастдаргомский р-н, ж/д ст.Мароканд</v>
          </cell>
          <cell r="J1822" t="str">
            <v>Marakand (CS0804)</v>
          </cell>
          <cell r="K1822"/>
          <cell r="L1822"/>
          <cell r="M1822" t="str">
            <v>0 / 0</v>
          </cell>
          <cell r="N1822">
            <v>0</v>
          </cell>
        </row>
        <row r="1823">
          <cell r="A1823"/>
          <cell r="B1823" t="str">
            <v>SAM3007</v>
          </cell>
          <cell r="C1823" t="str">
            <v>CS2491</v>
          </cell>
          <cell r="D1823" t="str">
            <v>Самарканд</v>
          </cell>
          <cell r="E1823" t="str">
            <v>Charkhin</v>
          </cell>
          <cell r="F1823"/>
          <cell r="G1823"/>
          <cell r="H1823"/>
          <cell r="I1823" t="str">
            <v>Пастдаргомский р-н, п. Чархин (Пастдаргомский р-н, п. Чархин, ул. Самаркандская, MatlubotsavdoIChSK)</v>
          </cell>
          <cell r="J1823" t="str">
            <v>Charkhin (CS2491)</v>
          </cell>
          <cell r="K1823"/>
          <cell r="L1823"/>
          <cell r="M1823" t="str">
            <v>0 / 0</v>
          </cell>
          <cell r="N1823">
            <v>0</v>
          </cell>
        </row>
        <row r="1824">
          <cell r="A1824"/>
          <cell r="B1824" t="str">
            <v>SAM3008</v>
          </cell>
          <cell r="C1824" t="str">
            <v>CS1451</v>
          </cell>
          <cell r="D1824" t="str">
            <v>Самарканд</v>
          </cell>
          <cell r="E1824" t="str">
            <v>Al-Azizbek</v>
          </cell>
          <cell r="F1824"/>
          <cell r="G1824"/>
          <cell r="H1824"/>
          <cell r="I1824" t="str">
            <v xml:space="preserve">Пастдаргомский р-н, Дамишкибола КФЙ, автозаправка </v>
          </cell>
          <cell r="J1824" t="str">
            <v>Al-Azizbek (CS1451)</v>
          </cell>
          <cell r="K1824"/>
          <cell r="L1824"/>
          <cell r="M1824" t="str">
            <v>0 / 0</v>
          </cell>
          <cell r="N1824">
            <v>0</v>
          </cell>
        </row>
        <row r="1825">
          <cell r="A1825"/>
          <cell r="B1825" t="str">
            <v>SAM3009</v>
          </cell>
          <cell r="C1825" t="str">
            <v>CS1410</v>
          </cell>
          <cell r="D1825" t="str">
            <v>Самарканд</v>
          </cell>
          <cell r="E1825" t="str">
            <v>Chordara agrotehservis</v>
          </cell>
          <cell r="F1825"/>
          <cell r="G1825"/>
          <cell r="H1825"/>
          <cell r="I1825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5" t="str">
            <v>Chordara agrotehservis (CS1410)</v>
          </cell>
          <cell r="K1825"/>
          <cell r="L1825"/>
          <cell r="M1825" t="str">
            <v>0 / 0</v>
          </cell>
          <cell r="N1825">
            <v>0</v>
          </cell>
        </row>
        <row r="1826">
          <cell r="A1826"/>
          <cell r="B1826" t="str">
            <v>SAM3010</v>
          </cell>
          <cell r="C1826" t="str">
            <v>CS0381</v>
          </cell>
          <cell r="D1826" t="str">
            <v>Самарканд</v>
          </cell>
          <cell r="E1826" t="str">
            <v>VCh</v>
          </cell>
          <cell r="F1826"/>
          <cell r="G1826"/>
          <cell r="H1826"/>
          <cell r="I1826" t="str">
            <v>г.Самарканд, ШПС ЦВО 16Д/478 (г.Самарканд, в/ч 32959)</v>
          </cell>
          <cell r="J1826" t="str">
            <v>VCh (CS0381)</v>
          </cell>
          <cell r="K1826"/>
          <cell r="L1826"/>
          <cell r="M1826" t="str">
            <v>0 / 0</v>
          </cell>
          <cell r="N1826">
            <v>0</v>
          </cell>
        </row>
        <row r="1827">
          <cell r="A1827" t="str">
            <v>SAM-0151-20-BSS-3011</v>
          </cell>
          <cell r="B1827" t="str">
            <v>SAM3011</v>
          </cell>
          <cell r="C1827" t="str">
            <v>CS1476</v>
          </cell>
          <cell r="D1827" t="str">
            <v>Самарканд</v>
          </cell>
          <cell r="E1827" t="str">
            <v>Severnaya Chardara</v>
          </cell>
          <cell r="F1827" t="str">
            <v>М21.1М</v>
          </cell>
          <cell r="G1827" t="str">
            <v>ФПО (освобождаемая аппаратная)</v>
          </cell>
          <cell r="H1827" t="str">
            <v>Реконструкция площадки</v>
          </cell>
          <cell r="I1827" t="str">
            <v>Самарк. Р-н, м-ля Чордара, шк. №2</v>
          </cell>
          <cell r="J1827" t="str">
            <v>Severnaya Chardara (CS1476)</v>
          </cell>
          <cell r="K1827"/>
          <cell r="L1827"/>
          <cell r="M1827" t="str">
            <v>№432 от 19.03.2021 / ТХ, ООС, ОПЗ, КМ</v>
          </cell>
          <cell r="N1827">
            <v>0</v>
          </cell>
        </row>
        <row r="1828">
          <cell r="A1828"/>
          <cell r="B1828" t="str">
            <v>SAM3012</v>
          </cell>
          <cell r="C1828" t="str">
            <v>CS0388</v>
          </cell>
          <cell r="D1828" t="str">
            <v>Самарканд</v>
          </cell>
          <cell r="E1828" t="str">
            <v>Samkochavto</v>
          </cell>
          <cell r="F1828"/>
          <cell r="G1828"/>
          <cell r="H1828"/>
          <cell r="I1828" t="str">
            <v>г. Самарканд, ул. Бухорий, 5 (г. Самарканд, ул. Рузибаева, 5)</v>
          </cell>
          <cell r="J1828" t="str">
            <v>Samkochavto (CS0388)</v>
          </cell>
          <cell r="K1828"/>
          <cell r="L1828"/>
          <cell r="M1828" t="str">
            <v>0 / 0</v>
          </cell>
          <cell r="N1828">
            <v>0</v>
          </cell>
        </row>
        <row r="1829">
          <cell r="A1829" t="str">
            <v>SAM-0297-17-BSS-3013</v>
          </cell>
          <cell r="B1829" t="str">
            <v>SAM3013</v>
          </cell>
          <cell r="C1829" t="str">
            <v>CS2433</v>
          </cell>
          <cell r="D1829" t="str">
            <v>Самарканд</v>
          </cell>
          <cell r="E1829" t="str">
            <v>Liftostroy</v>
          </cell>
          <cell r="F1829" t="str">
            <v>М20.65М сущ</v>
          </cell>
          <cell r="G1829" t="str">
            <v>Арендованая аппаратная</v>
          </cell>
          <cell r="H1829" t="str">
            <v>Перенос аппаратной, реконструкция анкеров</v>
          </cell>
          <cell r="I1829" t="str">
            <v>г. Самарканд, ул. Спитамена, 270</v>
          </cell>
          <cell r="J1829" t="str">
            <v>Liftostroy (CS2433)</v>
          </cell>
          <cell r="K1829"/>
          <cell r="L1829"/>
          <cell r="M1829" t="str">
            <v>0 / 0</v>
          </cell>
          <cell r="N1829">
            <v>0</v>
          </cell>
        </row>
        <row r="1830">
          <cell r="A1830"/>
          <cell r="B1830" t="str">
            <v>SAM3014</v>
          </cell>
          <cell r="C1830" t="str">
            <v>CS0399</v>
          </cell>
          <cell r="D1830" t="str">
            <v>Самарканд</v>
          </cell>
          <cell r="E1830" t="str">
            <v>Dagbit</v>
          </cell>
          <cell r="F1830"/>
          <cell r="G1830"/>
          <cell r="H1830"/>
          <cell r="I1830" t="str">
            <v>Самаркандская обл, Окдарьинский р-н, к. Дахбед, агроэкон. Колледж</v>
          </cell>
          <cell r="J1830" t="str">
            <v>Dagbit (CS0399)</v>
          </cell>
          <cell r="K1830"/>
          <cell r="L1830"/>
          <cell r="M1830" t="str">
            <v>0 / 0</v>
          </cell>
          <cell r="N1830">
            <v>0</v>
          </cell>
        </row>
        <row r="1831">
          <cell r="A1831"/>
          <cell r="B1831" t="str">
            <v>SAM3015</v>
          </cell>
          <cell r="C1831" t="str">
            <v>CS2402</v>
          </cell>
          <cell r="D1831" t="str">
            <v>Самарканд</v>
          </cell>
          <cell r="E1831" t="str">
            <v>Okmachit</v>
          </cell>
          <cell r="F1831"/>
          <cell r="G1831"/>
          <cell r="H1831"/>
          <cell r="I1831" t="str">
            <v>Самаркандский р-н, м-ля Окмачит (село Даштакиболо, Центральная больница, Детск.мол.кухня)</v>
          </cell>
          <cell r="J1831" t="str">
            <v>Okmachit (CS2402)</v>
          </cell>
          <cell r="K1831"/>
          <cell r="L1831"/>
          <cell r="M1831" t="str">
            <v>0 / 0</v>
          </cell>
          <cell r="N1831">
            <v>0</v>
          </cell>
        </row>
        <row r="1832">
          <cell r="A1832"/>
          <cell r="B1832" t="str">
            <v>SAM3016</v>
          </cell>
          <cell r="C1832" t="str">
            <v>CS0311</v>
          </cell>
          <cell r="D1832" t="str">
            <v>Самарканд</v>
          </cell>
          <cell r="E1832" t="str">
            <v>Vokzal</v>
          </cell>
          <cell r="F1832"/>
          <cell r="G1832"/>
          <cell r="H1832"/>
          <cell r="I1832" t="str">
            <v>г. Самарканд, ул. Беруний, 3 (г. Самарканд, ул. Рудака, д. 174  вокзал)</v>
          </cell>
          <cell r="J1832" t="str">
            <v>Vokzal (CS0311)</v>
          </cell>
          <cell r="K1832"/>
          <cell r="L1832"/>
          <cell r="M1832" t="str">
            <v>0 / 0</v>
          </cell>
          <cell r="N1832">
            <v>0</v>
          </cell>
        </row>
        <row r="1833">
          <cell r="A1833"/>
          <cell r="B1833" t="str">
            <v>SAM3017</v>
          </cell>
          <cell r="C1833" t="str">
            <v>CS1414</v>
          </cell>
          <cell r="D1833" t="str">
            <v>Самарканд</v>
          </cell>
          <cell r="E1833" t="str">
            <v>Avtokolonna №2514</v>
          </cell>
          <cell r="F1833"/>
          <cell r="G1833"/>
          <cell r="H1833"/>
          <cell r="I1833" t="str">
            <v>г.Самарканд, Ул. Рудакий, д.144</v>
          </cell>
          <cell r="J1833" t="str">
            <v>Avtokolonna №2514 (CS1414)</v>
          </cell>
          <cell r="K1833"/>
          <cell r="L1833"/>
          <cell r="M1833" t="str">
            <v>0 / 0</v>
          </cell>
          <cell r="N1833">
            <v>0</v>
          </cell>
        </row>
        <row r="1834">
          <cell r="A1834"/>
          <cell r="B1834" t="str">
            <v>SAM3018</v>
          </cell>
          <cell r="C1834" t="str">
            <v>CS2434</v>
          </cell>
          <cell r="D1834" t="str">
            <v>Самарканд</v>
          </cell>
          <cell r="E1834" t="str">
            <v>Narziya</v>
          </cell>
          <cell r="F1834"/>
          <cell r="G1834"/>
          <cell r="H1834"/>
          <cell r="I1834" t="str">
            <v>г. Самарканд, ул. Ислохат, 3, ЧПТФ Духоба</v>
          </cell>
          <cell r="J1834" t="str">
            <v>Narziya (CS2434)</v>
          </cell>
          <cell r="K1834"/>
          <cell r="L1834"/>
          <cell r="M1834" t="str">
            <v>0 / 0</v>
          </cell>
          <cell r="N1834">
            <v>0</v>
          </cell>
        </row>
        <row r="1835">
          <cell r="A1835"/>
          <cell r="B1835" t="str">
            <v>SAM3019</v>
          </cell>
          <cell r="C1835" t="str">
            <v>CS0378</v>
          </cell>
          <cell r="D1835" t="str">
            <v>Самарканд</v>
          </cell>
          <cell r="E1835" t="str">
            <v>Bagizagan</v>
          </cell>
          <cell r="F1835"/>
          <cell r="G1835"/>
          <cell r="H1835"/>
          <cell r="I1835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5" t="str">
            <v>Bagizagan (CS0378)</v>
          </cell>
          <cell r="K1835"/>
          <cell r="L1835"/>
          <cell r="M1835" t="str">
            <v>0 / 0</v>
          </cell>
          <cell r="N1835">
            <v>0</v>
          </cell>
        </row>
        <row r="1836">
          <cell r="A1836"/>
          <cell r="B1836" t="str">
            <v>SAM3020</v>
          </cell>
          <cell r="C1836" t="str">
            <v>CS0518</v>
          </cell>
          <cell r="D1836" t="str">
            <v>Самарканд</v>
          </cell>
          <cell r="E1836" t="str">
            <v>Jumabazar</v>
          </cell>
          <cell r="F1836"/>
          <cell r="G1836"/>
          <cell r="H1836"/>
          <cell r="I1836" t="str">
            <v>Самаркандская обл, Ургутский р-н, Урамас КФЙ , с. Джумабазар (Ургутский район, с. Джумабазар пост ГАИ )</v>
          </cell>
          <cell r="J1836" t="str">
            <v>Jumabazar (CS0518)</v>
          </cell>
          <cell r="K1836"/>
          <cell r="L1836"/>
          <cell r="M1836" t="str">
            <v>0 / 0</v>
          </cell>
          <cell r="N1836">
            <v>0</v>
          </cell>
        </row>
        <row r="1837">
          <cell r="A1837"/>
          <cell r="B1837" t="str">
            <v>SAM3021</v>
          </cell>
          <cell r="C1837" t="str">
            <v>CS2437</v>
          </cell>
          <cell r="D1837" t="str">
            <v>Самарканд</v>
          </cell>
          <cell r="E1837" t="str">
            <v>Sh/Kh Uzbekistan</v>
          </cell>
          <cell r="F1837"/>
          <cell r="G1837"/>
          <cell r="H1837"/>
          <cell r="I1837" t="str">
            <v>Самаркандская обл., Самаркандский р-н, м-ля Жуйсой</v>
          </cell>
          <cell r="J1837" t="str">
            <v>Sh/Kh Uzbekistan (CS2437)</v>
          </cell>
          <cell r="K1837"/>
          <cell r="L1837"/>
          <cell r="M1837" t="str">
            <v>0 / 0</v>
          </cell>
          <cell r="N1837">
            <v>0</v>
          </cell>
        </row>
        <row r="1838">
          <cell r="A1838"/>
          <cell r="B1838" t="str">
            <v>SAM3022</v>
          </cell>
          <cell r="C1838" t="str">
            <v>CS1433</v>
          </cell>
          <cell r="D1838" t="str">
            <v>Самарканд</v>
          </cell>
          <cell r="E1838" t="str">
            <v>Algar</v>
          </cell>
          <cell r="F1838"/>
          <cell r="G1838"/>
          <cell r="H1838"/>
          <cell r="I1838" t="str">
            <v>Самаркандская обл, Ургутский р-н, КФЙ Алгар (Ургутский р-н, к-к Алгар, КФЙ Мирзакишлок)</v>
          </cell>
          <cell r="J1838" t="str">
            <v>Algar (CS1433)</v>
          </cell>
          <cell r="K1838"/>
          <cell r="L1838"/>
          <cell r="M1838" t="str">
            <v>0 / 0</v>
          </cell>
          <cell r="N1838">
            <v>0</v>
          </cell>
        </row>
        <row r="1839">
          <cell r="A1839"/>
          <cell r="B1839" t="str">
            <v>SAM3023</v>
          </cell>
          <cell r="C1839" t="str">
            <v>CS2457</v>
          </cell>
          <cell r="D1839" t="str">
            <v>Самарканд</v>
          </cell>
          <cell r="E1839" t="str">
            <v>Pochvon</v>
          </cell>
          <cell r="F1839"/>
          <cell r="G1839"/>
          <cell r="H1839"/>
          <cell r="I1839" t="str">
            <v>Самаркандская обл, Ургутский район, м-ля Почвон</v>
          </cell>
          <cell r="J1839" t="str">
            <v>Pochvon (CS2457)</v>
          </cell>
          <cell r="K1839"/>
          <cell r="L1839"/>
          <cell r="M1839" t="str">
            <v>0 / 0</v>
          </cell>
          <cell r="N1839">
            <v>0</v>
          </cell>
        </row>
        <row r="1840">
          <cell r="A1840"/>
          <cell r="B1840" t="str">
            <v>SAM3024</v>
          </cell>
          <cell r="C1840" t="str">
            <v>CS1424</v>
          </cell>
          <cell r="D1840" t="str">
            <v>Самарканд</v>
          </cell>
          <cell r="E1840" t="str">
            <v>Bulungur meva</v>
          </cell>
          <cell r="F1840"/>
          <cell r="G1840"/>
          <cell r="H1840"/>
          <cell r="I1840" t="str">
            <v>Самаркандская обл., Булунгурский р-н,  г. Булунгур, ул. Ш.Маманова, д.1(Булунгурский р-н, ул. Дустлик-2)</v>
          </cell>
          <cell r="J1840" t="str">
            <v>Bulungur meva (CS1424)</v>
          </cell>
          <cell r="K1840"/>
          <cell r="L1840"/>
          <cell r="M1840" t="str">
            <v>0 / 0</v>
          </cell>
          <cell r="N1840">
            <v>0</v>
          </cell>
        </row>
        <row r="1841">
          <cell r="A1841"/>
          <cell r="B1841" t="str">
            <v>SAM3025</v>
          </cell>
          <cell r="C1841" t="str">
            <v>CS1419</v>
          </cell>
          <cell r="D1841" t="str">
            <v>Самарканд</v>
          </cell>
          <cell r="E1841" t="str">
            <v>Podstantsiya Yubileynaya</v>
          </cell>
          <cell r="F1841"/>
          <cell r="G1841"/>
          <cell r="H1841"/>
          <cell r="I1841" t="str">
            <v>Самаркандская обл., Самаркандский р-н,                       п. Пулимугоб,  подстанция Юбилейная</v>
          </cell>
          <cell r="J1841" t="str">
            <v>Podstantsiya Yubileynaya (CS1419)</v>
          </cell>
          <cell r="K1841"/>
          <cell r="L1841"/>
          <cell r="M1841" t="str">
            <v>0 / 0</v>
          </cell>
          <cell r="N1841">
            <v>0</v>
          </cell>
        </row>
        <row r="1842">
          <cell r="A1842"/>
          <cell r="B1842" t="str">
            <v>SAM3026</v>
          </cell>
          <cell r="C1842" t="str">
            <v>CS1429</v>
          </cell>
          <cell r="D1842" t="str">
            <v>Самарканд</v>
          </cell>
          <cell r="E1842" t="str">
            <v>Ispanza</v>
          </cell>
          <cell r="F1842"/>
          <cell r="G1842"/>
          <cell r="H1842"/>
          <cell r="I1842" t="str">
            <v>Самаркандская обл.,  Ургутский р-н, КФЙ Испанза, м-ля Сатанг, ЧВ Джурабаев А.Р.</v>
          </cell>
          <cell r="J1842" t="str">
            <v>Ispanza (CS1429)</v>
          </cell>
          <cell r="K1842"/>
          <cell r="L1842"/>
          <cell r="M1842" t="str">
            <v>0 / 0</v>
          </cell>
          <cell r="N1842">
            <v>0</v>
          </cell>
        </row>
        <row r="1843">
          <cell r="A1843"/>
          <cell r="B1843" t="str">
            <v>SAM3027</v>
          </cell>
          <cell r="C1843" t="str">
            <v>CS2411</v>
          </cell>
          <cell r="D1843" t="str">
            <v>Самарканд</v>
          </cell>
          <cell r="E1843" t="str">
            <v>Gus</v>
          </cell>
          <cell r="F1843"/>
          <cell r="G1843"/>
          <cell r="H1843"/>
          <cell r="I1843" t="str">
            <v>Самаркандская обл, Ургутский р-он, к. Гус</v>
          </cell>
          <cell r="J1843" t="str">
            <v>Gus (CS2411)</v>
          </cell>
          <cell r="K1843"/>
          <cell r="L1843"/>
          <cell r="M1843" t="str">
            <v>0 / 0</v>
          </cell>
          <cell r="N1843">
            <v>0</v>
          </cell>
        </row>
        <row r="1844">
          <cell r="A1844"/>
          <cell r="B1844" t="str">
            <v>SAM3028</v>
          </cell>
          <cell r="C1844" t="str">
            <v>CS0390</v>
          </cell>
          <cell r="D1844" t="str">
            <v>Самарканд</v>
          </cell>
          <cell r="E1844" t="str">
            <v>Jartepa</v>
          </cell>
          <cell r="F1844"/>
          <cell r="G1844"/>
          <cell r="H1844"/>
          <cell r="I1844" t="str">
            <v>Самаркандская обл, Ургутский р-он, Жартепа КФЙ, м-ля Тепа</v>
          </cell>
          <cell r="J1844" t="str">
            <v>Jartepa (CS0390)</v>
          </cell>
          <cell r="K1844"/>
          <cell r="L1844"/>
          <cell r="M1844" t="str">
            <v>0 / 0</v>
          </cell>
          <cell r="N1844">
            <v>0</v>
          </cell>
        </row>
        <row r="1845">
          <cell r="A1845"/>
          <cell r="B1845" t="str">
            <v>SAM3029</v>
          </cell>
          <cell r="C1845" t="str">
            <v>CS1427</v>
          </cell>
          <cell r="D1845" t="str">
            <v>Самарканд</v>
          </cell>
          <cell r="E1845" t="str">
            <v>Gadaykushchi</v>
          </cell>
          <cell r="F1845"/>
          <cell r="G1845"/>
          <cell r="H1845"/>
          <cell r="I1845" t="str">
            <v>Самаркандская обл, Тайлякский р-н, Давлатобод КФЙ,  м-ля Гадойкушчи, школа №4</v>
          </cell>
          <cell r="J1845" t="str">
            <v>Gadaykushchi (CS1427)</v>
          </cell>
          <cell r="K1845"/>
          <cell r="L1845"/>
          <cell r="M1845" t="str">
            <v>0 / 0</v>
          </cell>
          <cell r="N1845">
            <v>0</v>
          </cell>
        </row>
        <row r="1846">
          <cell r="A1846"/>
          <cell r="B1846" t="str">
            <v>SAM3030</v>
          </cell>
          <cell r="C1846" t="str">
            <v>CS1430</v>
          </cell>
          <cell r="D1846" t="str">
            <v>Самарканд</v>
          </cell>
          <cell r="E1846" t="str">
            <v>Kulkishlak RES</v>
          </cell>
          <cell r="F1846"/>
          <cell r="G1846"/>
          <cell r="H1846"/>
          <cell r="I1846" t="str">
            <v>Самаркандская обл, Ургутский р-н, к. Дехконобод,  ОАО Самэлектросеть</v>
          </cell>
          <cell r="J1846" t="str">
            <v>Kulkishlak RES (CS1430)</v>
          </cell>
          <cell r="K1846"/>
          <cell r="L1846"/>
          <cell r="M1846" t="str">
            <v>0 / 0</v>
          </cell>
          <cell r="N1846">
            <v>0</v>
          </cell>
        </row>
        <row r="1847">
          <cell r="A1847"/>
          <cell r="B1847" t="str">
            <v>SAM3031</v>
          </cell>
          <cell r="C1847" t="str">
            <v>CS1432</v>
          </cell>
          <cell r="D1847" t="str">
            <v>Самарканд</v>
          </cell>
          <cell r="E1847" t="str">
            <v>Jurabtepa</v>
          </cell>
          <cell r="F1847"/>
          <cell r="G1847"/>
          <cell r="H1847"/>
          <cell r="I1847" t="str">
            <v>Самаркандская обл, Ургутский р-н, м-ля Жураптепа, агротехколледж</v>
          </cell>
          <cell r="J1847" t="str">
            <v>Jurabtepa (CS1432)</v>
          </cell>
          <cell r="K1847"/>
          <cell r="L1847"/>
          <cell r="M1847" t="str">
            <v>0 / 0</v>
          </cell>
          <cell r="N1847">
            <v>0</v>
          </cell>
        </row>
        <row r="1848">
          <cell r="A1848"/>
          <cell r="B1848" t="str">
            <v>SAM3032</v>
          </cell>
          <cell r="C1848" t="str">
            <v>CS3032</v>
          </cell>
          <cell r="D1848" t="str">
            <v>Самарканд</v>
          </cell>
          <cell r="E1848" t="str">
            <v>Sochak</v>
          </cell>
          <cell r="F1848"/>
          <cell r="G1848"/>
          <cell r="H1848"/>
          <cell r="I1848" t="str">
            <v>Самаркандская обл, Тайлякский р-н, м-ля Сочак</v>
          </cell>
          <cell r="J1848" t="str">
            <v>Sochak (CS3032)</v>
          </cell>
          <cell r="K1848"/>
          <cell r="L1848"/>
          <cell r="M1848" t="str">
            <v>0 / 0</v>
          </cell>
          <cell r="N1848">
            <v>0</v>
          </cell>
        </row>
        <row r="1849">
          <cell r="A1849"/>
          <cell r="B1849" t="str">
            <v>SAM3033</v>
          </cell>
          <cell r="C1849" t="str">
            <v>CS2425</v>
          </cell>
          <cell r="D1849" t="str">
            <v>Самарканд</v>
          </cell>
          <cell r="E1849" t="str">
            <v>Oblstat</v>
          </cell>
          <cell r="F1849"/>
          <cell r="G1849"/>
          <cell r="H1849"/>
          <cell r="I1849" t="str">
            <v>г. Самарканд, ул. У. Турсунова, 82</v>
          </cell>
          <cell r="J1849" t="str">
            <v>Oblstat (CS2425)</v>
          </cell>
          <cell r="K1849"/>
          <cell r="L1849"/>
          <cell r="M1849" t="str">
            <v>0 / 0</v>
          </cell>
          <cell r="N1849">
            <v>0</v>
          </cell>
        </row>
        <row r="1850">
          <cell r="A1850" t="str">
            <v>SAM-0407-16-BSS-3034</v>
          </cell>
          <cell r="B1850" t="str">
            <v>SAM3034</v>
          </cell>
          <cell r="C1850" t="str">
            <v>SAM3034</v>
          </cell>
          <cell r="D1850" t="str">
            <v>Самарканд</v>
          </cell>
          <cell r="E1850" t="str">
            <v>Avtoshohbekati</v>
          </cell>
          <cell r="F1850" t="str">
            <v>М18.5М</v>
          </cell>
          <cell r="G1850" t="str">
            <v>Аппаратная</v>
          </cell>
          <cell r="H1850" t="str">
            <v>Реконструкция анкеров</v>
          </cell>
          <cell r="I1850" t="str">
            <v>г. Самарканд, ул. Ойдин йул, 9</v>
          </cell>
          <cell r="J1850" t="str">
            <v>Avtoshohbekati (SAM3034)</v>
          </cell>
          <cell r="K1850"/>
          <cell r="L1850"/>
          <cell r="M1850" t="str">
            <v>0 / 0</v>
          </cell>
          <cell r="N1850">
            <v>0</v>
          </cell>
        </row>
        <row r="1851">
          <cell r="A1851"/>
          <cell r="B1851" t="str">
            <v>SAM3035</v>
          </cell>
          <cell r="C1851" t="str">
            <v>CS1478</v>
          </cell>
          <cell r="D1851" t="str">
            <v>Самарканд</v>
          </cell>
          <cell r="E1851" t="str">
            <v>NTCEMP</v>
          </cell>
          <cell r="F1851"/>
          <cell r="G1851"/>
          <cell r="H1851"/>
          <cell r="I1851" t="str">
            <v>г. Самарканд, ул. Махдуми Азам, 18</v>
          </cell>
          <cell r="J1851" t="str">
            <v>NTCEMP (CS1478)</v>
          </cell>
          <cell r="K1851"/>
          <cell r="L1851"/>
          <cell r="M1851" t="str">
            <v>0 / 0</v>
          </cell>
          <cell r="N1851">
            <v>0</v>
          </cell>
        </row>
        <row r="1852">
          <cell r="A1852"/>
          <cell r="B1852" t="str">
            <v>SAM3036</v>
          </cell>
          <cell r="C1852" t="str">
            <v>CS2439</v>
          </cell>
          <cell r="D1852" t="str">
            <v>Самарканд</v>
          </cell>
          <cell r="E1852" t="str">
            <v>Fabrika Hudjum</v>
          </cell>
          <cell r="F1852"/>
          <cell r="G1852"/>
          <cell r="H1852"/>
          <cell r="I1852" t="str">
            <v>г. Самарканд, ул. Худжумская, 12, СП Мараканд Силк</v>
          </cell>
          <cell r="J1852" t="str">
            <v>Fabrika Hudjum (CS2439)</v>
          </cell>
          <cell r="K1852"/>
          <cell r="L1852"/>
          <cell r="M1852" t="str">
            <v>0 / 0</v>
          </cell>
          <cell r="N1852">
            <v>0</v>
          </cell>
        </row>
        <row r="1853">
          <cell r="A1853"/>
          <cell r="B1853" t="str">
            <v>SAM3037</v>
          </cell>
          <cell r="C1853" t="str">
            <v>CS2440</v>
          </cell>
          <cell r="D1853" t="str">
            <v>Самарканд</v>
          </cell>
          <cell r="E1853" t="str">
            <v>ATS-35</v>
          </cell>
          <cell r="F1853"/>
          <cell r="G1853"/>
          <cell r="H1853"/>
          <cell r="I1853" t="str">
            <v>г. Самарканд, ул. Комарова, 5</v>
          </cell>
          <cell r="J1853" t="str">
            <v>ATS-35 (CS2440)</v>
          </cell>
          <cell r="K1853"/>
          <cell r="L1853"/>
          <cell r="M1853" t="str">
            <v>0 / 0</v>
          </cell>
          <cell r="N1853">
            <v>0</v>
          </cell>
        </row>
        <row r="1854">
          <cell r="A1854"/>
          <cell r="B1854" t="str">
            <v>SAM3038</v>
          </cell>
          <cell r="C1854" t="str">
            <v>CS2453</v>
          </cell>
          <cell r="D1854" t="str">
            <v>Самарканд</v>
          </cell>
          <cell r="E1854" t="str">
            <v>Stariy ofis</v>
          </cell>
          <cell r="F1854"/>
          <cell r="G1854"/>
          <cell r="H1854"/>
          <cell r="I1854" t="str">
            <v>г. Самарканд, ул. А. Темура, 41</v>
          </cell>
          <cell r="J1854" t="str">
            <v>Stariy ofis (CS2453)</v>
          </cell>
          <cell r="K1854"/>
          <cell r="L1854"/>
          <cell r="M1854" t="str">
            <v>0 / 0</v>
          </cell>
          <cell r="N1854">
            <v>0</v>
          </cell>
        </row>
        <row r="1855">
          <cell r="A1855"/>
          <cell r="B1855" t="str">
            <v>SAM3039</v>
          </cell>
          <cell r="C1855" t="str">
            <v>CS0303</v>
          </cell>
          <cell r="D1855" t="str">
            <v>Самарканд</v>
          </cell>
          <cell r="E1855" t="str">
            <v>Selhoztehnika</v>
          </cell>
          <cell r="F1855"/>
          <cell r="G1855"/>
          <cell r="H1855"/>
          <cell r="I1855" t="str">
            <v>г. Самаканд, ул. Дагбитская, д.12</v>
          </cell>
          <cell r="J1855" t="str">
            <v>Selhoztehnika (CS0303)</v>
          </cell>
          <cell r="K1855"/>
          <cell r="L1855"/>
          <cell r="M1855" t="str">
            <v>0 / 0</v>
          </cell>
          <cell r="N1855">
            <v>0</v>
          </cell>
        </row>
        <row r="1856">
          <cell r="A1856" t="str">
            <v>SAM-0672-19-BSS-3040</v>
          </cell>
          <cell r="B1856" t="str">
            <v>SAM3040</v>
          </cell>
          <cell r="C1856" t="str">
            <v>SAM3040</v>
          </cell>
          <cell r="D1856" t="str">
            <v>Самарканд</v>
          </cell>
          <cell r="E1856" t="str">
            <v>Trikotajka</v>
          </cell>
          <cell r="F1856" t="str">
            <v>М18.6М сущ</v>
          </cell>
          <cell r="G1856" t="str">
            <v>SAM-0672-19-BSS-3040-КМ.П1 РР</v>
          </cell>
          <cell r="H1856" t="str">
            <v>Освобождение аппаратной, перенос на кровлю, Реконструкция анкеров АМС</v>
          </cell>
          <cell r="I1856" t="str">
            <v>г. Самарканд, ул. Усто Джураева, д. 166а</v>
          </cell>
          <cell r="J1856" t="str">
            <v>Trikotajka (SAM3040)</v>
          </cell>
          <cell r="K1856"/>
          <cell r="L1856"/>
          <cell r="M1856" t="str">
            <v>0 / 0</v>
          </cell>
          <cell r="N1856">
            <v>0</v>
          </cell>
        </row>
        <row r="1857">
          <cell r="A1857"/>
          <cell r="B1857" t="str">
            <v>SAM3041</v>
          </cell>
          <cell r="C1857" t="str">
            <v>CS0306</v>
          </cell>
          <cell r="D1857" t="str">
            <v>Самарканд</v>
          </cell>
          <cell r="E1857" t="str">
            <v>Gosstandart</v>
          </cell>
          <cell r="F1857"/>
          <cell r="G1857"/>
          <cell r="H1857"/>
          <cell r="I1857" t="str">
            <v>г. Самарканд, ул. А. Темура, д. 147а, Госстандарт</v>
          </cell>
          <cell r="J1857" t="str">
            <v>Gosstandart (CS0306)</v>
          </cell>
          <cell r="K1857"/>
          <cell r="L1857"/>
          <cell r="M1857" t="str">
            <v>0 / 0</v>
          </cell>
          <cell r="N1857">
            <v>0</v>
          </cell>
        </row>
        <row r="1858">
          <cell r="A1858" t="str">
            <v>SAMДеф АКТ 01.12.20223042</v>
          </cell>
          <cell r="B1858" t="str">
            <v>SAM3042</v>
          </cell>
          <cell r="C1858" t="str">
            <v>SAM3042</v>
          </cell>
          <cell r="D1858" t="str">
            <v>Самарканд</v>
          </cell>
          <cell r="E1858" t="str">
            <v>Kinap</v>
          </cell>
          <cell r="F1858"/>
          <cell r="G1858"/>
          <cell r="H1858"/>
          <cell r="I1858" t="str">
            <v>г. Самарканд, ул. Гагарина, д. 36, АО Кинап</v>
          </cell>
          <cell r="J1858" t="str">
            <v>Kinap (SAM3042)</v>
          </cell>
          <cell r="K1858"/>
          <cell r="L1858"/>
          <cell r="M1858" t="str">
            <v>0 / 0</v>
          </cell>
          <cell r="N1858">
            <v>0</v>
          </cell>
        </row>
        <row r="1859">
          <cell r="A1859"/>
          <cell r="B1859" t="str">
            <v>SAM3043</v>
          </cell>
          <cell r="C1859" t="str">
            <v>CS0312</v>
          </cell>
          <cell r="D1859" t="str">
            <v>Самарканд</v>
          </cell>
          <cell r="E1859" t="str">
            <v>Inturist</v>
          </cell>
          <cell r="F1859"/>
          <cell r="G1859"/>
          <cell r="H1859"/>
          <cell r="I1859" t="str">
            <v>г. Самарканд, Университетский бульвар, д.1, гостиница Самарканд</v>
          </cell>
          <cell r="J1859" t="str">
            <v>Inturist (CS0312)</v>
          </cell>
          <cell r="K1859"/>
          <cell r="L1859"/>
          <cell r="M1859" t="str">
            <v>0 / 0</v>
          </cell>
          <cell r="N1859">
            <v>0</v>
          </cell>
        </row>
        <row r="1860">
          <cell r="A1860"/>
          <cell r="B1860" t="str">
            <v>SAM3044</v>
          </cell>
          <cell r="C1860" t="str">
            <v>CS0314</v>
          </cell>
          <cell r="D1860" t="str">
            <v>Самарканд</v>
          </cell>
          <cell r="E1860" t="str">
            <v>ATS-34</v>
          </cell>
          <cell r="F1860"/>
          <cell r="G1860"/>
          <cell r="H1860"/>
          <cell r="I1860" t="str">
            <v>г. Самарканд, ул. Гагарина, д. 62, АТС-34</v>
          </cell>
          <cell r="J1860" t="str">
            <v>ATS-34 (CS0314)</v>
          </cell>
          <cell r="K1860"/>
          <cell r="L1860"/>
          <cell r="M1860" t="str">
            <v>0 / 0</v>
          </cell>
          <cell r="N1860">
            <v>0</v>
          </cell>
        </row>
        <row r="1861">
          <cell r="A1861" t="str">
            <v>Демонтаж</v>
          </cell>
          <cell r="B1861" t="str">
            <v>SAM3045</v>
          </cell>
          <cell r="C1861" t="str">
            <v>CS0315</v>
          </cell>
          <cell r="D1861" t="str">
            <v>Самарканд</v>
          </cell>
          <cell r="E1861" t="str">
            <v>Bahor</v>
          </cell>
          <cell r="F1861" t="str">
            <v>М27.6М</v>
          </cell>
          <cell r="G1861" t="str">
            <v>Аппаратная</v>
          </cell>
          <cell r="H1861" t="str">
            <v>Демонтаж</v>
          </cell>
          <cell r="I1861" t="str">
            <v>г. Самарканд, ул. М. Улугбека, д. 17, ООО Бахор</v>
          </cell>
          <cell r="J1861" t="str">
            <v>Bahor (CS0315)</v>
          </cell>
          <cell r="K1861"/>
          <cell r="L1861"/>
          <cell r="M1861" t="str">
            <v>0 / 0</v>
          </cell>
          <cell r="N1861">
            <v>0</v>
          </cell>
        </row>
        <row r="1862">
          <cell r="A1862"/>
          <cell r="B1862" t="str">
            <v>SAM3046</v>
          </cell>
          <cell r="C1862" t="str">
            <v>CS1402</v>
          </cell>
          <cell r="D1862" t="str">
            <v>Самарканд</v>
          </cell>
          <cell r="E1862" t="str">
            <v>Sattepo</v>
          </cell>
          <cell r="F1862"/>
          <cell r="G1862"/>
          <cell r="H1862"/>
          <cell r="I1862" t="str">
            <v>г. Самарканд, м-в, Саттепо, д. 20, кв. 108</v>
          </cell>
          <cell r="J1862" t="str">
            <v>Sattepo (CS1402)</v>
          </cell>
          <cell r="K1862"/>
          <cell r="L1862"/>
          <cell r="M1862" t="str">
            <v>0 / 0</v>
          </cell>
          <cell r="N1862">
            <v>0</v>
          </cell>
        </row>
        <row r="1863">
          <cell r="A1863"/>
          <cell r="B1863" t="str">
            <v>SAM3047</v>
          </cell>
          <cell r="C1863" t="str">
            <v>CS3047</v>
          </cell>
          <cell r="D1863" t="str">
            <v>Самарканд</v>
          </cell>
          <cell r="E1863" t="str">
            <v xml:space="preserve">Stoyanka </v>
          </cell>
          <cell r="F1863"/>
          <cell r="G1863"/>
          <cell r="H1863"/>
          <cell r="I1863" t="str">
            <v>г. Самарканд, ул. Тараккиет, д. 25А</v>
          </cell>
          <cell r="J1863" t="str">
            <v>Stoyanka  (CS3047)</v>
          </cell>
          <cell r="K1863"/>
          <cell r="L1863"/>
          <cell r="M1863" t="str">
            <v>0 / 0</v>
          </cell>
          <cell r="N1863">
            <v>0</v>
          </cell>
        </row>
        <row r="1864">
          <cell r="A1864"/>
          <cell r="B1864" t="str">
            <v>SAM3047.</v>
          </cell>
          <cell r="C1864" t="str">
            <v>CS0313</v>
          </cell>
          <cell r="D1864" t="str">
            <v>Самарканд</v>
          </cell>
          <cell r="E1864" t="str">
            <v>ATS-22 Sogdiana
(демонт.)</v>
          </cell>
          <cell r="F1864"/>
          <cell r="G1864"/>
          <cell r="H1864"/>
          <cell r="I1864" t="str">
            <v>г.Самарканд, ул.Али Кушчи, 7</v>
          </cell>
          <cell r="J1864" t="str">
            <v>ATS-22 Sogdiana
(демонт.) (CS0313)</v>
          </cell>
          <cell r="K1864"/>
          <cell r="L1864"/>
          <cell r="M1864" t="str">
            <v>0 / 0</v>
          </cell>
          <cell r="N1864">
            <v>0</v>
          </cell>
        </row>
        <row r="1865">
          <cell r="A1865"/>
          <cell r="B1865" t="str">
            <v>SAM3048</v>
          </cell>
          <cell r="C1865" t="str">
            <v>CS0302</v>
          </cell>
          <cell r="D1865" t="str">
            <v>Самарканд</v>
          </cell>
          <cell r="E1865" t="str">
            <v>Sam GASI</v>
          </cell>
          <cell r="F1865"/>
          <cell r="G1865"/>
          <cell r="H1865"/>
          <cell r="I1865" t="str">
            <v>г.Самарканд, ул.Лялязар, 70</v>
          </cell>
          <cell r="J1865" t="str">
            <v>Sam GASI (CS0302)</v>
          </cell>
          <cell r="K1865"/>
          <cell r="L1865"/>
          <cell r="M1865" t="str">
            <v>0 / 0</v>
          </cell>
          <cell r="N1865">
            <v>0</v>
          </cell>
        </row>
        <row r="1866">
          <cell r="A1866"/>
          <cell r="B1866" t="str">
            <v>SAM3049</v>
          </cell>
          <cell r="C1866" t="str">
            <v>CS0508</v>
          </cell>
          <cell r="D1866" t="str">
            <v>Самарканд</v>
          </cell>
          <cell r="E1866" t="str">
            <v>SGSS</v>
          </cell>
          <cell r="F1866"/>
          <cell r="G1866"/>
          <cell r="H1866"/>
          <cell r="I1866" t="str">
            <v>г. Самарканд, ул. Узбекистанская 116</v>
          </cell>
          <cell r="J1866" t="str">
            <v>SGSS (CS0508)</v>
          </cell>
          <cell r="K1866"/>
          <cell r="L1866"/>
          <cell r="M1866" t="str">
            <v>0 / 0</v>
          </cell>
          <cell r="N1866">
            <v>0</v>
          </cell>
        </row>
        <row r="1867">
          <cell r="A1867"/>
          <cell r="B1867" t="str">
            <v>SAM3050</v>
          </cell>
          <cell r="C1867" t="str">
            <v>CS1416</v>
          </cell>
          <cell r="D1867" t="str">
            <v>Самарканд</v>
          </cell>
          <cell r="E1867" t="str">
            <v>Navruz</v>
          </cell>
          <cell r="F1867"/>
          <cell r="G1867"/>
          <cell r="H1867"/>
          <cell r="I1867" t="str">
            <v>Самарк. Р-н, курган Мотрид, 3 сем. Поликлиника (бывш. школа 56)</v>
          </cell>
          <cell r="J1867" t="str">
            <v>Navruz (CS1416)</v>
          </cell>
          <cell r="K1867"/>
          <cell r="L1867"/>
          <cell r="M1867" t="str">
            <v>0 / 0</v>
          </cell>
          <cell r="N1867">
            <v>0</v>
          </cell>
        </row>
        <row r="1868">
          <cell r="A1868"/>
          <cell r="B1868" t="str">
            <v>SAM3051</v>
          </cell>
          <cell r="C1868" t="str">
            <v>CS0320</v>
          </cell>
          <cell r="D1868" t="str">
            <v>Самарканд</v>
          </cell>
          <cell r="E1868" t="str">
            <v>Urgut</v>
          </cell>
          <cell r="F1868"/>
          <cell r="G1868"/>
          <cell r="H1868"/>
          <cell r="I1868" t="str">
            <v>г.Ургут, ул.Навои Шох, 18</v>
          </cell>
          <cell r="J1868" t="str">
            <v>Urgut (CS0320)</v>
          </cell>
          <cell r="K1868"/>
          <cell r="L1868"/>
          <cell r="M1868" t="str">
            <v>0 / 0</v>
          </cell>
          <cell r="N1868">
            <v>0</v>
          </cell>
        </row>
        <row r="1869">
          <cell r="A1869"/>
          <cell r="B1869" t="str">
            <v>SAM3052</v>
          </cell>
          <cell r="C1869" t="str">
            <v>CS0387</v>
          </cell>
          <cell r="D1869" t="str">
            <v>Самарканд</v>
          </cell>
          <cell r="E1869" t="str">
            <v>Pishevoy kollej</v>
          </cell>
          <cell r="F1869"/>
          <cell r="G1869"/>
          <cell r="H1869"/>
          <cell r="I1869" t="str">
            <v>г. Самарканд, ул. У. Юсупова, 2</v>
          </cell>
          <cell r="J1869" t="str">
            <v>Pishevoy kollej (CS0387)</v>
          </cell>
          <cell r="K1869"/>
          <cell r="L1869"/>
          <cell r="M1869" t="str">
            <v>0 / 0</v>
          </cell>
          <cell r="N1869">
            <v>0</v>
          </cell>
        </row>
        <row r="1870">
          <cell r="A1870"/>
          <cell r="B1870" t="str">
            <v>SAM3053</v>
          </cell>
          <cell r="C1870" t="str">
            <v>CS1415</v>
          </cell>
          <cell r="D1870" t="str">
            <v>Самарканд</v>
          </cell>
          <cell r="E1870" t="str">
            <v>Akademicheskiy litsey pri SamSHI</v>
          </cell>
          <cell r="F1870"/>
          <cell r="G1870"/>
          <cell r="H1870"/>
          <cell r="I1870" t="str">
            <v>г. Самарканд, ул. Мир Саид Барака, д.4</v>
          </cell>
          <cell r="J1870" t="str">
            <v>Akademicheskiy litsey pri SamSHI (CS1415)</v>
          </cell>
          <cell r="K1870"/>
          <cell r="L1870"/>
          <cell r="M1870" t="str">
            <v>0 / 0</v>
          </cell>
          <cell r="N1870">
            <v>0</v>
          </cell>
        </row>
        <row r="1871">
          <cell r="A1871"/>
          <cell r="B1871" t="str">
            <v>SAM3054</v>
          </cell>
          <cell r="C1871" t="str">
            <v>CS1489</v>
          </cell>
          <cell r="D1871" t="str">
            <v>Самарканд</v>
          </cell>
          <cell r="E1871" t="str">
            <v>Morfologiya</v>
          </cell>
          <cell r="F1871"/>
          <cell r="G1871"/>
          <cell r="H1871"/>
          <cell r="I1871" t="str">
            <v>г. Самарканд, ул. Анкабай-6, СамМИ</v>
          </cell>
          <cell r="J1871" t="str">
            <v>Morfologiya (CS1489)</v>
          </cell>
          <cell r="K1871"/>
          <cell r="L1871"/>
          <cell r="M1871" t="str">
            <v>0 / 0</v>
          </cell>
          <cell r="N1871">
            <v>0</v>
          </cell>
        </row>
        <row r="1872">
          <cell r="A1872"/>
          <cell r="B1872" t="str">
            <v>SAM3055</v>
          </cell>
          <cell r="C1872" t="str">
            <v>CS2442</v>
          </cell>
          <cell r="D1872" t="str">
            <v>Самарканд</v>
          </cell>
          <cell r="E1872" t="str">
            <v>Promsrtroybank</v>
          </cell>
          <cell r="F1872"/>
          <cell r="G1872"/>
          <cell r="H1872"/>
          <cell r="I1872" t="str">
            <v>г. Самарканд, ул. Бобир Мирзо, 3а</v>
          </cell>
          <cell r="J1872" t="str">
            <v>Promsrtroybank (CS2442)</v>
          </cell>
          <cell r="K1872"/>
          <cell r="L1872"/>
          <cell r="M1872" t="str">
            <v>0 / 0</v>
          </cell>
          <cell r="N1872">
            <v>0</v>
          </cell>
        </row>
        <row r="1873">
          <cell r="A1873"/>
          <cell r="B1873" t="str">
            <v>SAM3056</v>
          </cell>
          <cell r="C1873" t="str">
            <v>CS2445</v>
          </cell>
          <cell r="D1873" t="str">
            <v>Самарканд</v>
          </cell>
          <cell r="E1873" t="str">
            <v>Stanciya perelivaniya krovi №1</v>
          </cell>
          <cell r="F1873"/>
          <cell r="G1873"/>
          <cell r="H1873"/>
          <cell r="I1873" t="str">
            <v>г. Самарканд, ул. Памир, пр 1, д.7</v>
          </cell>
          <cell r="J1873" t="str">
            <v>Stanciya perelivaniya krovi №1 (CS2445)</v>
          </cell>
          <cell r="K1873"/>
          <cell r="L1873"/>
          <cell r="M1873" t="str">
            <v>0 / 0</v>
          </cell>
          <cell r="N1873">
            <v>0</v>
          </cell>
        </row>
        <row r="1874">
          <cell r="A1874"/>
          <cell r="B1874" t="str">
            <v>SAM3057</v>
          </cell>
          <cell r="C1874" t="str">
            <v>CS2454</v>
          </cell>
          <cell r="D1874" t="str">
            <v>Самарканд</v>
          </cell>
          <cell r="E1874" t="str">
            <v>Obod El Nur</v>
          </cell>
          <cell r="F1874"/>
          <cell r="G1874"/>
          <cell r="H1874"/>
          <cell r="I1874" t="str">
            <v>г. Ургут, ул. Почвон 3 , ЧП Обод Эл Нур</v>
          </cell>
          <cell r="J1874" t="str">
            <v>Obod El Nur (CS2454)</v>
          </cell>
          <cell r="K1874"/>
          <cell r="L1874"/>
          <cell r="M1874" t="str">
            <v>0 / 0</v>
          </cell>
          <cell r="N1874">
            <v>0</v>
          </cell>
        </row>
        <row r="1875">
          <cell r="A1875"/>
          <cell r="B1875" t="str">
            <v>SAM3058</v>
          </cell>
          <cell r="C1875" t="str">
            <v>CS2478</v>
          </cell>
          <cell r="D1875" t="str">
            <v>Самарканд</v>
          </cell>
          <cell r="E1875" t="str">
            <v>Pedagogicheskiy kollej</v>
          </cell>
          <cell r="F1875"/>
          <cell r="G1875"/>
          <cell r="H1875"/>
          <cell r="I1875" t="str">
            <v>г. Самарканд, ул. Х.Обиддинов, 7</v>
          </cell>
          <cell r="J1875" t="str">
            <v>Pedagogicheskiy kollej (CS2478)</v>
          </cell>
          <cell r="K1875"/>
          <cell r="L1875"/>
          <cell r="M1875" t="str">
            <v>0 / 0</v>
          </cell>
          <cell r="N1875">
            <v>0</v>
          </cell>
        </row>
        <row r="1876">
          <cell r="A1876" t="str">
            <v>SAM-1178-21-BSS-3059</v>
          </cell>
          <cell r="B1876" t="str">
            <v>SAM3059</v>
          </cell>
          <cell r="C1876" t="str">
            <v>CS2494</v>
          </cell>
          <cell r="D1876" t="str">
            <v>Самарканд</v>
          </cell>
          <cell r="E1876" t="str">
            <v>Saodat</v>
          </cell>
          <cell r="F1876" t="str">
            <v>М16.3М рек</v>
          </cell>
          <cell r="G1876" t="str">
            <v>Аппаратная сущ</v>
          </cell>
          <cell r="H1876" t="str">
            <v>Реконструкция</v>
          </cell>
          <cell r="I1876" t="str">
            <v>г. Самарканд, ул Рудакий, 90</v>
          </cell>
          <cell r="J1876" t="str">
            <v>Saodat (CS2494)</v>
          </cell>
          <cell r="K1876"/>
          <cell r="L1876"/>
          <cell r="M1876" t="str">
            <v>№2705 от 10.12.2021 / КМ, ТХ, ООС, ОПЗ</v>
          </cell>
          <cell r="N1876">
            <v>0</v>
          </cell>
        </row>
        <row r="1877">
          <cell r="A1877"/>
          <cell r="B1877" t="str">
            <v>SAM3060</v>
          </cell>
          <cell r="C1877" t="str">
            <v>CS2526</v>
          </cell>
          <cell r="D1877" t="str">
            <v>Самарканд</v>
          </cell>
          <cell r="E1877" t="str">
            <v>Novator</v>
          </cell>
          <cell r="F1877"/>
          <cell r="G1877"/>
          <cell r="H1877"/>
          <cell r="I1877" t="str">
            <v>г. Самарканд, ул. А. Темура, 83</v>
          </cell>
          <cell r="J1877" t="str">
            <v>Novator (CS2526)</v>
          </cell>
          <cell r="K1877"/>
          <cell r="L1877"/>
          <cell r="M1877" t="str">
            <v>0 / 0</v>
          </cell>
          <cell r="N1877">
            <v>0</v>
          </cell>
        </row>
        <row r="1878">
          <cell r="A1878"/>
          <cell r="B1878" t="str">
            <v>SAM3061</v>
          </cell>
          <cell r="C1878" t="str">
            <v>CS0322</v>
          </cell>
          <cell r="D1878" t="str">
            <v>Самарканд</v>
          </cell>
          <cell r="E1878" t="str">
            <v>Aktash</v>
          </cell>
          <cell r="F1878"/>
          <cell r="G1878"/>
          <cell r="H1878"/>
          <cell r="I1878" t="str">
            <v>Самаркандская обл.,Нарпайский р-он,  п. Акташ ул. Навои д.62, здание хокимията</v>
          </cell>
          <cell r="J1878" t="str">
            <v>Aktash (CS0322)</v>
          </cell>
          <cell r="K1878"/>
          <cell r="L1878"/>
          <cell r="M1878" t="str">
            <v>0 / 0</v>
          </cell>
          <cell r="N1878">
            <v>0</v>
          </cell>
        </row>
        <row r="1879">
          <cell r="A1879"/>
          <cell r="B1879" t="str">
            <v>SAM3062</v>
          </cell>
          <cell r="C1879" t="str">
            <v>CS0323</v>
          </cell>
          <cell r="D1879" t="str">
            <v>Самарканд</v>
          </cell>
          <cell r="E1879" t="str">
            <v>Juma</v>
          </cell>
          <cell r="F1879"/>
          <cell r="G1879"/>
          <cell r="H1879"/>
          <cell r="I1879" t="str">
            <v>г. Джума, ул. Х. Алимджана</v>
          </cell>
          <cell r="J1879" t="str">
            <v>Juma (CS0323)</v>
          </cell>
          <cell r="K1879"/>
          <cell r="L1879"/>
          <cell r="M1879" t="str">
            <v>0 / 0</v>
          </cell>
          <cell r="N1879">
            <v>0</v>
          </cell>
        </row>
        <row r="1880">
          <cell r="A1880"/>
          <cell r="B1880" t="str">
            <v>SAM3063</v>
          </cell>
          <cell r="C1880" t="str">
            <v>CS0324</v>
          </cell>
          <cell r="D1880" t="str">
            <v>Самарканд</v>
          </cell>
          <cell r="E1880" t="str">
            <v>Bulungur</v>
          </cell>
          <cell r="F1880"/>
          <cell r="G1880"/>
          <cell r="H1880"/>
          <cell r="I1880" t="str">
            <v xml:space="preserve"> г. Булунгур, ул. Ф. Юлдаша,  РУС</v>
          </cell>
          <cell r="J1880" t="str">
            <v>Bulungur (CS0324)</v>
          </cell>
          <cell r="K1880"/>
          <cell r="L1880"/>
          <cell r="M1880" t="str">
            <v>0 / 0</v>
          </cell>
          <cell r="N1880">
            <v>0</v>
          </cell>
        </row>
        <row r="1881">
          <cell r="A1881"/>
          <cell r="B1881" t="str">
            <v>SAM3064</v>
          </cell>
          <cell r="C1881" t="str">
            <v>CS0329</v>
          </cell>
          <cell r="D1881" t="str">
            <v>Самарканд</v>
          </cell>
          <cell r="E1881" t="str">
            <v>Jambay</v>
          </cell>
          <cell r="F1881"/>
          <cell r="G1881"/>
          <cell r="H1881"/>
          <cell r="I1881" t="str">
            <v>Самаркандская обл., п. Джамбай ул. Галакопа 17, здание универмага</v>
          </cell>
          <cell r="J1881" t="str">
            <v>Jambay (CS0329)</v>
          </cell>
          <cell r="K1881"/>
          <cell r="L1881"/>
          <cell r="M1881" t="str">
            <v>0 / 0</v>
          </cell>
          <cell r="N1881">
            <v>0</v>
          </cell>
        </row>
        <row r="1882">
          <cell r="A1882"/>
          <cell r="B1882" t="str">
            <v>SAM3065</v>
          </cell>
          <cell r="C1882" t="str">
            <v>CS0389</v>
          </cell>
          <cell r="D1882" t="str">
            <v>Самарканд</v>
          </cell>
          <cell r="E1882" t="str">
            <v>Taylyak</v>
          </cell>
          <cell r="F1882"/>
          <cell r="G1882"/>
          <cell r="H1882"/>
          <cell r="I1882" t="str">
            <v>704453 Самаркандский вилоят, п.Тайляк, УзНИВИ</v>
          </cell>
          <cell r="J1882" t="str">
            <v>Taylyak (CS0389)</v>
          </cell>
          <cell r="K1882"/>
          <cell r="L1882"/>
          <cell r="M1882" t="str">
            <v>0 / 0</v>
          </cell>
          <cell r="N1882">
            <v>0</v>
          </cell>
        </row>
        <row r="1883">
          <cell r="A1883" t="str">
            <v>SAM-0068-18-BSS-3066</v>
          </cell>
          <cell r="B1883" t="str">
            <v>SAM3066</v>
          </cell>
          <cell r="C1883" t="str">
            <v>SAM3066</v>
          </cell>
          <cell r="D1883" t="str">
            <v>Самарканд</v>
          </cell>
          <cell r="E1883" t="str">
            <v>Gulyabad</v>
          </cell>
          <cell r="F1883" t="str">
            <v>М14.0М</v>
          </cell>
          <cell r="G1883"/>
          <cell r="H1883" t="str">
            <v>Реконструкция анкеров</v>
          </cell>
          <cell r="I1883" t="str">
            <v>Самаркандский район, п. Гулабад, здание хокимията района</v>
          </cell>
          <cell r="J1883" t="str">
            <v>Gulyabad (SAM3066)</v>
          </cell>
          <cell r="K1883"/>
          <cell r="L1883"/>
          <cell r="M1883" t="str">
            <v>0 / 0</v>
          </cell>
          <cell r="N1883">
            <v>0</v>
          </cell>
        </row>
        <row r="1884">
          <cell r="A1884"/>
          <cell r="B1884" t="str">
            <v>SAM3067</v>
          </cell>
          <cell r="C1884" t="str">
            <v>CS0395</v>
          </cell>
          <cell r="D1884" t="str">
            <v>Самарканд</v>
          </cell>
          <cell r="E1884" t="str">
            <v>Payshanba</v>
          </cell>
          <cell r="F1884"/>
          <cell r="G1884"/>
          <cell r="H1884"/>
          <cell r="I1884" t="str">
            <v>Каттакурганский.р-н, п.Пайшанба, ул.А.Навои, поселковый совет</v>
          </cell>
          <cell r="J1884" t="str">
            <v>Payshanba (CS0395)</v>
          </cell>
          <cell r="K1884"/>
          <cell r="L1884"/>
          <cell r="M1884" t="str">
            <v>0 / 0</v>
          </cell>
          <cell r="N1884">
            <v>0</v>
          </cell>
        </row>
        <row r="1885">
          <cell r="A1885"/>
          <cell r="B1885" t="str">
            <v>SAM3068</v>
          </cell>
          <cell r="C1885" t="str">
            <v>CS0397</v>
          </cell>
          <cell r="D1885" t="str">
            <v>Самарканд</v>
          </cell>
          <cell r="E1885" t="str">
            <v>Koshrabad</v>
          </cell>
          <cell r="F1885"/>
          <cell r="G1885"/>
          <cell r="H1885"/>
          <cell r="I1885" t="str">
            <v>Кошрабатский р-н, п.Кошрабат, спорткомплекс</v>
          </cell>
          <cell r="J1885" t="str">
            <v>Koshrabad (CS0397)</v>
          </cell>
          <cell r="K1885"/>
          <cell r="L1885"/>
          <cell r="M1885" t="str">
            <v>0 / 0</v>
          </cell>
          <cell r="N1885">
            <v>0</v>
          </cell>
        </row>
        <row r="1886">
          <cell r="A1886"/>
          <cell r="B1886" t="str">
            <v>SAM3069</v>
          </cell>
          <cell r="C1886" t="str">
            <v>CS0398</v>
          </cell>
          <cell r="D1886" t="str">
            <v>Самарканд</v>
          </cell>
          <cell r="E1886" t="str">
            <v>Payarik</v>
          </cell>
          <cell r="F1886"/>
          <cell r="G1886"/>
          <cell r="H1886"/>
          <cell r="I1886" t="str">
            <v>г. Пайарык, здание РУС</v>
          </cell>
          <cell r="J1886" t="str">
            <v>Payarik (CS0398)</v>
          </cell>
          <cell r="K1886"/>
          <cell r="L1886"/>
          <cell r="M1886" t="str">
            <v>0 / 0</v>
          </cell>
          <cell r="N1886">
            <v>0</v>
          </cell>
        </row>
        <row r="1887">
          <cell r="A1887"/>
          <cell r="B1887" t="str">
            <v>SAM3070</v>
          </cell>
          <cell r="C1887" t="str">
            <v>CS0516</v>
          </cell>
          <cell r="D1887" t="str">
            <v>Самарканд</v>
          </cell>
          <cell r="E1887" t="str">
            <v>Hishrayu</v>
          </cell>
          <cell r="F1887"/>
          <cell r="G1887"/>
          <cell r="H1887"/>
          <cell r="I1887" t="str">
            <v>п.Хишрау, ул.Самаркандская, д.19</v>
          </cell>
          <cell r="J1887" t="str">
            <v>Hishrayu (CS0516)</v>
          </cell>
          <cell r="K1887"/>
          <cell r="L1887"/>
          <cell r="M1887" t="str">
            <v>0 / 0</v>
          </cell>
          <cell r="N1887">
            <v>0</v>
          </cell>
        </row>
        <row r="1888">
          <cell r="A1888"/>
          <cell r="B1888" t="str">
            <v>SAM3071</v>
          </cell>
          <cell r="C1888" t="str">
            <v>CS1412</v>
          </cell>
          <cell r="D1888" t="str">
            <v>Самарканд</v>
          </cell>
          <cell r="E1888" t="str">
            <v>Gulbog</v>
          </cell>
          <cell r="F1888"/>
          <cell r="G1888"/>
          <cell r="H1888"/>
          <cell r="I1888" t="str">
            <v>Сам. обл., Сам. р-н, м-ля Гульбог, шк. №17</v>
          </cell>
          <cell r="J1888" t="str">
            <v>Gulbog (CS1412)</v>
          </cell>
          <cell r="K1888"/>
          <cell r="L1888"/>
          <cell r="M1888" t="str">
            <v>0 / 0</v>
          </cell>
          <cell r="N1888">
            <v>0</v>
          </cell>
        </row>
        <row r="1889">
          <cell r="A1889"/>
          <cell r="B1889" t="str">
            <v>SAM3072</v>
          </cell>
          <cell r="C1889" t="str">
            <v>CS1467</v>
          </cell>
          <cell r="D1889" t="str">
            <v>Самарканд</v>
          </cell>
          <cell r="E1889" t="str">
            <v>Ziadin dom bita</v>
          </cell>
          <cell r="F1889"/>
          <cell r="G1889"/>
          <cell r="H1889"/>
          <cell r="I1889" t="str">
            <v>Пахтачинский р-н, р.ц. Зиёддин, Дом быта</v>
          </cell>
          <cell r="J1889" t="str">
            <v>Ziadin dom bita (CS1467)</v>
          </cell>
          <cell r="K1889"/>
          <cell r="L1889"/>
          <cell r="M1889" t="str">
            <v>0 / 0</v>
          </cell>
          <cell r="N1889">
            <v>0</v>
          </cell>
        </row>
        <row r="1890">
          <cell r="A1890"/>
          <cell r="B1890" t="str">
            <v>SAM3073</v>
          </cell>
          <cell r="C1890" t="str">
            <v>CS1481</v>
          </cell>
          <cell r="D1890" t="str">
            <v>Самарканд</v>
          </cell>
          <cell r="E1890" t="str">
            <v>Aktash hlopzavod</v>
          </cell>
          <cell r="F1890"/>
          <cell r="G1890"/>
          <cell r="H1890"/>
          <cell r="I1890" t="str">
            <v>Нарпайский р-н, ул. Зирабулак-43, Зирабулакский хлопзавод</v>
          </cell>
          <cell r="J1890" t="str">
            <v>Aktash hlopzavod (CS1481)</v>
          </cell>
          <cell r="K1890"/>
          <cell r="L1890"/>
          <cell r="M1890" t="str">
            <v>0 / 0</v>
          </cell>
          <cell r="N1890">
            <v>0</v>
          </cell>
        </row>
        <row r="1891">
          <cell r="A1891"/>
          <cell r="B1891" t="str">
            <v>SAM3074</v>
          </cell>
          <cell r="C1891" t="str">
            <v>CS1494</v>
          </cell>
          <cell r="D1891" t="str">
            <v>Самарканд</v>
          </cell>
          <cell r="E1891" t="str">
            <v>Chelek apteka</v>
          </cell>
          <cell r="F1891"/>
          <cell r="G1891"/>
          <cell r="H1891"/>
          <cell r="I1891" t="str">
            <v>Пайарыкский р-н, г. Челек, ул. Рашидова, 46</v>
          </cell>
          <cell r="J1891" t="str">
            <v>Chelek apteka (CS1494)</v>
          </cell>
          <cell r="K1891"/>
          <cell r="L1891"/>
          <cell r="M1891" t="str">
            <v>0 / 0</v>
          </cell>
          <cell r="N1891">
            <v>0</v>
          </cell>
        </row>
        <row r="1892">
          <cell r="A1892"/>
          <cell r="B1892" t="str">
            <v>SAM3075</v>
          </cell>
          <cell r="C1892" t="str">
            <v>CS0325</v>
          </cell>
          <cell r="D1892" t="str">
            <v>Самарканд</v>
          </cell>
          <cell r="E1892" t="str">
            <v>Ishtihan</v>
          </cell>
          <cell r="F1892"/>
          <cell r="G1892"/>
          <cell r="H1892"/>
          <cell r="I1892" t="str">
            <v>Самаркандская обл., Иштыханский р-н, г. Иштыхан, ул.Интернациональная, д.11, здание РУТ</v>
          </cell>
          <cell r="J1892" t="str">
            <v>Ishtihan (CS0325)</v>
          </cell>
          <cell r="K1892"/>
          <cell r="L1892"/>
          <cell r="M1892" t="str">
            <v>0 / 0</v>
          </cell>
          <cell r="N1892">
            <v>0</v>
          </cell>
        </row>
        <row r="1893">
          <cell r="A1893"/>
          <cell r="B1893" t="str">
            <v>SAM3076</v>
          </cell>
          <cell r="C1893" t="str">
            <v>CS0396</v>
          </cell>
          <cell r="D1893" t="str">
            <v>Самарканд</v>
          </cell>
          <cell r="E1893" t="str">
            <v>Mitan</v>
          </cell>
          <cell r="F1893"/>
          <cell r="G1893"/>
          <cell r="H1893"/>
          <cell r="I1893" t="str">
            <v xml:space="preserve">Иштыханский р-н, пос. Митан, ул.А.Темура, д.21, сельская больница </v>
          </cell>
          <cell r="J1893" t="str">
            <v>Mitan (CS0396)</v>
          </cell>
          <cell r="K1893"/>
          <cell r="L1893"/>
          <cell r="M1893" t="str">
            <v>0 / 0</v>
          </cell>
          <cell r="N1893">
            <v>0</v>
          </cell>
        </row>
        <row r="1894">
          <cell r="A1894"/>
          <cell r="B1894" t="str">
            <v>SAM3077</v>
          </cell>
          <cell r="C1894" t="str">
            <v>CS2466</v>
          </cell>
          <cell r="D1894" t="str">
            <v>Самарканд</v>
          </cell>
          <cell r="E1894" t="str">
            <v>Minibank kuot. Al-Bukhari kuot.</v>
          </cell>
          <cell r="F1894"/>
          <cell r="G1894"/>
          <cell r="H1894"/>
          <cell r="I1894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4" t="str">
            <v>Minibank kuot. Al-Bukhari kuot. (CS2466)</v>
          </cell>
          <cell r="K1894"/>
          <cell r="L1894"/>
          <cell r="M1894" t="str">
            <v>0 / 0</v>
          </cell>
          <cell r="N1894">
            <v>0</v>
          </cell>
        </row>
        <row r="1895">
          <cell r="A1895"/>
          <cell r="B1895" t="str">
            <v>SAM3078</v>
          </cell>
          <cell r="C1895" t="str">
            <v>CS1474</v>
          </cell>
          <cell r="D1895" t="str">
            <v>Самарканд</v>
          </cell>
          <cell r="E1895" t="str">
            <v>Khumdon</v>
          </cell>
          <cell r="F1895"/>
          <cell r="G1895"/>
          <cell r="H1895"/>
          <cell r="I1895" t="str">
            <v>Самаркандский р-н, м-ля Талиборзуи поен,, шк. №41  (к. Хумдон)</v>
          </cell>
          <cell r="J1895" t="str">
            <v>Khumdon (CS1474)</v>
          </cell>
          <cell r="K1895"/>
          <cell r="L1895"/>
          <cell r="M1895" t="str">
            <v>0 / 0</v>
          </cell>
          <cell r="N1895">
            <v>0</v>
          </cell>
        </row>
        <row r="1896">
          <cell r="A1896"/>
          <cell r="B1896" t="str">
            <v>SAM3079</v>
          </cell>
          <cell r="C1896" t="str">
            <v>CS2455</v>
          </cell>
          <cell r="D1896" t="str">
            <v>Самарканд</v>
          </cell>
          <cell r="E1896" t="str">
            <v>Urgut RES</v>
          </cell>
          <cell r="F1896"/>
          <cell r="G1896"/>
          <cell r="H1896"/>
          <cell r="I1896" t="str">
            <v>г. Ургут, ул. Навоий шох, д.25, РЭС</v>
          </cell>
          <cell r="J1896" t="str">
            <v>Urgut RES (CS2455)</v>
          </cell>
          <cell r="K1896"/>
          <cell r="L1896"/>
          <cell r="M1896" t="str">
            <v>0 / 0</v>
          </cell>
          <cell r="N1896">
            <v>0</v>
          </cell>
        </row>
        <row r="1897">
          <cell r="A1897"/>
          <cell r="B1897" t="str">
            <v>SAM3080</v>
          </cell>
          <cell r="C1897" t="str">
            <v>CS2400</v>
          </cell>
          <cell r="D1897" t="str">
            <v>Самарканд</v>
          </cell>
          <cell r="E1897" t="str">
            <v>Samjintex</v>
          </cell>
          <cell r="F1897"/>
          <cell r="G1897"/>
          <cell r="H1897"/>
          <cell r="I1897" t="str">
            <v>Джамбайский р-н, ф/о Дустлик, ИП Silk star</v>
          </cell>
          <cell r="J1897" t="str">
            <v>Samjintex (CS2400)</v>
          </cell>
          <cell r="K1897"/>
          <cell r="L1897"/>
          <cell r="M1897" t="str">
            <v>0 / 0</v>
          </cell>
          <cell r="N1897">
            <v>0</v>
          </cell>
        </row>
        <row r="1898">
          <cell r="A1898"/>
          <cell r="B1898" t="str">
            <v>SAM3081</v>
          </cell>
          <cell r="C1898" t="str">
            <v>CS1404</v>
          </cell>
          <cell r="D1898" t="str">
            <v>Самарканд</v>
          </cell>
          <cell r="E1898" t="str">
            <v>Taylyak konserva</v>
          </cell>
          <cell r="F1898"/>
          <cell r="G1898"/>
          <cell r="H1898"/>
          <cell r="I1898" t="str">
            <v>Тайлякский р-н, п. Тайляк, ул. А. Беруний, 88</v>
          </cell>
          <cell r="J1898" t="str">
            <v>Taylyak konserva (CS1404)</v>
          </cell>
          <cell r="K1898"/>
          <cell r="L1898"/>
          <cell r="M1898" t="str">
            <v>0 / 0</v>
          </cell>
          <cell r="N1898">
            <v>0</v>
          </cell>
        </row>
        <row r="1899">
          <cell r="A1899"/>
          <cell r="B1899" t="str">
            <v>SAM3082</v>
          </cell>
          <cell r="C1899" t="str">
            <v>CS2446</v>
          </cell>
          <cell r="D1899" t="str">
            <v>Самарканд</v>
          </cell>
          <cell r="E1899" t="str">
            <v>Noviy ofis</v>
          </cell>
          <cell r="F1899"/>
          <cell r="G1899"/>
          <cell r="H1899"/>
          <cell r="I1899" t="str">
            <v xml:space="preserve">г. Самарканд, ул. М. Улугбека </v>
          </cell>
          <cell r="J1899" t="str">
            <v>Noviy ofis (CS2446)</v>
          </cell>
          <cell r="K1899"/>
          <cell r="L1899"/>
          <cell r="M1899" t="str">
            <v>0 / 0</v>
          </cell>
          <cell r="N1899">
            <v>0</v>
          </cell>
        </row>
        <row r="1900">
          <cell r="A1900" t="str">
            <v>SAM-0427-19-BSS-3083</v>
          </cell>
          <cell r="B1900" t="str">
            <v>SAM3083</v>
          </cell>
          <cell r="C1900" t="str">
            <v>CS3083</v>
          </cell>
          <cell r="D1900" t="str">
            <v>Самарканд</v>
          </cell>
          <cell r="E1900" t="str">
            <v>Registan</v>
          </cell>
          <cell r="F1900" t="str">
            <v>М18.6М</v>
          </cell>
          <cell r="G1900" t="str">
            <v>ST-0505-19-BSS-РР-КМ</v>
          </cell>
          <cell r="H1900" t="str">
            <v>Новое</v>
          </cell>
          <cell r="I1900" t="str">
            <v>Самаркандская область, г. Самарканд, ул. Конимехская д.9</v>
          </cell>
          <cell r="J1900" t="str">
            <v>Registan (CS3083)</v>
          </cell>
          <cell r="K1900"/>
          <cell r="L1900"/>
          <cell r="M1900" t="str">
            <v>0 / 0</v>
          </cell>
          <cell r="N1900">
            <v>0</v>
          </cell>
        </row>
        <row r="1901">
          <cell r="A1901" t="str">
            <v>SAM-0428-19-BSS-3084</v>
          </cell>
          <cell r="B1901" t="str">
            <v>SAM3084</v>
          </cell>
          <cell r="C1901" t="str">
            <v>CS3084</v>
          </cell>
          <cell r="D1901" t="str">
            <v>Самарканд</v>
          </cell>
          <cell r="E1901" t="str">
            <v>Aziza</v>
          </cell>
          <cell r="F1901" t="str">
            <v>М18.6М</v>
          </cell>
          <cell r="G1901" t="str">
            <v>SAM-0428-19-BSS-3084-РР</v>
          </cell>
          <cell r="H1901" t="str">
            <v>Новое</v>
          </cell>
          <cell r="I1901" t="str">
            <v>Самаркандская область, г. Самарканд, ул. Намуна, д. 25</v>
          </cell>
          <cell r="J1901" t="str">
            <v>Aziza (CS3084)</v>
          </cell>
          <cell r="K1901"/>
          <cell r="L1901"/>
          <cell r="M1901" t="str">
            <v>0 / 0</v>
          </cell>
          <cell r="N1901">
            <v>0</v>
          </cell>
        </row>
        <row r="1902">
          <cell r="A1902" t="str">
            <v>SAM-0030-18-BSS-3085</v>
          </cell>
          <cell r="B1902" t="str">
            <v>SAM3085</v>
          </cell>
          <cell r="C1902" t="str">
            <v>CS3085</v>
          </cell>
          <cell r="D1902" t="str">
            <v>Самарканд</v>
          </cell>
          <cell r="E1902" t="str">
            <v>Kattakurgan fabrika</v>
          </cell>
          <cell r="F1902" t="str">
            <v>М20.9М</v>
          </cell>
          <cell r="G1902" t="str">
            <v>Аппаратная</v>
          </cell>
          <cell r="H1902" t="str">
            <v>НЗС</v>
          </cell>
          <cell r="I1902" t="str">
            <v>г. Каттакурган, м-ля А. Темура, ул. Беклар, 69</v>
          </cell>
          <cell r="J1902" t="str">
            <v>Kattakurgan fabrika (CS3085)</v>
          </cell>
          <cell r="K1902"/>
          <cell r="L1902"/>
          <cell r="M1902" t="str">
            <v>0 / 0</v>
          </cell>
          <cell r="N1902">
            <v>0</v>
          </cell>
        </row>
        <row r="1903">
          <cell r="A1903" t="str">
            <v>SAM-0177-21-BSS-3085</v>
          </cell>
          <cell r="B1903" t="str">
            <v>SAM3085</v>
          </cell>
          <cell r="C1903" t="str">
            <v>SAM3085</v>
          </cell>
          <cell r="D1903" t="str">
            <v>Самарканд</v>
          </cell>
          <cell r="E1903" t="str">
            <v>Kattakurgan fabrika</v>
          </cell>
          <cell r="F1903" t="str">
            <v>М20,9м</v>
          </cell>
          <cell r="G1903" t="str">
            <v>ФПО-1</v>
          </cell>
          <cell r="H1903" t="str">
            <v>Новое</v>
          </cell>
          <cell r="I1903" t="str">
            <v>Самаркандская область, г. Каттакурган, м-ля А. Темура, ул. Бек л ар, 69</v>
          </cell>
          <cell r="J1903" t="str">
            <v>Kattakurgan fabrika (SAM3085)</v>
          </cell>
          <cell r="K1903"/>
          <cell r="L1903"/>
          <cell r="M1903" t="str">
            <v>№1007 от 17.05.2021 / ТХ, ООС, ОПЗ, КМ, ЭМ</v>
          </cell>
          <cell r="N1903" t="str">
            <v>1647_02.03.2022</v>
          </cell>
        </row>
        <row r="1904">
          <cell r="A1904"/>
          <cell r="B1904" t="str">
            <v>SAM3086</v>
          </cell>
          <cell r="C1904" t="str">
            <v>CS0300</v>
          </cell>
          <cell r="D1904" t="str">
            <v>Самарканд</v>
          </cell>
          <cell r="E1904" t="str">
            <v>Chupan-ata</v>
          </cell>
          <cell r="F1904"/>
          <cell r="G1904"/>
          <cell r="H1904"/>
          <cell r="I1904" t="str">
            <v xml:space="preserve">г. Самарканд, РТС </v>
          </cell>
          <cell r="J1904" t="str">
            <v>Chupan-ata (CS0300)</v>
          </cell>
          <cell r="K1904"/>
          <cell r="L1904"/>
          <cell r="M1904" t="str">
            <v>0 / 0</v>
          </cell>
          <cell r="N1904">
            <v>0</v>
          </cell>
        </row>
        <row r="1905">
          <cell r="A1905"/>
          <cell r="B1905" t="str">
            <v>SAM3087</v>
          </cell>
          <cell r="C1905" t="str">
            <v>CS0307</v>
          </cell>
          <cell r="D1905" t="str">
            <v>Самарканд</v>
          </cell>
          <cell r="E1905" t="str">
            <v>Obshejitiye</v>
          </cell>
          <cell r="F1905"/>
          <cell r="G1905"/>
          <cell r="H1905"/>
          <cell r="I1905" t="str">
            <v>г.Самарканд, ул.Спитамен Шох, 166</v>
          </cell>
          <cell r="J1905" t="str">
            <v>Obshejitiye (CS0307)</v>
          </cell>
          <cell r="K1905"/>
          <cell r="L1905"/>
          <cell r="M1905" t="str">
            <v>0 / 0</v>
          </cell>
          <cell r="N1905">
            <v>0</v>
          </cell>
        </row>
        <row r="1906">
          <cell r="A1906" t="str">
            <v>SAM-0079-21-BSS-3088</v>
          </cell>
          <cell r="B1906" t="str">
            <v>SAM3088</v>
          </cell>
          <cell r="C1906" t="str">
            <v>SAM3088</v>
          </cell>
          <cell r="D1906" t="str">
            <v>Самарканд</v>
          </cell>
          <cell r="E1906" t="str">
            <v>Tokhiriy</v>
          </cell>
          <cell r="F1906" t="str">
            <v>М11.5М сущ</v>
          </cell>
          <cell r="G1906" t="str">
            <v>ФПО-1</v>
          </cell>
          <cell r="H1906" t="str">
            <v>Реконструкция</v>
          </cell>
          <cell r="I1906" t="str">
            <v>г. Самарканд, ул. Термезская, 205 (26А)</v>
          </cell>
          <cell r="J1906" t="str">
            <v>Tokhiriy (SAM3088)</v>
          </cell>
          <cell r="K1906"/>
          <cell r="L1906"/>
          <cell r="M1906" t="str">
            <v>№2667 26.11.2021 / ТХ, ООС, ОПЗ, КМ</v>
          </cell>
          <cell r="N1906" t="str">
            <v>1603_10.02.2022</v>
          </cell>
        </row>
        <row r="1907">
          <cell r="A1907" t="str">
            <v>SAM-1003-19-BSS-3089</v>
          </cell>
          <cell r="B1907" t="str">
            <v>SAM3089</v>
          </cell>
          <cell r="C1907" t="str">
            <v>CS0321</v>
          </cell>
          <cell r="D1907" t="str">
            <v>Самарканд</v>
          </cell>
          <cell r="E1907" t="str">
            <v>Kattakurgan TPO</v>
          </cell>
          <cell r="F1907" t="str">
            <v>Башня ТПО</v>
          </cell>
          <cell r="G1907" t="str">
            <v>Аппаратная</v>
          </cell>
          <cell r="H1907" t="str">
            <v>Установка ТС</v>
          </cell>
          <cell r="I1907" t="str">
            <v>г. Каттакурган, РРС</v>
          </cell>
          <cell r="J1907" t="str">
            <v>Kattakurgan TPO (CS0321)</v>
          </cell>
          <cell r="K1907"/>
          <cell r="L1907"/>
          <cell r="M1907" t="str">
            <v xml:space="preserve">№866 от 15.05.2020 / </v>
          </cell>
          <cell r="N1907">
            <v>0</v>
          </cell>
        </row>
        <row r="1908">
          <cell r="A1908" t="str">
            <v>SAM-0640-18-BSS-3090</v>
          </cell>
          <cell r="B1908" t="str">
            <v>SAM3090</v>
          </cell>
          <cell r="C1908" t="str">
            <v>CS0326</v>
          </cell>
          <cell r="D1908" t="str">
            <v>Самарканд</v>
          </cell>
          <cell r="E1908" t="str">
            <v>Laish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трубостоек</v>
          </cell>
          <cell r="I1908" t="str">
            <v>г. Лоиш, РРС</v>
          </cell>
          <cell r="J1908" t="str">
            <v>Laish TPO (CS0326)</v>
          </cell>
          <cell r="K1908"/>
          <cell r="L1908"/>
          <cell r="M1908" t="str">
            <v>0 / 0</v>
          </cell>
          <cell r="N1908">
            <v>0</v>
          </cell>
        </row>
        <row r="1909">
          <cell r="A1909"/>
          <cell r="B1909" t="str">
            <v>SAM3091</v>
          </cell>
          <cell r="C1909" t="str">
            <v>CS0327</v>
          </cell>
          <cell r="D1909" t="str">
            <v>Самарканд</v>
          </cell>
          <cell r="E1909" t="str">
            <v>Nurabad</v>
          </cell>
          <cell r="F1909"/>
          <cell r="G1909"/>
          <cell r="H1909"/>
          <cell r="I1909" t="str">
            <v>н. п. Нурабад, РТС</v>
          </cell>
          <cell r="J1909" t="str">
            <v>Nurabad (CS0327)</v>
          </cell>
          <cell r="K1909"/>
          <cell r="L1909"/>
          <cell r="M1909" t="str">
            <v>0 / 0</v>
          </cell>
          <cell r="N1909">
            <v>0</v>
          </cell>
        </row>
        <row r="1910">
          <cell r="A1910"/>
          <cell r="B1910" t="str">
            <v>SAM3092</v>
          </cell>
          <cell r="C1910" t="str">
            <v>CS0328</v>
          </cell>
          <cell r="D1910" t="str">
            <v>Самарканд</v>
          </cell>
          <cell r="E1910" t="str">
            <v>Ziadin</v>
          </cell>
          <cell r="F1910"/>
          <cell r="G1910"/>
          <cell r="H1910"/>
          <cell r="I1910" t="str">
            <v>п. Зиядин, РРС-10</v>
          </cell>
          <cell r="J1910" t="str">
            <v>Ziadin (CS0328)</v>
          </cell>
          <cell r="K1910"/>
          <cell r="L1910"/>
          <cell r="M1910" t="str">
            <v>0 / 0</v>
          </cell>
          <cell r="N1910">
            <v>0</v>
          </cell>
        </row>
        <row r="1911">
          <cell r="A1911"/>
          <cell r="B1911" t="str">
            <v>SAM3093</v>
          </cell>
          <cell r="C1911" t="str">
            <v>CS0380</v>
          </cell>
          <cell r="D1911" t="str">
            <v>Самарканд</v>
          </cell>
          <cell r="E1911" t="str">
            <v>Him gorodok</v>
          </cell>
          <cell r="F1911"/>
          <cell r="G1911"/>
          <cell r="H1911"/>
          <cell r="I1911" t="str">
            <v>г.Самарканд, кв-л29, д.25</v>
          </cell>
          <cell r="J1911" t="str">
            <v>Him gorodok (CS0380)</v>
          </cell>
          <cell r="K1911"/>
          <cell r="L1911"/>
          <cell r="M1911" t="str">
            <v>0 / 0</v>
          </cell>
          <cell r="N1911">
            <v>0</v>
          </cell>
        </row>
        <row r="1912">
          <cell r="A1912"/>
          <cell r="B1912" t="str">
            <v>SAM3094</v>
          </cell>
          <cell r="C1912" t="str">
            <v>CS0383</v>
          </cell>
          <cell r="D1912" t="str">
            <v>Самарканд</v>
          </cell>
          <cell r="E1912" t="str">
            <v>SMU GAI</v>
          </cell>
          <cell r="F1912"/>
          <cell r="G1912"/>
          <cell r="H1912"/>
          <cell r="I1912" t="str">
            <v>г.Самарканд, ул.Набиева, туп.1, д.4</v>
          </cell>
          <cell r="J1912" t="str">
            <v>SMU GAI (CS0383)</v>
          </cell>
          <cell r="K1912"/>
          <cell r="L1912"/>
          <cell r="M1912" t="str">
            <v>0 / 0</v>
          </cell>
          <cell r="N1912">
            <v>0</v>
          </cell>
        </row>
        <row r="1913">
          <cell r="A1913"/>
          <cell r="B1913" t="str">
            <v>SAM3095</v>
          </cell>
          <cell r="C1913" t="str">
            <v>CS0385</v>
          </cell>
          <cell r="D1913" t="str">
            <v>Самарканд</v>
          </cell>
          <cell r="E1913" t="str">
            <v>Avtokolonna 22</v>
          </cell>
          <cell r="F1913"/>
          <cell r="G1913"/>
          <cell r="H1913"/>
          <cell r="I1913" t="str">
            <v>г.Самарканд, ул.Бедил, 18</v>
          </cell>
          <cell r="J1913" t="str">
            <v>Avtokolonna 22 (CS0385)</v>
          </cell>
          <cell r="K1913"/>
          <cell r="L1913"/>
          <cell r="M1913" t="str">
            <v>0 / 0</v>
          </cell>
          <cell r="N1913">
            <v>0</v>
          </cell>
        </row>
        <row r="1914">
          <cell r="A1914" t="str">
            <v>SAM-0244-19-BSS-3096</v>
          </cell>
          <cell r="B1914" t="str">
            <v>SAM3096</v>
          </cell>
          <cell r="C1914" t="str">
            <v>CS0386</v>
          </cell>
          <cell r="D1914" t="str">
            <v>Самарканд</v>
          </cell>
          <cell r="E1914" t="str">
            <v>Sharopsavdo</v>
          </cell>
          <cell r="F1914" t="str">
            <v>М16.1М</v>
          </cell>
          <cell r="G1914" t="str">
            <v>Аппаратная</v>
          </cell>
          <cell r="H1914" t="str">
            <v>Замена анкеров</v>
          </cell>
          <cell r="I1914" t="str">
            <v>Самаркандская область, г.Самарканд, ул.Пенджикентская, 153</v>
          </cell>
          <cell r="J1914" t="str">
            <v>Sharopsavdo (CS0386)</v>
          </cell>
          <cell r="K1914"/>
          <cell r="L1914"/>
          <cell r="M1914" t="str">
            <v>0 / 0</v>
          </cell>
          <cell r="N1914">
            <v>0</v>
          </cell>
        </row>
        <row r="1915">
          <cell r="A1915"/>
          <cell r="B1915" t="str">
            <v>SAM3097</v>
          </cell>
          <cell r="C1915" t="str">
            <v>CS0391</v>
          </cell>
          <cell r="D1915" t="str">
            <v>Самарканд</v>
          </cell>
          <cell r="E1915" t="str">
            <v>Stekloplastik</v>
          </cell>
          <cell r="F1915"/>
          <cell r="G1915"/>
          <cell r="H1915"/>
          <cell r="I1915" t="str">
            <v>Самаркандский район, к. Андижони</v>
          </cell>
          <cell r="J1915" t="str">
            <v>Stekloplastik (CS0391)</v>
          </cell>
          <cell r="K1915"/>
          <cell r="L1915"/>
          <cell r="M1915" t="str">
            <v>0 / 0</v>
          </cell>
          <cell r="N1915">
            <v>0</v>
          </cell>
        </row>
        <row r="1916">
          <cell r="A1916"/>
          <cell r="B1916" t="str">
            <v>SAM3098</v>
          </cell>
          <cell r="C1916" t="str">
            <v>CS0393</v>
          </cell>
          <cell r="D1916" t="str">
            <v>Самарканд</v>
          </cell>
          <cell r="E1916" t="str">
            <v>Sarikul</v>
          </cell>
          <cell r="F1916"/>
          <cell r="G1916"/>
          <cell r="H1916"/>
          <cell r="I1916" t="str">
            <v>Нурабадский р-н, г.Сарыкуль, колледж</v>
          </cell>
          <cell r="J1916" t="str">
            <v>Sarikul (CS0393)</v>
          </cell>
          <cell r="K1916"/>
          <cell r="L1916"/>
          <cell r="M1916" t="str">
            <v>0 / 0</v>
          </cell>
          <cell r="N1916">
            <v>0</v>
          </cell>
        </row>
        <row r="1917">
          <cell r="A1917"/>
          <cell r="B1917" t="str">
            <v>SAM3099</v>
          </cell>
          <cell r="C1917" t="str">
            <v>CS0394</v>
          </cell>
          <cell r="D1917" t="str">
            <v>Самарканд</v>
          </cell>
          <cell r="E1917" t="str">
            <v>Gazalkent</v>
          </cell>
          <cell r="F1917"/>
          <cell r="G1917"/>
          <cell r="H1917"/>
          <cell r="I1917" t="str">
            <v>Пасдаргомский р-н, п.Гузалкент, УС</v>
          </cell>
          <cell r="J1917" t="str">
            <v>Gazalkent (CS0394)</v>
          </cell>
          <cell r="K1917"/>
          <cell r="L1917"/>
          <cell r="M1917" t="str">
            <v>0 / 0</v>
          </cell>
          <cell r="N1917">
            <v>0</v>
          </cell>
        </row>
        <row r="1918">
          <cell r="A1918"/>
          <cell r="B1918" t="str">
            <v>SAM3100</v>
          </cell>
          <cell r="C1918" t="str">
            <v>CS0509</v>
          </cell>
          <cell r="D1918" t="str">
            <v>Самарканд</v>
          </cell>
          <cell r="E1918" t="str">
            <v>Motrid</v>
          </cell>
          <cell r="F1918"/>
          <cell r="G1918"/>
          <cell r="H1918"/>
          <cell r="I1918" t="str">
            <v>г. Самарканд,Богибаланд КФЙ, Кундусуфий МФЙ OOO”‘MOTRID ZARAFSHON FAYZ(бывш.п.Мотрид, ПРТ Богимайдон)</v>
          </cell>
          <cell r="J1918" t="str">
            <v>Motrid (CS0509)</v>
          </cell>
          <cell r="K1918"/>
          <cell r="L1918"/>
          <cell r="M1918" t="str">
            <v>0 / 0</v>
          </cell>
          <cell r="N1918">
            <v>0</v>
          </cell>
        </row>
        <row r="1919">
          <cell r="A1919"/>
          <cell r="B1919" t="str">
            <v>SAM3101</v>
          </cell>
          <cell r="C1919" t="str">
            <v>CS0517</v>
          </cell>
          <cell r="D1919" t="str">
            <v>Самарканд</v>
          </cell>
          <cell r="E1919" t="str">
            <v>Himzavod</v>
          </cell>
          <cell r="F1919"/>
          <cell r="G1919"/>
          <cell r="H1919"/>
          <cell r="I1919" t="str">
            <v>н.п.Суперфосфатный, завод</v>
          </cell>
          <cell r="J1919" t="str">
            <v>Himzavod (CS0517)</v>
          </cell>
          <cell r="K1919"/>
          <cell r="L1919"/>
          <cell r="M1919" t="str">
            <v>0 / 0</v>
          </cell>
          <cell r="N1919">
            <v>0</v>
          </cell>
        </row>
        <row r="1920">
          <cell r="A1920"/>
          <cell r="B1920" t="str">
            <v>SAM3102</v>
          </cell>
          <cell r="C1920" t="str">
            <v>CS0519</v>
          </cell>
          <cell r="D1920" t="str">
            <v>Самарканд</v>
          </cell>
          <cell r="E1920" t="str">
            <v>Karatepa</v>
          </cell>
          <cell r="F1920"/>
          <cell r="G1920"/>
          <cell r="H1920"/>
          <cell r="I1920" t="str">
            <v>Ургутский р-н, п.Каратепа, водохранилище</v>
          </cell>
          <cell r="J1920" t="str">
            <v>Karatepa (CS0519)</v>
          </cell>
          <cell r="K1920"/>
          <cell r="L1920"/>
          <cell r="M1920" t="str">
            <v>0 / 0</v>
          </cell>
          <cell r="N1920">
            <v>0</v>
          </cell>
        </row>
        <row r="1921">
          <cell r="A1921"/>
          <cell r="B1921" t="str">
            <v>SAM3103</v>
          </cell>
          <cell r="C1921" t="str">
            <v>CS0582</v>
          </cell>
          <cell r="D1921" t="str">
            <v>Самарканд</v>
          </cell>
          <cell r="E1921" t="str">
            <v>Oktepa</v>
          </cell>
          <cell r="F1921"/>
          <cell r="G1921"/>
          <cell r="H1921"/>
          <cell r="I1921" t="str">
            <v>Кошрабадскмй р-н,с.Актепа</v>
          </cell>
          <cell r="J1921" t="str">
            <v>Oktepa (CS0582)</v>
          </cell>
          <cell r="K1921"/>
          <cell r="L1921"/>
          <cell r="M1921" t="str">
            <v>0 / 0</v>
          </cell>
          <cell r="N1921">
            <v>0</v>
          </cell>
        </row>
        <row r="1922">
          <cell r="A1922"/>
          <cell r="B1922" t="str">
            <v>SAM3104</v>
          </cell>
          <cell r="C1922" t="str">
            <v>CS1403</v>
          </cell>
          <cell r="D1922" t="str">
            <v>Самарканд</v>
          </cell>
          <cell r="E1922" t="str">
            <v>Xim Fak SamGU</v>
          </cell>
          <cell r="F1922"/>
          <cell r="G1922"/>
          <cell r="H1922"/>
          <cell r="I1922" t="str">
            <v>г. Самарканд, Университетский бульвар, 15, СамГУ</v>
          </cell>
          <cell r="J1922" t="str">
            <v>Xim Fak SamGU (CS1403)</v>
          </cell>
          <cell r="K1922"/>
          <cell r="L1922"/>
          <cell r="M1922" t="str">
            <v>0 / 0</v>
          </cell>
          <cell r="N1922">
            <v>0</v>
          </cell>
        </row>
        <row r="1923">
          <cell r="A1923"/>
          <cell r="B1923" t="str">
            <v>SAM3105</v>
          </cell>
          <cell r="C1923" t="str">
            <v>CS1405</v>
          </cell>
          <cell r="D1923" t="str">
            <v>Самарканд</v>
          </cell>
          <cell r="E1923" t="str">
            <v>Farhad</v>
          </cell>
          <cell r="F1923"/>
          <cell r="G1923"/>
          <cell r="H1923"/>
          <cell r="I1923" t="str">
            <v>г. Самарканд, п. Фарход, шк. №57</v>
          </cell>
          <cell r="J1923" t="str">
            <v>Farhad (CS1405)</v>
          </cell>
          <cell r="K1923"/>
          <cell r="L1923"/>
          <cell r="M1923" t="str">
            <v>0 / 0</v>
          </cell>
          <cell r="N1923">
            <v>0</v>
          </cell>
        </row>
        <row r="1924">
          <cell r="A1924"/>
          <cell r="B1924" t="str">
            <v>SAM3106</v>
          </cell>
          <cell r="C1924" t="str">
            <v>CS1406</v>
          </cell>
          <cell r="D1924" t="str">
            <v>Самарканд</v>
          </cell>
          <cell r="E1924" t="str">
            <v>Jartepa shkola №20</v>
          </cell>
          <cell r="F1924"/>
          <cell r="G1924"/>
          <cell r="H1924"/>
          <cell r="I1924" t="str">
            <v xml:space="preserve"> Ургутский р-н, п. Жартепа, школа №20</v>
          </cell>
          <cell r="J1924" t="str">
            <v>Jartepa shkola №20 (CS1406)</v>
          </cell>
          <cell r="K1924"/>
          <cell r="L1924"/>
          <cell r="M1924" t="str">
            <v>0 / 0</v>
          </cell>
          <cell r="N1924">
            <v>0</v>
          </cell>
        </row>
        <row r="1925">
          <cell r="A1925"/>
          <cell r="B1925" t="str">
            <v>SAM3107</v>
          </cell>
          <cell r="C1925" t="str">
            <v>CS1407</v>
          </cell>
          <cell r="D1925" t="str">
            <v>Самарканд</v>
          </cell>
          <cell r="E1925" t="str">
            <v>ChP Gani Rahimov Ishonch</v>
          </cell>
          <cell r="F1925"/>
          <cell r="G1925"/>
          <cell r="H1925"/>
          <cell r="I1925" t="str">
            <v>г. Самарканд, ул. Ал Малик, д.9а</v>
          </cell>
          <cell r="J1925" t="str">
            <v>ChP Gani Rahimov Ishonch (CS1407)</v>
          </cell>
          <cell r="K1925"/>
          <cell r="L1925"/>
          <cell r="M1925" t="str">
            <v>0 / 0</v>
          </cell>
          <cell r="N1925">
            <v>0</v>
          </cell>
        </row>
        <row r="1926">
          <cell r="A1926"/>
          <cell r="B1926" t="str">
            <v>SAM3108</v>
          </cell>
          <cell r="C1926" t="str">
            <v>CS1408</v>
          </cell>
          <cell r="D1926" t="str">
            <v>Самарканд</v>
          </cell>
          <cell r="E1926" t="str">
            <v>Licey pri SamGIYa</v>
          </cell>
          <cell r="F1926"/>
          <cell r="G1926"/>
          <cell r="H1926"/>
          <cell r="I1926" t="str">
            <v>Г. Самарканд, ул. Мараканд-46, Академический лицей при СамГИИЯ</v>
          </cell>
          <cell r="J1926" t="str">
            <v>Licey pri SamGIYa (CS1408)</v>
          </cell>
          <cell r="K1926"/>
          <cell r="L1926"/>
          <cell r="M1926" t="str">
            <v>0 / 0</v>
          </cell>
          <cell r="N1926">
            <v>0</v>
          </cell>
        </row>
        <row r="1927">
          <cell r="A1927"/>
          <cell r="B1927" t="str">
            <v>SAM3109</v>
          </cell>
          <cell r="C1927" t="str">
            <v>CS1409</v>
          </cell>
          <cell r="D1927" t="str">
            <v>Самарканд</v>
          </cell>
          <cell r="E1927" t="str">
            <v>OOO Naimi kulol</v>
          </cell>
          <cell r="F1927"/>
          <cell r="G1927"/>
          <cell r="H1927"/>
          <cell r="I1927" t="str">
            <v>г. Самарканд, ул.Ходжа Ахрор Вали, д.1</v>
          </cell>
          <cell r="J1927" t="str">
            <v>OOO Naimi kulol (CS1409)</v>
          </cell>
          <cell r="K1927"/>
          <cell r="L1927"/>
          <cell r="M1927" t="str">
            <v>0 / 0</v>
          </cell>
          <cell r="N1927">
            <v>0</v>
          </cell>
        </row>
        <row r="1928">
          <cell r="A1928"/>
          <cell r="B1928" t="str">
            <v>SAM3110</v>
          </cell>
          <cell r="C1928" t="str">
            <v>CS1411</v>
          </cell>
          <cell r="D1928" t="str">
            <v>Самарканд</v>
          </cell>
          <cell r="E1928" t="str">
            <v>Shkola №49</v>
          </cell>
          <cell r="F1928"/>
          <cell r="G1928"/>
          <cell r="H1928"/>
          <cell r="I1928" t="str">
            <v>г. Самарканд, ул. Фаробий, д.48</v>
          </cell>
          <cell r="J1928" t="str">
            <v>Shkola №49 (CS1411)</v>
          </cell>
          <cell r="K1928"/>
          <cell r="L1928"/>
          <cell r="M1928" t="str">
            <v>0 / 0</v>
          </cell>
          <cell r="N1928">
            <v>0</v>
          </cell>
        </row>
        <row r="1929">
          <cell r="A1929"/>
          <cell r="B1929" t="str">
            <v>SAM3111</v>
          </cell>
          <cell r="C1929" t="str">
            <v>CS1417</v>
          </cell>
          <cell r="D1929" t="str">
            <v>Самарканд</v>
          </cell>
          <cell r="E1929" t="str">
            <v>Shkola №56</v>
          </cell>
          <cell r="F1929"/>
          <cell r="G1929"/>
          <cell r="H1929"/>
          <cell r="I1929" t="str">
            <v>г. Самарканд, ул. Миронова, д.19</v>
          </cell>
          <cell r="J1929" t="str">
            <v>Shkola №56 (CS1417)</v>
          </cell>
          <cell r="K1929"/>
          <cell r="L1929"/>
          <cell r="M1929" t="str">
            <v>0 / 0</v>
          </cell>
          <cell r="N1929">
            <v>0</v>
          </cell>
        </row>
        <row r="1930">
          <cell r="A1930"/>
          <cell r="B1930" t="str">
            <v>SAM3112</v>
          </cell>
          <cell r="C1930" t="str">
            <v>CS1418</v>
          </cell>
          <cell r="D1930" t="str">
            <v>Самарканд</v>
          </cell>
          <cell r="E1930" t="str">
            <v>Juriyat</v>
          </cell>
          <cell r="F1930"/>
          <cell r="G1930"/>
          <cell r="H1930"/>
          <cell r="I1930" t="str">
            <v>Джамбайский р-н, к. Журият, СВП</v>
          </cell>
          <cell r="J1930" t="str">
            <v>Juriyat (CS1418)</v>
          </cell>
          <cell r="K1930"/>
          <cell r="L1930"/>
          <cell r="M1930" t="str">
            <v>0 / 0</v>
          </cell>
          <cell r="N1930">
            <v>0</v>
          </cell>
        </row>
        <row r="1931">
          <cell r="A1931"/>
          <cell r="B1931" t="str">
            <v>SAM3113</v>
          </cell>
          <cell r="C1931" t="str">
            <v>CS1420</v>
          </cell>
          <cell r="D1931" t="str">
            <v>Самарканд</v>
          </cell>
          <cell r="E1931" t="str">
            <v>Adas</v>
          </cell>
          <cell r="F1931"/>
          <cell r="G1931"/>
          <cell r="H1931"/>
          <cell r="I1931" t="str">
            <v>Тайлякский р-н, п. Адас, ИП ADAS AGRO INVEST</v>
          </cell>
          <cell r="J1931" t="str">
            <v>Adas (CS1420)</v>
          </cell>
          <cell r="K1931"/>
          <cell r="L1931"/>
          <cell r="M1931" t="str">
            <v>0 / 0</v>
          </cell>
          <cell r="N1931">
            <v>0</v>
          </cell>
        </row>
        <row r="1932">
          <cell r="A1932"/>
          <cell r="B1932" t="str">
            <v>SAM3114</v>
          </cell>
          <cell r="C1932" t="str">
            <v>CS1422</v>
          </cell>
          <cell r="D1932" t="str">
            <v>Самарканд</v>
          </cell>
          <cell r="E1932" t="str">
            <v>Shkola №28</v>
          </cell>
          <cell r="F1932"/>
          <cell r="G1932"/>
          <cell r="H1932"/>
          <cell r="I1932" t="str">
            <v>г. Самарканд, ул. М. Саидова, 1</v>
          </cell>
          <cell r="J1932" t="str">
            <v>Shkola №28 (CS1422)</v>
          </cell>
          <cell r="K1932"/>
          <cell r="L1932"/>
          <cell r="M1932" t="str">
            <v>0 / 0</v>
          </cell>
          <cell r="N1932">
            <v>0</v>
          </cell>
        </row>
        <row r="1933">
          <cell r="A1933"/>
          <cell r="B1933" t="str">
            <v>SAM3115</v>
          </cell>
          <cell r="C1933" t="str">
            <v>CS1423</v>
          </cell>
          <cell r="D1933" t="str">
            <v>Самарканд</v>
          </cell>
          <cell r="E1933" t="str">
            <v>Bedana</v>
          </cell>
          <cell r="F1933"/>
          <cell r="G1933"/>
          <cell r="H1933"/>
          <cell r="I1933" t="str">
            <v>Булунгурский р-н, п. Бедона, м-ля Фозил Юлдаша, колледж</v>
          </cell>
          <cell r="J1933" t="str">
            <v>Bedana (CS1423)</v>
          </cell>
          <cell r="K1933"/>
          <cell r="L1933"/>
          <cell r="M1933" t="str">
            <v>0 / 0</v>
          </cell>
          <cell r="N1933">
            <v>0</v>
          </cell>
        </row>
        <row r="1934">
          <cell r="A1934"/>
          <cell r="B1934" t="str">
            <v>SAM3116</v>
          </cell>
          <cell r="C1934" t="str">
            <v>CS1425</v>
          </cell>
          <cell r="D1934" t="str">
            <v>Самарканд</v>
          </cell>
          <cell r="E1934" t="str">
            <v>Dehkanabad</v>
          </cell>
          <cell r="F1934"/>
          <cell r="G1934"/>
          <cell r="H1934"/>
          <cell r="I1934" t="str">
            <v>Джамбайский р-н, п. Дехканабад, хлопзавод</v>
          </cell>
          <cell r="J1934" t="str">
            <v>Dehkanabad (CS1425)</v>
          </cell>
          <cell r="K1934"/>
          <cell r="L1934"/>
          <cell r="M1934" t="str">
            <v>0 / 0</v>
          </cell>
          <cell r="N1934">
            <v>0</v>
          </cell>
        </row>
        <row r="1935">
          <cell r="A1935"/>
          <cell r="B1935" t="str">
            <v>SAM3117</v>
          </cell>
          <cell r="C1935" t="str">
            <v>CS1426</v>
          </cell>
          <cell r="D1935" t="str">
            <v>Самарканд</v>
          </cell>
          <cell r="E1935" t="str">
            <v>Muminabad</v>
          </cell>
          <cell r="F1935"/>
          <cell r="G1935"/>
          <cell r="H1935"/>
          <cell r="I1935" t="str">
            <v>Ургутский р-н, п. Муминобад, ф/х Очил Бобо</v>
          </cell>
          <cell r="J1935" t="str">
            <v>Muminabad (CS1426)</v>
          </cell>
          <cell r="K1935"/>
          <cell r="L1935"/>
          <cell r="M1935" t="str">
            <v>0 / 0</v>
          </cell>
          <cell r="N1935">
            <v>0</v>
          </cell>
        </row>
        <row r="1936">
          <cell r="A1936" t="str">
            <v>Приказ о Демонтаже</v>
          </cell>
          <cell r="B1936" t="str">
            <v>SAM3118</v>
          </cell>
          <cell r="C1936" t="str">
            <v>CS1428</v>
          </cell>
          <cell r="D1936" t="str">
            <v>Самарканд</v>
          </cell>
          <cell r="E1936" t="str">
            <v>Boltali</v>
          </cell>
          <cell r="F1936" t="str">
            <v>М20,7М</v>
          </cell>
          <cell r="G1936" t="str">
            <v>Аппаратная</v>
          </cell>
          <cell r="H1936" t="str">
            <v>Демонтаж</v>
          </cell>
          <cell r="I1936" t="str">
            <v>Пастагормский р-н, п. Болтали, ООО SAMGIDROQURILISH</v>
          </cell>
          <cell r="J1936" t="str">
            <v>Boltali (CS1428)</v>
          </cell>
          <cell r="K1936"/>
          <cell r="L1936"/>
          <cell r="M1936" t="str">
            <v>0 / 0</v>
          </cell>
          <cell r="N1936">
            <v>0</v>
          </cell>
        </row>
        <row r="1937">
          <cell r="A1937"/>
          <cell r="B1937" t="str">
            <v>SAM3119</v>
          </cell>
          <cell r="C1937" t="str">
            <v>CS1431</v>
          </cell>
          <cell r="D1937" t="str">
            <v>Самарканд</v>
          </cell>
          <cell r="E1937" t="str">
            <v>Burgan</v>
          </cell>
          <cell r="F1937"/>
          <cell r="G1937"/>
          <cell r="H1937"/>
          <cell r="I1937" t="str">
            <v>Сам обл, К.Курганский р-н,КФЙ Бургансой, ф/х Усмонкулобод</v>
          </cell>
          <cell r="J1937" t="str">
            <v>Burgan (CS1431)</v>
          </cell>
          <cell r="K1937"/>
          <cell r="L1937"/>
          <cell r="M1937" t="str">
            <v>0 / 0</v>
          </cell>
          <cell r="N1937">
            <v>0</v>
          </cell>
        </row>
        <row r="1938">
          <cell r="A1938"/>
          <cell r="B1938" t="str">
            <v>SAM3120</v>
          </cell>
          <cell r="C1938" t="str">
            <v>CS1434</v>
          </cell>
          <cell r="D1938" t="str">
            <v>Самарканд</v>
          </cell>
          <cell r="E1938" t="str">
            <v>Bekat</v>
          </cell>
          <cell r="F1938"/>
          <cell r="G1938"/>
          <cell r="H1938"/>
          <cell r="I1938" t="str">
            <v>Тайлякский р-н, к-к Элпок, м-ля Заравшон, ф\х Бекат</v>
          </cell>
          <cell r="J1938" t="str">
            <v>Bekat (CS1434)</v>
          </cell>
          <cell r="K1938"/>
          <cell r="L1938"/>
          <cell r="M1938" t="str">
            <v>0 / 0</v>
          </cell>
          <cell r="N1938">
            <v>0</v>
          </cell>
        </row>
        <row r="1939">
          <cell r="A1939"/>
          <cell r="B1939" t="str">
            <v>SAM3121</v>
          </cell>
          <cell r="C1939" t="str">
            <v>CS1436</v>
          </cell>
          <cell r="D1939" t="str">
            <v>Самарканд</v>
          </cell>
          <cell r="E1939" t="str">
            <v>Gazira</v>
          </cell>
          <cell r="F1939"/>
          <cell r="G1939"/>
          <cell r="H1939"/>
          <cell r="I1939" t="str">
            <v>Джамбайский р-н, КФЙ Кунгирот, к. Газира</v>
          </cell>
          <cell r="J1939" t="str">
            <v>Gazira (CS1436)</v>
          </cell>
          <cell r="K1939"/>
          <cell r="L1939"/>
          <cell r="M1939" t="str">
            <v>0 / 0</v>
          </cell>
          <cell r="N1939">
            <v>0</v>
          </cell>
        </row>
        <row r="1940">
          <cell r="A1940" t="str">
            <v>SAM-1015-19-BSS-3122</v>
          </cell>
          <cell r="B1940" t="str">
            <v>SAM3122</v>
          </cell>
          <cell r="C1940" t="str">
            <v>CS1437</v>
          </cell>
          <cell r="D1940" t="str">
            <v>Самарканд</v>
          </cell>
          <cell r="E1940" t="str">
            <v>Bagban</v>
          </cell>
          <cell r="F1940" t="str">
            <v>Башня водонапорная</v>
          </cell>
          <cell r="G1940" t="str">
            <v>Аппаратная</v>
          </cell>
          <cell r="H1940" t="str">
            <v>Установка 2-х ТС</v>
          </cell>
          <cell r="I1940" t="str">
            <v>г. Булунгур, ул. Хамид Юлдаш-1, ООО Булунгур-1</v>
          </cell>
          <cell r="J1940" t="str">
            <v>Bagban (CS1437)</v>
          </cell>
          <cell r="K1940"/>
          <cell r="L1940"/>
          <cell r="M1940" t="str">
            <v xml:space="preserve">№878 от 15.05.2020 / </v>
          </cell>
          <cell r="N1940">
            <v>0</v>
          </cell>
        </row>
        <row r="1941">
          <cell r="A1941"/>
          <cell r="B1941" t="str">
            <v>SAM3123</v>
          </cell>
          <cell r="C1941" t="str">
            <v>CS1438</v>
          </cell>
          <cell r="D1941" t="str">
            <v>Самарканд</v>
          </cell>
          <cell r="E1941" t="str">
            <v>Jam</v>
          </cell>
          <cell r="F1941"/>
          <cell r="G1941"/>
          <cell r="H1941"/>
          <cell r="I1941" t="str">
            <v>Нурабадский р-н, п. Жом</v>
          </cell>
          <cell r="J1941" t="str">
            <v>Jam (CS1438)</v>
          </cell>
          <cell r="K1941"/>
          <cell r="L1941"/>
          <cell r="M1941" t="str">
            <v>0 / 0</v>
          </cell>
          <cell r="N1941">
            <v>0</v>
          </cell>
        </row>
        <row r="1942">
          <cell r="A1942"/>
          <cell r="B1942" t="str">
            <v>SAM3124</v>
          </cell>
          <cell r="C1942" t="str">
            <v>CS1439</v>
          </cell>
          <cell r="D1942" t="str">
            <v>Самарканд</v>
          </cell>
          <cell r="E1942" t="str">
            <v>Ulus</v>
          </cell>
          <cell r="F1942"/>
          <cell r="G1942"/>
          <cell r="H1942"/>
          <cell r="I1942" t="str">
            <v>Нурабадский р-н, п. Улус, эл.подстанция</v>
          </cell>
          <cell r="J1942" t="str">
            <v>Ulus (CS1439)</v>
          </cell>
          <cell r="K1942"/>
          <cell r="L1942"/>
          <cell r="M1942" t="str">
            <v>0 / 0</v>
          </cell>
          <cell r="N1942">
            <v>0</v>
          </cell>
        </row>
        <row r="1943">
          <cell r="A1943"/>
          <cell r="B1943" t="str">
            <v>SAM3125</v>
          </cell>
          <cell r="C1943" t="str">
            <v>CS1440</v>
          </cell>
          <cell r="D1943" t="str">
            <v>Самарканд</v>
          </cell>
          <cell r="E1943" t="str">
            <v>Boshkuduk</v>
          </cell>
          <cell r="F1943"/>
          <cell r="G1943"/>
          <cell r="H1943"/>
          <cell r="I1943" t="str">
            <v>Нурабадский р-н, КФЙ Бошкудук, к. Бошкудук</v>
          </cell>
          <cell r="J1943" t="str">
            <v>Boshkuduk (CS1440)</v>
          </cell>
          <cell r="K1943"/>
          <cell r="L1943"/>
          <cell r="M1943" t="str">
            <v>0 / 0</v>
          </cell>
          <cell r="N1943">
            <v>0</v>
          </cell>
        </row>
        <row r="1944">
          <cell r="A1944"/>
          <cell r="B1944" t="str">
            <v>SAM3126</v>
          </cell>
          <cell r="C1944" t="str">
            <v>CS1441</v>
          </cell>
          <cell r="D1944" t="str">
            <v>Самарканд</v>
          </cell>
          <cell r="E1944" t="str">
            <v>Temirhoja</v>
          </cell>
          <cell r="F1944"/>
          <cell r="G1944"/>
          <cell r="H1944"/>
          <cell r="I1944" t="str">
            <v>Пастдаргомский р-н, к-к Темирходжа, СВП</v>
          </cell>
          <cell r="J1944" t="str">
            <v>Temirhoja (CS1441)</v>
          </cell>
          <cell r="K1944"/>
          <cell r="L1944"/>
          <cell r="M1944" t="str">
            <v>0 / 0</v>
          </cell>
          <cell r="N1944">
            <v>0</v>
          </cell>
        </row>
        <row r="1945">
          <cell r="A1945"/>
          <cell r="B1945" t="str">
            <v>SAM3127</v>
          </cell>
          <cell r="C1945" t="str">
            <v>CS1442</v>
          </cell>
          <cell r="D1945" t="str">
            <v>Самарканд</v>
          </cell>
          <cell r="E1945" t="str">
            <v>Mevali</v>
          </cell>
          <cell r="F1945"/>
          <cell r="G1945"/>
          <cell r="H1945"/>
          <cell r="I1945" t="str">
            <v>Пастдаргомский р-н, к-к Мевали, Агропромышленный колледж</v>
          </cell>
          <cell r="J1945" t="str">
            <v>Mevali (CS1442)</v>
          </cell>
          <cell r="K1945"/>
          <cell r="L1945"/>
          <cell r="M1945" t="str">
            <v>0 / 0</v>
          </cell>
          <cell r="N1945">
            <v>0</v>
          </cell>
        </row>
        <row r="1946">
          <cell r="A1946"/>
          <cell r="B1946" t="str">
            <v>SAM3128</v>
          </cell>
          <cell r="C1946" t="str">
            <v>CS1443</v>
          </cell>
          <cell r="D1946" t="str">
            <v>Самарканд</v>
          </cell>
          <cell r="E1946" t="str">
            <v>Nurbulak centr</v>
          </cell>
          <cell r="F1946"/>
          <cell r="G1946"/>
          <cell r="H1946"/>
          <cell r="I1946" t="str">
            <v>Сам. Обл., Нурабадский р-н, п. Нурбулак, Нурабад матлубот МЧЖ</v>
          </cell>
          <cell r="J1946" t="str">
            <v>Nurbulak centr (CS1443)</v>
          </cell>
          <cell r="K1946"/>
          <cell r="L1946"/>
          <cell r="M1946" t="str">
            <v>0 / 0</v>
          </cell>
          <cell r="N1946">
            <v>0</v>
          </cell>
        </row>
        <row r="1947">
          <cell r="A1947"/>
          <cell r="B1947" t="str">
            <v>SAM3129</v>
          </cell>
          <cell r="C1947" t="str">
            <v>CS1444</v>
          </cell>
          <cell r="D1947" t="str">
            <v>Самарканд</v>
          </cell>
          <cell r="E1947" t="str">
            <v>Karabuim</v>
          </cell>
          <cell r="F1947"/>
          <cell r="G1947"/>
          <cell r="H1947"/>
          <cell r="I1947" t="str">
            <v>Пастдаргомский р-н, п. Джума, к-к Корабуин, ЧФ Холбекбобо</v>
          </cell>
          <cell r="J1947" t="str">
            <v>Karabuim (CS1444)</v>
          </cell>
          <cell r="K1947"/>
          <cell r="L1947"/>
          <cell r="M1947" t="str">
            <v>0 / 0</v>
          </cell>
          <cell r="N1947">
            <v>0</v>
          </cell>
        </row>
        <row r="1948">
          <cell r="A1948"/>
          <cell r="B1948" t="str">
            <v>SAM3130</v>
          </cell>
          <cell r="C1948" t="str">
            <v>CS1445</v>
          </cell>
          <cell r="D1948" t="str">
            <v>Самарканд</v>
          </cell>
          <cell r="E1948" t="str">
            <v>Juma pilla</v>
          </cell>
          <cell r="F1948"/>
          <cell r="G1948"/>
          <cell r="H1948"/>
          <cell r="I1948" t="str">
            <v>Пастдаргомский р-н, м-ля Галлатут, ООО Жасурбек пила ТРЖ</v>
          </cell>
          <cell r="J1948" t="str">
            <v>Juma pilla (CS1445)</v>
          </cell>
          <cell r="K1948"/>
          <cell r="L1948"/>
          <cell r="M1948" t="str">
            <v>0 / 0</v>
          </cell>
          <cell r="N1948">
            <v>0</v>
          </cell>
        </row>
        <row r="1949">
          <cell r="A1949"/>
          <cell r="B1949" t="str">
            <v>SAM3131</v>
          </cell>
          <cell r="C1949" t="str">
            <v>CS1452</v>
          </cell>
          <cell r="D1949" t="str">
            <v>Самарканд</v>
          </cell>
          <cell r="E1949" t="str">
            <v>Turkibola</v>
          </cell>
          <cell r="F1949"/>
          <cell r="G1949"/>
          <cell r="H1949"/>
          <cell r="I1949" t="str">
            <v>Пойарыкский р-н, к. Туркибола, шк. №62</v>
          </cell>
          <cell r="J1949" t="str">
            <v>Turkibola (CS1452)</v>
          </cell>
          <cell r="K1949"/>
          <cell r="L1949"/>
          <cell r="M1949" t="str">
            <v>0 / 0</v>
          </cell>
          <cell r="N1949">
            <v>0</v>
          </cell>
        </row>
        <row r="1950">
          <cell r="A1950"/>
          <cell r="B1950" t="str">
            <v>SAM3132</v>
          </cell>
          <cell r="C1950" t="str">
            <v>CS1453</v>
          </cell>
          <cell r="D1950" t="str">
            <v>Самарканд</v>
          </cell>
          <cell r="E1950" t="str">
            <v>Uzbekkenti</v>
          </cell>
          <cell r="F1950"/>
          <cell r="G1950"/>
          <cell r="H1950"/>
          <cell r="I1950" t="str">
            <v>Самарк. Р-н, Богибалан КФЙ, м-ля Янгиобод</v>
          </cell>
          <cell r="J1950" t="str">
            <v>Uzbekkenti (CS1453)</v>
          </cell>
          <cell r="K1950"/>
          <cell r="L1950"/>
          <cell r="M1950" t="str">
            <v>0 / 0</v>
          </cell>
          <cell r="N1950">
            <v>0</v>
          </cell>
        </row>
        <row r="1951">
          <cell r="A1951"/>
          <cell r="B1951" t="str">
            <v>SAM3133</v>
          </cell>
          <cell r="C1951" t="str">
            <v>CS1454</v>
          </cell>
          <cell r="D1951" t="str">
            <v>Самарканд</v>
          </cell>
          <cell r="E1951" t="str">
            <v>Zarband</v>
          </cell>
          <cell r="F1951"/>
          <cell r="G1951"/>
          <cell r="H1951"/>
          <cell r="I1951" t="str">
            <v>Иштыханский р-н, КФЙ Зарбанд, к-к Горный Зарбанд</v>
          </cell>
          <cell r="J1951" t="str">
            <v>Zarband (CS1454)</v>
          </cell>
          <cell r="K1951"/>
          <cell r="L1951"/>
          <cell r="M1951" t="str">
            <v>0 / 0</v>
          </cell>
          <cell r="N1951">
            <v>0</v>
          </cell>
        </row>
        <row r="1952">
          <cell r="A1952"/>
          <cell r="B1952" t="str">
            <v>SAM3134</v>
          </cell>
          <cell r="C1952" t="str">
            <v>CS1455</v>
          </cell>
          <cell r="D1952" t="str">
            <v>Самарканд</v>
          </cell>
          <cell r="E1952" t="str">
            <v>Urganji</v>
          </cell>
          <cell r="F1952"/>
          <cell r="G1952"/>
          <cell r="H1952"/>
          <cell r="I1952" t="str">
            <v>Кушрабадский р-н, пос. Урганжи,махалля Янгикишлак</v>
          </cell>
          <cell r="J1952" t="str">
            <v>Urganji (CS1455)</v>
          </cell>
          <cell r="K1952"/>
          <cell r="L1952"/>
          <cell r="M1952" t="str">
            <v>0 / 0</v>
          </cell>
          <cell r="N1952">
            <v>0</v>
          </cell>
        </row>
        <row r="1953">
          <cell r="A1953"/>
          <cell r="B1953" t="str">
            <v>SAM3135</v>
          </cell>
          <cell r="C1953" t="str">
            <v>CS1456</v>
          </cell>
          <cell r="D1953" t="str">
            <v>Самарканд</v>
          </cell>
          <cell r="E1953" t="str">
            <v>Andak</v>
          </cell>
          <cell r="F1953"/>
          <cell r="G1953"/>
          <cell r="H1953"/>
          <cell r="I1953" t="str">
            <v>Каттакурганский р-н, ФХ Андок, м-ля Кушкотон</v>
          </cell>
          <cell r="J1953" t="str">
            <v>Andak (CS1456)</v>
          </cell>
          <cell r="K1953"/>
          <cell r="L1953"/>
          <cell r="M1953" t="str">
            <v>0 / 0</v>
          </cell>
          <cell r="N1953">
            <v>0</v>
          </cell>
        </row>
        <row r="1954">
          <cell r="A1954"/>
          <cell r="B1954" t="str">
            <v>SAM3136</v>
          </cell>
          <cell r="C1954" t="str">
            <v>CS1457</v>
          </cell>
          <cell r="D1954" t="str">
            <v>Самарканд</v>
          </cell>
          <cell r="E1954" t="str">
            <v>Maybulak</v>
          </cell>
          <cell r="F1954"/>
          <cell r="G1954"/>
          <cell r="H1954"/>
          <cell r="I1954" t="str">
            <v>Каттакурганский р-н, п. Мойбулак, м-ля Коксой, зд. Колледжа</v>
          </cell>
          <cell r="J1954" t="str">
            <v>Maybulak (CS1457)</v>
          </cell>
          <cell r="K1954"/>
          <cell r="L1954"/>
          <cell r="M1954" t="str">
            <v>0 / 0</v>
          </cell>
          <cell r="N1954">
            <v>0</v>
          </cell>
        </row>
        <row r="1955">
          <cell r="A1955"/>
          <cell r="B1955" t="str">
            <v>SAM3137</v>
          </cell>
          <cell r="C1955" t="str">
            <v>CS1458</v>
          </cell>
          <cell r="D1955" t="str">
            <v>Самарканд</v>
          </cell>
          <cell r="E1955" t="str">
            <v>Akchuriyagosi</v>
          </cell>
          <cell r="F1955"/>
          <cell r="G1955"/>
          <cell r="H1955"/>
          <cell r="I1955" t="str">
            <v>Каттакурганский р-н, Дамходжинский водазабор</v>
          </cell>
          <cell r="J1955" t="str">
            <v>Akchuriyagosi (CS1458)</v>
          </cell>
          <cell r="K1955"/>
          <cell r="L1955"/>
          <cell r="M1955" t="str">
            <v>0 / 0</v>
          </cell>
          <cell r="N1955">
            <v>0</v>
          </cell>
        </row>
        <row r="1956">
          <cell r="A1956"/>
          <cell r="B1956" t="str">
            <v>SAM3138</v>
          </cell>
          <cell r="C1956" t="str">
            <v>CS1459</v>
          </cell>
          <cell r="D1956" t="str">
            <v>Самарканд</v>
          </cell>
          <cell r="E1956" t="str">
            <v>Kiykim</v>
          </cell>
          <cell r="F1956"/>
          <cell r="G1956"/>
          <cell r="H1956"/>
          <cell r="I1956" t="str">
            <v>Кошрабатский р-н, Ок тепа КФЙ, м-ля Кийким</v>
          </cell>
          <cell r="J1956" t="str">
            <v>Kiykim (CS1459)</v>
          </cell>
          <cell r="K1956"/>
          <cell r="L1956"/>
          <cell r="M1956" t="str">
            <v>0 / 0</v>
          </cell>
          <cell r="N1956">
            <v>0</v>
          </cell>
        </row>
        <row r="1957">
          <cell r="A1957"/>
          <cell r="B1957" t="str">
            <v>SAM3139</v>
          </cell>
          <cell r="C1957" t="str">
            <v>CS1461</v>
          </cell>
          <cell r="D1957" t="str">
            <v>Самарканд</v>
          </cell>
          <cell r="E1957" t="str">
            <v>Chakar</v>
          </cell>
          <cell r="F1957"/>
          <cell r="G1957"/>
          <cell r="H1957"/>
          <cell r="I1957" t="str">
            <v>Иштыханский р-н, КФЙ Зарбанд, м-ля Чакар</v>
          </cell>
          <cell r="J1957" t="str">
            <v>Chakar (CS1461)</v>
          </cell>
          <cell r="K1957"/>
          <cell r="L1957"/>
          <cell r="M1957" t="str">
            <v>0 / 0</v>
          </cell>
          <cell r="N1957">
            <v>0</v>
          </cell>
        </row>
        <row r="1958">
          <cell r="A1958"/>
          <cell r="B1958" t="str">
            <v>SAM3140</v>
          </cell>
          <cell r="C1958" t="str">
            <v>CS1462</v>
          </cell>
          <cell r="D1958" t="str">
            <v>Самарканд</v>
          </cell>
          <cell r="E1958" t="str">
            <v>Halkabad M-37</v>
          </cell>
          <cell r="F1958"/>
          <cell r="G1958"/>
          <cell r="H1958"/>
          <cell r="I1958" t="str">
            <v>Иштыханский р-н, к. Халкабад,    шк. №5</v>
          </cell>
          <cell r="J1958" t="str">
            <v>Halkabad M-37 (CS1462)</v>
          </cell>
          <cell r="K1958"/>
          <cell r="L1958"/>
          <cell r="M1958" t="str">
            <v>0 / 0</v>
          </cell>
          <cell r="N1958">
            <v>0</v>
          </cell>
        </row>
        <row r="1959">
          <cell r="A1959"/>
          <cell r="B1959" t="str">
            <v>SAM3141</v>
          </cell>
          <cell r="C1959" t="str">
            <v>CS1463</v>
          </cell>
          <cell r="D1959" t="str">
            <v>Самарканд</v>
          </cell>
          <cell r="E1959" t="str">
            <v>Odil</v>
          </cell>
          <cell r="F1959"/>
          <cell r="G1959"/>
          <cell r="H1959"/>
          <cell r="I1959" t="str">
            <v xml:space="preserve">Иштыханский р-н, к. Одил, КФЙ Хакикат </v>
          </cell>
          <cell r="J1959" t="str">
            <v>Odil (CS1463)</v>
          </cell>
          <cell r="K1959"/>
          <cell r="L1959"/>
          <cell r="M1959" t="str">
            <v>0 / 0</v>
          </cell>
          <cell r="N1959">
            <v>0</v>
          </cell>
        </row>
        <row r="1960">
          <cell r="A1960"/>
          <cell r="B1960" t="str">
            <v>SAM3142</v>
          </cell>
          <cell r="C1960" t="str">
            <v>CS1464</v>
          </cell>
          <cell r="D1960" t="str">
            <v>Самарканд</v>
          </cell>
          <cell r="E1960" t="str">
            <v>Shayhlar</v>
          </cell>
          <cell r="F1960"/>
          <cell r="G1960"/>
          <cell r="H1960"/>
          <cell r="I1960" t="str">
            <v xml:space="preserve">Иштыханский р-н, к. Шайхлар, Колледж комп. Технологий и сервиса </v>
          </cell>
          <cell r="J1960" t="str">
            <v>Shayhlar (CS1464)</v>
          </cell>
          <cell r="K1960"/>
          <cell r="L1960"/>
          <cell r="M1960" t="str">
            <v>0 / 0</v>
          </cell>
          <cell r="N1960">
            <v>0</v>
          </cell>
        </row>
        <row r="1961">
          <cell r="A1961"/>
          <cell r="B1961" t="str">
            <v>SAM3143</v>
          </cell>
          <cell r="C1961" t="str">
            <v>CS1465</v>
          </cell>
          <cell r="D1961" t="str">
            <v>Самарканд</v>
          </cell>
          <cell r="E1961" t="str">
            <v>Sazagan</v>
          </cell>
          <cell r="F1961"/>
          <cell r="G1961"/>
          <cell r="H1961"/>
          <cell r="I1961" t="str">
            <v>Нурабадский р-н, к. Сазаган, шк. №11</v>
          </cell>
          <cell r="J1961" t="str">
            <v>Sazagan (CS1465)</v>
          </cell>
          <cell r="K1961"/>
          <cell r="L1961"/>
          <cell r="M1961" t="str">
            <v>0 / 0</v>
          </cell>
          <cell r="N1961">
            <v>0</v>
          </cell>
        </row>
        <row r="1962">
          <cell r="A1962"/>
          <cell r="B1962" t="str">
            <v>SAM3144</v>
          </cell>
          <cell r="C1962" t="str">
            <v>CS1466</v>
          </cell>
          <cell r="D1962" t="str">
            <v>Самарканд</v>
          </cell>
          <cell r="E1962" t="str">
            <v>Hayrabad</v>
          </cell>
          <cell r="F1962"/>
          <cell r="G1962"/>
          <cell r="H1962"/>
          <cell r="I1962" t="str">
            <v>Пахтачинский р-н, Хайрабадский КФЙ</v>
          </cell>
          <cell r="J1962" t="str">
            <v>Hayrabad (CS1466)</v>
          </cell>
          <cell r="K1962"/>
          <cell r="L1962"/>
          <cell r="M1962" t="str">
            <v>0 / 0</v>
          </cell>
          <cell r="N1962">
            <v>0</v>
          </cell>
        </row>
        <row r="1963">
          <cell r="A1963"/>
          <cell r="B1963" t="str">
            <v>SAM3145</v>
          </cell>
          <cell r="C1963" t="str">
            <v>CS1469</v>
          </cell>
          <cell r="D1963" t="str">
            <v>Самарканд</v>
          </cell>
          <cell r="E1963" t="str">
            <v>Kushtepa</v>
          </cell>
          <cell r="F1963"/>
          <cell r="G1963"/>
          <cell r="H1963"/>
          <cell r="I1963" t="str">
            <v>Каттакурганский р-н, к. Куштепа, шк. №27</v>
          </cell>
          <cell r="J1963" t="str">
            <v>Kushtepa (CS1469)</v>
          </cell>
          <cell r="K1963"/>
          <cell r="L1963"/>
          <cell r="M1963" t="str">
            <v>0 / 0</v>
          </cell>
          <cell r="N1963">
            <v>0</v>
          </cell>
        </row>
        <row r="1964">
          <cell r="A1964"/>
          <cell r="B1964" t="str">
            <v>SAM3146</v>
          </cell>
          <cell r="C1964" t="str">
            <v>CS1470</v>
          </cell>
          <cell r="D1964" t="str">
            <v>Самарканд</v>
          </cell>
          <cell r="E1964" t="str">
            <v>Lola</v>
          </cell>
          <cell r="F1964"/>
          <cell r="G1964"/>
          <cell r="H1964"/>
          <cell r="I1964" t="str">
            <v>Каттакурганский р-н, Дурбеш КФЙ, к. Кадан, ул. А. Навоий, дом быта Лола</v>
          </cell>
          <cell r="J1964" t="str">
            <v>Lola (CS1470)</v>
          </cell>
          <cell r="K1964"/>
          <cell r="L1964"/>
          <cell r="M1964" t="str">
            <v>0 / 0</v>
          </cell>
          <cell r="N1964">
            <v>0</v>
          </cell>
        </row>
        <row r="1965">
          <cell r="A1965"/>
          <cell r="B1965" t="str">
            <v>SAM3147</v>
          </cell>
          <cell r="C1965" t="str">
            <v>CS1472</v>
          </cell>
          <cell r="D1965" t="str">
            <v>Самарканд</v>
          </cell>
          <cell r="E1965" t="str">
            <v>Dustlarabad</v>
          </cell>
          <cell r="F1965"/>
          <cell r="G1965"/>
          <cell r="H1965"/>
          <cell r="I1965" t="str">
            <v xml:space="preserve">Пайарыкский р-н, к. Дустларабад, шк. №65 </v>
          </cell>
          <cell r="J1965" t="str">
            <v>Dustlarabad (CS1472)</v>
          </cell>
          <cell r="K1965"/>
          <cell r="L1965"/>
          <cell r="M1965" t="str">
            <v>0 / 0</v>
          </cell>
          <cell r="N1965">
            <v>0</v>
          </cell>
        </row>
        <row r="1966">
          <cell r="A1966"/>
          <cell r="B1966" t="str">
            <v>SAM3148</v>
          </cell>
          <cell r="C1966" t="str">
            <v>CS1473</v>
          </cell>
          <cell r="D1966" t="str">
            <v>Самарканд</v>
          </cell>
          <cell r="E1966" t="str">
            <v>Zahlik</v>
          </cell>
          <cell r="F1966"/>
          <cell r="G1966"/>
          <cell r="H1966"/>
          <cell r="I1966" t="str">
            <v>Сам. обл., Сам. р-н,ММТП им Ф.Косымова</v>
          </cell>
          <cell r="J1966" t="str">
            <v>Zahlik (CS1473)</v>
          </cell>
          <cell r="K1966"/>
          <cell r="L1966"/>
          <cell r="M1966" t="str">
            <v>0 / 0</v>
          </cell>
          <cell r="N1966">
            <v>0</v>
          </cell>
        </row>
        <row r="1967">
          <cell r="A1967"/>
          <cell r="B1967" t="str">
            <v>SAM3149</v>
          </cell>
          <cell r="C1967" t="str">
            <v>CS1475</v>
          </cell>
          <cell r="D1967" t="str">
            <v>Самарканд</v>
          </cell>
          <cell r="E1967" t="str">
            <v>Denau</v>
          </cell>
          <cell r="F1967"/>
          <cell r="G1967"/>
          <cell r="H1967"/>
          <cell r="I1967" t="str">
            <v>Самарк. Р-н, к. Ангаралмас, м-ля Денав, ф/х Зульфия</v>
          </cell>
          <cell r="J1967" t="str">
            <v>Denau (CS1475)</v>
          </cell>
          <cell r="K1967"/>
          <cell r="L1967"/>
          <cell r="M1967" t="str">
            <v>0 / 0</v>
          </cell>
          <cell r="N1967">
            <v>0</v>
          </cell>
        </row>
        <row r="1968">
          <cell r="A1968"/>
          <cell r="B1968" t="str">
            <v>SAM3150</v>
          </cell>
          <cell r="C1968" t="str">
            <v>CS1477</v>
          </cell>
          <cell r="D1968" t="str">
            <v>Самарканд</v>
          </cell>
          <cell r="E1968" t="str">
            <v>Mirankul</v>
          </cell>
          <cell r="F1968"/>
          <cell r="G1968"/>
          <cell r="H1968"/>
          <cell r="I1968" t="str">
            <v>Самаркандский р-н, п. Миранкуль</v>
          </cell>
          <cell r="J1968" t="str">
            <v>Mirankul (CS1477)</v>
          </cell>
          <cell r="K1968"/>
          <cell r="L1968"/>
          <cell r="M1968" t="str">
            <v>0 / 0</v>
          </cell>
          <cell r="N1968">
            <v>0</v>
          </cell>
        </row>
        <row r="1969">
          <cell r="A1969"/>
          <cell r="B1969" t="str">
            <v>SAM3151</v>
          </cell>
          <cell r="C1969" t="str">
            <v>CS1482</v>
          </cell>
          <cell r="D1969" t="str">
            <v>Самарканд</v>
          </cell>
          <cell r="E1969" t="str">
            <v>Dedan</v>
          </cell>
          <cell r="F1969"/>
          <cell r="G1969"/>
          <cell r="H1969"/>
          <cell r="I1969" t="str">
            <v>Сам.обл., Нарпайский р-н, к-к Дидан, ш/х Итифок, школа № 16</v>
          </cell>
          <cell r="J1969" t="str">
            <v>Dedan (CS1482)</v>
          </cell>
          <cell r="K1969"/>
          <cell r="L1969"/>
          <cell r="M1969" t="str">
            <v>0 / 0</v>
          </cell>
          <cell r="N1969">
            <v>0</v>
          </cell>
        </row>
        <row r="1970">
          <cell r="A1970"/>
          <cell r="B1970" t="str">
            <v>SAM3152</v>
          </cell>
          <cell r="C1970" t="str">
            <v>CS1483</v>
          </cell>
          <cell r="D1970" t="str">
            <v>Самарканд</v>
          </cell>
          <cell r="E1970" t="str">
            <v>Jarkishlak</v>
          </cell>
          <cell r="F1970"/>
          <cell r="G1970"/>
          <cell r="H1970"/>
          <cell r="I1970" t="str">
            <v>Самарк.р-н, КФЙ Даштоки-боломахалля Жаркишлок</v>
          </cell>
          <cell r="J1970" t="str">
            <v>Jarkishlak (CS1483)</v>
          </cell>
          <cell r="K1970"/>
          <cell r="L1970"/>
          <cell r="M1970" t="str">
            <v>0 / 0</v>
          </cell>
          <cell r="N1970">
            <v>0</v>
          </cell>
        </row>
        <row r="1971">
          <cell r="A1971"/>
          <cell r="B1971" t="str">
            <v>SAM3153</v>
          </cell>
          <cell r="C1971" t="str">
            <v>CS1484</v>
          </cell>
          <cell r="D1971" t="str">
            <v>Самарканд</v>
          </cell>
          <cell r="E1971" t="str">
            <v>Urtashik MTP</v>
          </cell>
          <cell r="F1971"/>
          <cell r="G1971"/>
          <cell r="H1971"/>
          <cell r="I1971" t="str">
            <v>Самарк. Р-н, к. Урташик, ул. Самиева, 85</v>
          </cell>
          <cell r="J1971" t="str">
            <v>Urtashik MTP (CS1484)</v>
          </cell>
          <cell r="K1971"/>
          <cell r="L1971"/>
          <cell r="M1971" t="str">
            <v>0 / 0</v>
          </cell>
          <cell r="N1971">
            <v>0</v>
          </cell>
        </row>
        <row r="1972">
          <cell r="A1972"/>
          <cell r="B1972" t="str">
            <v>SAM3154</v>
          </cell>
          <cell r="C1972" t="str">
            <v>CS1485</v>
          </cell>
          <cell r="D1972" t="str">
            <v>Самарканд</v>
          </cell>
          <cell r="E1972" t="str">
            <v>Kumushkent</v>
          </cell>
          <cell r="F1972"/>
          <cell r="G1972"/>
          <cell r="H1972"/>
          <cell r="I1972" t="str">
            <v>Окдарьинский р-н, к. Туртайгир, КФЙ Тошназар Рахимкулов</v>
          </cell>
          <cell r="J1972" t="str">
            <v>Kumushkent (CS1485)</v>
          </cell>
          <cell r="K1972"/>
          <cell r="L1972"/>
          <cell r="M1972" t="str">
            <v>0 / 0</v>
          </cell>
          <cell r="N1972">
            <v>0</v>
          </cell>
        </row>
        <row r="1973">
          <cell r="A1973"/>
          <cell r="B1973" t="str">
            <v>SAM3155</v>
          </cell>
          <cell r="C1973" t="str">
            <v>CS1486</v>
          </cell>
          <cell r="D1973" t="str">
            <v>Самарканд</v>
          </cell>
          <cell r="E1973" t="str">
            <v>Avtoshkola</v>
          </cell>
          <cell r="F1973"/>
          <cell r="G1973"/>
          <cell r="H1973"/>
          <cell r="I1973" t="str">
            <v>г. Самарканд, ул. Махмудова, 76</v>
          </cell>
          <cell r="J1973" t="str">
            <v>Avtoshkola (CS1486)</v>
          </cell>
          <cell r="K1973"/>
          <cell r="L1973"/>
          <cell r="M1973" t="str">
            <v>0 / 0</v>
          </cell>
          <cell r="N1973">
            <v>0</v>
          </cell>
        </row>
        <row r="1974">
          <cell r="A1974"/>
          <cell r="B1974" t="str">
            <v>SAM3156</v>
          </cell>
          <cell r="C1974" t="str">
            <v>CS1487</v>
          </cell>
          <cell r="D1974" t="str">
            <v>Самарканд</v>
          </cell>
          <cell r="E1974" t="str">
            <v>Kattanaymancha</v>
          </cell>
          <cell r="F1974"/>
          <cell r="G1974"/>
          <cell r="H1974"/>
          <cell r="I1974" t="str">
            <v>Пастдаргомский р-н, ш/х А. Темур, к. Каттанайманча, врач. Пункт</v>
          </cell>
          <cell r="J1974" t="str">
            <v>Kattanaymancha (CS1487)</v>
          </cell>
          <cell r="K1974"/>
          <cell r="L1974"/>
          <cell r="M1974" t="str">
            <v>0 / 0</v>
          </cell>
          <cell r="N1974">
            <v>0</v>
          </cell>
        </row>
        <row r="1975">
          <cell r="A1975"/>
          <cell r="B1975" t="str">
            <v>SAM3157</v>
          </cell>
          <cell r="C1975" t="str">
            <v>CS1488</v>
          </cell>
          <cell r="D1975" t="str">
            <v>Самарканд</v>
          </cell>
          <cell r="E1975" t="str">
            <v>Darhan</v>
          </cell>
          <cell r="F1975"/>
          <cell r="G1975"/>
          <cell r="H1975"/>
          <cell r="I1975" t="str">
            <v>Акдарьинский р-н, к. Пулатдархан, шк. №40</v>
          </cell>
          <cell r="J1975" t="str">
            <v>Darhan (CS1488)</v>
          </cell>
          <cell r="K1975"/>
          <cell r="L1975"/>
          <cell r="M1975" t="str">
            <v>0 / 0</v>
          </cell>
          <cell r="N1975">
            <v>0</v>
          </cell>
        </row>
        <row r="1976">
          <cell r="A1976"/>
          <cell r="B1976" t="str">
            <v>SAM3158</v>
          </cell>
          <cell r="C1976" t="str">
            <v>CS1491</v>
          </cell>
          <cell r="D1976" t="str">
            <v>Самарканд</v>
          </cell>
          <cell r="E1976" t="str">
            <v>Oltiugil</v>
          </cell>
          <cell r="F1976"/>
          <cell r="G1976"/>
          <cell r="H1976"/>
          <cell r="I1976" t="str">
            <v>Нарпайский р-н, к. Олтиугил, МТП</v>
          </cell>
          <cell r="J1976" t="str">
            <v>Oltiugil (CS1491)</v>
          </cell>
          <cell r="K1976"/>
          <cell r="L1976"/>
          <cell r="M1976" t="str">
            <v>0 / 0</v>
          </cell>
          <cell r="N1976">
            <v>0</v>
          </cell>
        </row>
        <row r="1977">
          <cell r="A1977"/>
          <cell r="B1977" t="str">
            <v>SAM3159</v>
          </cell>
          <cell r="C1977" t="str">
            <v>CS1492</v>
          </cell>
          <cell r="D1977" t="str">
            <v>Самарканд</v>
          </cell>
          <cell r="E1977" t="str">
            <v>Shreder</v>
          </cell>
          <cell r="F1977"/>
          <cell r="G1977"/>
          <cell r="H1977"/>
          <cell r="I1977" t="str">
            <v>Сам. Р-н, п.Янгиарык Шредер, НПК Мева-Шарбат, тер. Тракторного парка</v>
          </cell>
          <cell r="J1977" t="str">
            <v>Shreder (CS1492)</v>
          </cell>
          <cell r="K1977"/>
          <cell r="L1977"/>
          <cell r="M1977" t="str">
            <v>0 / 0</v>
          </cell>
          <cell r="N1977">
            <v>0</v>
          </cell>
        </row>
        <row r="1978">
          <cell r="A1978"/>
          <cell r="B1978" t="str">
            <v>SAM3160</v>
          </cell>
          <cell r="C1978" t="str">
            <v>CS1493</v>
          </cell>
          <cell r="D1978" t="str">
            <v>Самарканд</v>
          </cell>
          <cell r="E1978" t="str">
            <v>Darvishik</v>
          </cell>
          <cell r="F1978"/>
          <cell r="G1978"/>
          <cell r="H1978"/>
          <cell r="I1978" t="str">
            <v>Пайарыкский р-н, ш/х Файзобад, к. Дарвишик, шк. №3</v>
          </cell>
          <cell r="J1978" t="str">
            <v>Darvishik (CS1493)</v>
          </cell>
          <cell r="K1978"/>
          <cell r="L1978"/>
          <cell r="M1978" t="str">
            <v>0 / 0</v>
          </cell>
          <cell r="N1978">
            <v>0</v>
          </cell>
        </row>
        <row r="1979">
          <cell r="A1979"/>
          <cell r="B1979" t="str">
            <v>SAM3161</v>
          </cell>
          <cell r="C1979" t="str">
            <v>CS1496</v>
          </cell>
          <cell r="D1979" t="str">
            <v>Самарканд</v>
          </cell>
          <cell r="E1979" t="str">
            <v>Ahunbabaev</v>
          </cell>
          <cell r="F1979"/>
          <cell r="G1979"/>
          <cell r="H1979"/>
          <cell r="I1979" t="str">
            <v>Пайарыкский р-н, к. Охунбобоев, колледж</v>
          </cell>
          <cell r="J1979" t="str">
            <v>Ahunbabaev (CS1496)</v>
          </cell>
          <cell r="K1979"/>
          <cell r="L1979"/>
          <cell r="M1979" t="str">
            <v>0 / 0</v>
          </cell>
          <cell r="N1979">
            <v>0</v>
          </cell>
        </row>
        <row r="1980">
          <cell r="A1980"/>
          <cell r="B1980" t="str">
            <v>SAM3162</v>
          </cell>
          <cell r="C1980" t="str">
            <v>CS1497</v>
          </cell>
          <cell r="D1980" t="str">
            <v>Самарканд</v>
          </cell>
          <cell r="E1980" t="str">
            <v>Karnab</v>
          </cell>
          <cell r="F1980"/>
          <cell r="G1980"/>
          <cell r="H1980"/>
          <cell r="I1980" t="str">
            <v>Пахтачийский р-н, к. Карнаб, ш/х Карнаб ота</v>
          </cell>
          <cell r="J1980" t="str">
            <v>Karnab (CS1497)</v>
          </cell>
          <cell r="K1980"/>
          <cell r="L1980"/>
          <cell r="M1980" t="str">
            <v>0 / 0</v>
          </cell>
          <cell r="N1980">
            <v>0</v>
          </cell>
        </row>
        <row r="1981">
          <cell r="A1981" t="str">
            <v>Демонтаж</v>
          </cell>
          <cell r="B1981" t="str">
            <v>SAM3163</v>
          </cell>
          <cell r="C1981" t="str">
            <v>CS1499</v>
          </cell>
          <cell r="D1981" t="str">
            <v>Самарканд</v>
          </cell>
          <cell r="E1981" t="str">
            <v>Kaftarhona</v>
          </cell>
          <cell r="F1981" t="str">
            <v>М25.72М</v>
          </cell>
          <cell r="G1981" t="str">
            <v>Аппаратная UMS</v>
          </cell>
          <cell r="H1981" t="str">
            <v>Демонтаж</v>
          </cell>
          <cell r="I1981" t="str">
            <v>Сам.обл., к-к Кафтархона III, ЧВ Курбанова Н.М.</v>
          </cell>
          <cell r="J1981" t="str">
            <v>Kaftarhona (CS1499)</v>
          </cell>
          <cell r="K1981"/>
          <cell r="L1981"/>
          <cell r="M1981" t="str">
            <v>0 / 0</v>
          </cell>
          <cell r="N1981">
            <v>0</v>
          </cell>
        </row>
        <row r="1982">
          <cell r="A1982" t="str">
            <v>SAM-0313-20-BSS-3163</v>
          </cell>
          <cell r="B1982" t="str">
            <v>SAM3163</v>
          </cell>
          <cell r="C1982" t="str">
            <v>SAM3163</v>
          </cell>
          <cell r="D1982" t="str">
            <v>Самарканд</v>
          </cell>
          <cell r="E1982" t="str">
            <v>Kaftarhona</v>
          </cell>
          <cell r="F1982" t="str">
            <v>АМС-24-01/01-15-КМ</v>
          </cell>
          <cell r="G1982" t="str">
            <v>ST-0505-19-BSS-РР-КМ</v>
          </cell>
          <cell r="H1982" t="str">
            <v>Перенос площадки</v>
          </cell>
          <cell r="I1982" t="str">
            <v>Самаркандская область, г. Самарканд, МФЙ Кафтархона, пос. Кафтархона №3</v>
          </cell>
          <cell r="J1982" t="str">
            <v>Kaftarhona (SAM3163)</v>
          </cell>
          <cell r="K1982"/>
          <cell r="L1982"/>
          <cell r="M1982" t="str">
            <v>№230 от 11.03.2021 / ОПЗ, КМ, ЭМ, КЖ, ТХ, ООС, MW</v>
          </cell>
          <cell r="N1982">
            <v>0</v>
          </cell>
        </row>
        <row r="1983">
          <cell r="A1983"/>
          <cell r="B1983" t="str">
            <v>SAM3164</v>
          </cell>
          <cell r="C1983" t="str">
            <v>CS1502</v>
          </cell>
          <cell r="D1983" t="str">
            <v>Самарканд</v>
          </cell>
          <cell r="E1983" t="str">
            <v>Shayman</v>
          </cell>
          <cell r="F1983"/>
          <cell r="G1983"/>
          <cell r="H1983"/>
          <cell r="I1983" t="str">
            <v>Джамбайский р-н, к. Шайман, трасса Ташкент, зд. СУ-6</v>
          </cell>
          <cell r="J1983" t="str">
            <v>Shayman (CS1502)</v>
          </cell>
          <cell r="K1983"/>
          <cell r="L1983"/>
          <cell r="M1983" t="str">
            <v>0 / 0</v>
          </cell>
          <cell r="N1983">
            <v>0</v>
          </cell>
        </row>
        <row r="1984">
          <cell r="A1984"/>
          <cell r="B1984" t="str">
            <v>SAM3165</v>
          </cell>
          <cell r="C1984" t="str">
            <v>CS1503</v>
          </cell>
          <cell r="D1984" t="str">
            <v>Самарканд</v>
          </cell>
          <cell r="E1984" t="str">
            <v>Hojiakurgan</v>
          </cell>
          <cell r="F1984"/>
          <cell r="G1984"/>
          <cell r="H1984"/>
          <cell r="I1984" t="str">
            <v>Нарпайский  р-н, к. Хужакурган, м-ля Ташкуприк, шк. №9</v>
          </cell>
          <cell r="J1984" t="str">
            <v>Hojiakurgan (CS1503)</v>
          </cell>
          <cell r="K1984"/>
          <cell r="L1984"/>
          <cell r="M1984" t="str">
            <v>0 / 0</v>
          </cell>
          <cell r="N1984">
            <v>0</v>
          </cell>
        </row>
        <row r="1985">
          <cell r="A1985"/>
          <cell r="B1985" t="str">
            <v>SAM3166</v>
          </cell>
          <cell r="C1985" t="str">
            <v>CS1509</v>
          </cell>
          <cell r="D1985" t="str">
            <v>Самарканд</v>
          </cell>
          <cell r="E1985" t="str">
            <v>Allayer Kuduk</v>
          </cell>
          <cell r="F1985"/>
          <cell r="G1985"/>
          <cell r="H1985"/>
          <cell r="I1985" t="str">
            <v>Самаркандская обл.,Пайарыкский р-он,с.Аллаер Кудук,п.А.Примов, ср.школа №19</v>
          </cell>
          <cell r="J1985" t="str">
            <v>Allayer Kuduk (CS1509)</v>
          </cell>
          <cell r="K1985"/>
          <cell r="L1985"/>
          <cell r="M1985" t="str">
            <v>0 / 0</v>
          </cell>
          <cell r="N1985">
            <v>0</v>
          </cell>
        </row>
        <row r="1986">
          <cell r="A1986"/>
          <cell r="B1986" t="str">
            <v>SAM3167</v>
          </cell>
          <cell r="C1986" t="str">
            <v>CS1510</v>
          </cell>
          <cell r="D1986" t="str">
            <v>Самарканд</v>
          </cell>
          <cell r="E1986" t="str">
            <v>Boymat</v>
          </cell>
          <cell r="F1986"/>
          <cell r="G1986"/>
          <cell r="H1986"/>
          <cell r="I1986" t="str">
            <v>Пахтачийский р-н, КФЙ Хумор, к. Боймат, м-ля Чоштепа</v>
          </cell>
          <cell r="J1986" t="str">
            <v>Boymat (CS1510)</v>
          </cell>
          <cell r="K1986"/>
          <cell r="L1986"/>
          <cell r="M1986" t="str">
            <v>0 / 0</v>
          </cell>
          <cell r="N1986">
            <v>0</v>
          </cell>
        </row>
        <row r="1987">
          <cell r="A1987"/>
          <cell r="B1987" t="str">
            <v>SAM3168</v>
          </cell>
          <cell r="C1987" t="str">
            <v>CS1517</v>
          </cell>
          <cell r="D1987" t="str">
            <v>Самарканд</v>
          </cell>
          <cell r="E1987" t="str">
            <v>Durbesh</v>
          </cell>
          <cell r="F1987"/>
          <cell r="G1987"/>
          <cell r="H1987"/>
          <cell r="I1987" t="str">
            <v>Катакурганский р-н, КФЙ Дурбеш,к. Муллатогой</v>
          </cell>
          <cell r="J1987" t="str">
            <v>Durbesh (CS1517)</v>
          </cell>
          <cell r="K1987"/>
          <cell r="L1987"/>
          <cell r="M1987" t="str">
            <v>0 / 0</v>
          </cell>
          <cell r="N1987">
            <v>0</v>
          </cell>
        </row>
        <row r="1988">
          <cell r="A1988"/>
          <cell r="B1988" t="str">
            <v>SAM3169</v>
          </cell>
          <cell r="C1988" t="str">
            <v>CS1518</v>
          </cell>
          <cell r="D1988" t="str">
            <v>Самарканд</v>
          </cell>
          <cell r="E1988" t="str">
            <v>Karnab centr</v>
          </cell>
          <cell r="F1988"/>
          <cell r="G1988"/>
          <cell r="H1988"/>
          <cell r="I1988" t="str">
            <v>Пахтаачинский р-н, КФЙ Карнаб,м-ля А.Навои</v>
          </cell>
          <cell r="J1988" t="str">
            <v>Karnab centr (CS1518)</v>
          </cell>
          <cell r="K1988"/>
          <cell r="L1988"/>
          <cell r="M1988" t="str">
            <v>0 / 0</v>
          </cell>
          <cell r="N1988">
            <v>0</v>
          </cell>
        </row>
        <row r="1989">
          <cell r="A1989"/>
          <cell r="B1989" t="str">
            <v>SAM3170</v>
          </cell>
          <cell r="C1989" t="str">
            <v>CS1519</v>
          </cell>
          <cell r="D1989" t="str">
            <v>Самарканд</v>
          </cell>
          <cell r="E1989" t="str">
            <v>Imom-ota</v>
          </cell>
          <cell r="F1989"/>
          <cell r="G1989"/>
          <cell r="H1989"/>
          <cell r="I1989" t="str">
            <v>Пастдоргормский р-, КФЙ Болатош, к-к Имом ота</v>
          </cell>
          <cell r="J1989" t="str">
            <v>Imom-ota (CS1519)</v>
          </cell>
          <cell r="K1989"/>
          <cell r="L1989"/>
          <cell r="M1989" t="str">
            <v>0 / 0</v>
          </cell>
          <cell r="N1989">
            <v>0</v>
          </cell>
        </row>
        <row r="1990">
          <cell r="A1990" t="str">
            <v>SAM-0678-18-BSS-3171</v>
          </cell>
          <cell r="B1990" t="str">
            <v>SAM3171</v>
          </cell>
          <cell r="C1990" t="str">
            <v>CS2401</v>
          </cell>
          <cell r="D1990" t="str">
            <v>Самарканд</v>
          </cell>
          <cell r="E1990" t="str">
            <v>Chilstun</v>
          </cell>
          <cell r="F1990"/>
          <cell r="G1990"/>
          <cell r="H1990"/>
          <cell r="I1990" t="str">
            <v>м-ля Чилстун, ул. Оби_Рахмат,квартал Кирча, д/с №94</v>
          </cell>
          <cell r="J1990" t="str">
            <v>Chilstun (CS2401)</v>
          </cell>
          <cell r="K1990"/>
          <cell r="L1990"/>
          <cell r="M1990" t="str">
            <v>0 / 0</v>
          </cell>
          <cell r="N1990">
            <v>0</v>
          </cell>
        </row>
        <row r="1991">
          <cell r="A1991"/>
          <cell r="B1991" t="str">
            <v>SAM3172</v>
          </cell>
          <cell r="C1991" t="str">
            <v>CS2403</v>
          </cell>
          <cell r="D1991" t="str">
            <v>Самарканд</v>
          </cell>
          <cell r="E1991" t="str">
            <v>Chumchukli</v>
          </cell>
          <cell r="F1991"/>
          <cell r="G1991"/>
          <cell r="H1991"/>
          <cell r="I1991" t="str">
            <v>Самаркандский район, к. Чумчукли, Агропромышленный колледж</v>
          </cell>
          <cell r="J1991" t="str">
            <v>Chumchukli (CS2403)</v>
          </cell>
          <cell r="K1991"/>
          <cell r="L1991"/>
          <cell r="M1991" t="str">
            <v>0 / 0</v>
          </cell>
          <cell r="N1991">
            <v>0</v>
          </cell>
        </row>
        <row r="1992">
          <cell r="A1992"/>
          <cell r="B1992" t="str">
            <v>SAM3173</v>
          </cell>
          <cell r="C1992" t="str">
            <v>CS2404</v>
          </cell>
          <cell r="D1992" t="str">
            <v>Самарканд</v>
          </cell>
          <cell r="E1992" t="str">
            <v>Yangikurgan M-37</v>
          </cell>
          <cell r="F1992"/>
          <cell r="G1992"/>
          <cell r="H1992"/>
          <cell r="I1992" t="str">
            <v>Нарпайский р-он, Янгикурган КФЙ, с. Бешкозок</v>
          </cell>
          <cell r="J1992" t="str">
            <v>Yangikurgan M-37 (CS2404)</v>
          </cell>
          <cell r="K1992"/>
          <cell r="L1992"/>
          <cell r="M1992" t="str">
            <v>0 / 0</v>
          </cell>
          <cell r="N1992">
            <v>0</v>
          </cell>
        </row>
        <row r="1993">
          <cell r="A1993"/>
          <cell r="B1993" t="str">
            <v>SAM3174</v>
          </cell>
          <cell r="C1993" t="str">
            <v>CS2405</v>
          </cell>
          <cell r="D1993" t="str">
            <v>Самарканд</v>
          </cell>
          <cell r="E1993" t="str">
            <v>ATS-6</v>
          </cell>
          <cell r="F1993"/>
          <cell r="G1993"/>
          <cell r="H1993"/>
          <cell r="I1993" t="str">
            <v>Самаркандская обл., г. К-курган ул.А.Темура 2, здание АТС-6</v>
          </cell>
          <cell r="J1993" t="str">
            <v>ATS-6 (CS2405)</v>
          </cell>
          <cell r="K1993"/>
          <cell r="L1993"/>
          <cell r="M1993" t="str">
            <v>0 / 0</v>
          </cell>
          <cell r="N1993">
            <v>0</v>
          </cell>
        </row>
        <row r="1994">
          <cell r="A1994"/>
          <cell r="B1994" t="str">
            <v>SAM3175</v>
          </cell>
          <cell r="C1994" t="str">
            <v>CS2406</v>
          </cell>
          <cell r="D1994" t="str">
            <v>Самарканд</v>
          </cell>
          <cell r="E1994" t="str">
            <v>Chelek</v>
          </cell>
          <cell r="F1994"/>
          <cell r="G1994"/>
          <cell r="H1994"/>
          <cell r="I1994" t="str">
            <v>Пайарыкский район,пос. Челек, консервный завод</v>
          </cell>
          <cell r="J1994" t="str">
            <v>Chelek (CS2406)</v>
          </cell>
          <cell r="K1994"/>
          <cell r="L1994"/>
          <cell r="M1994" t="str">
            <v>0 / 0</v>
          </cell>
          <cell r="N1994">
            <v>0</v>
          </cell>
        </row>
        <row r="1995">
          <cell r="A1995"/>
          <cell r="B1995" t="str">
            <v>SAM3176</v>
          </cell>
          <cell r="C1995" t="str">
            <v>CS2407</v>
          </cell>
          <cell r="D1995" t="str">
            <v>Самарканд</v>
          </cell>
          <cell r="E1995" t="str">
            <v>Ilim</v>
          </cell>
          <cell r="F1995"/>
          <cell r="G1995"/>
          <cell r="H1995"/>
          <cell r="I1995" t="str">
            <v>Пастдаргомский р-он, к. Илим, ср.шк.№116</v>
          </cell>
          <cell r="J1995" t="str">
            <v>Ilim (CS2407)</v>
          </cell>
          <cell r="K1995"/>
          <cell r="L1995"/>
          <cell r="M1995" t="str">
            <v>0 / 0</v>
          </cell>
          <cell r="N1995">
            <v>0</v>
          </cell>
        </row>
        <row r="1996">
          <cell r="A1996"/>
          <cell r="B1996" t="str">
            <v>SAM3177</v>
          </cell>
          <cell r="C1996" t="str">
            <v>CS2408</v>
          </cell>
          <cell r="D1996" t="str">
            <v>Самарканд</v>
          </cell>
          <cell r="E1996" t="str">
            <v>Zarbdor</v>
          </cell>
          <cell r="F1996"/>
          <cell r="G1996"/>
          <cell r="H1996"/>
          <cell r="I1996" t="str">
            <v>Пастдаргомский р-он, к. Кушкудук, Ресторан Кушкудук</v>
          </cell>
          <cell r="J1996" t="str">
            <v>Zarbdor (CS2408)</v>
          </cell>
          <cell r="K1996"/>
          <cell r="L1996"/>
          <cell r="M1996" t="str">
            <v>0 / 0</v>
          </cell>
          <cell r="N1996">
            <v>0</v>
          </cell>
        </row>
        <row r="1997">
          <cell r="A1997"/>
          <cell r="B1997" t="str">
            <v>SAM3178</v>
          </cell>
          <cell r="C1997" t="str">
            <v>CS2409</v>
          </cell>
          <cell r="D1997" t="str">
            <v>Самарканд</v>
          </cell>
          <cell r="E1997" t="str">
            <v>Mirbazar</v>
          </cell>
          <cell r="F1997"/>
          <cell r="G1997"/>
          <cell r="H1997"/>
          <cell r="I1997" t="str">
            <v>Нарпайский р-он, п.Мирбозор, с/х колледж</v>
          </cell>
          <cell r="J1997" t="str">
            <v>Mirbazar (CS2409)</v>
          </cell>
          <cell r="K1997"/>
          <cell r="L1997"/>
          <cell r="M1997" t="str">
            <v>0 / 0</v>
          </cell>
          <cell r="N1997">
            <v>0</v>
          </cell>
        </row>
        <row r="1998">
          <cell r="A1998"/>
          <cell r="B1998" t="str">
            <v>SAM3179</v>
          </cell>
          <cell r="C1998" t="str">
            <v>CS2410</v>
          </cell>
          <cell r="D1998" t="str">
            <v>Самарканд</v>
          </cell>
          <cell r="E1998" t="str">
            <v>Ingichka</v>
          </cell>
          <cell r="F1998"/>
          <cell r="G1998"/>
          <cell r="H1998"/>
          <cell r="I1998" t="str">
            <v>п. Ингичка, ул. Узбекистанская, 21, ДП Ю. Хамроев</v>
          </cell>
          <cell r="J1998" t="str">
            <v>Ingichka (CS2410)</v>
          </cell>
          <cell r="K1998"/>
          <cell r="L1998"/>
          <cell r="M1998" t="str">
            <v>0 / 0</v>
          </cell>
          <cell r="N1998">
            <v>0</v>
          </cell>
        </row>
        <row r="1999">
          <cell r="A1999"/>
          <cell r="B1999" t="str">
            <v>SAM3180</v>
          </cell>
          <cell r="C1999" t="str">
            <v>CS2412</v>
          </cell>
          <cell r="D1999" t="str">
            <v>Самарканд</v>
          </cell>
          <cell r="E1999" t="str">
            <v>Karatash</v>
          </cell>
          <cell r="F1999"/>
          <cell r="G1999"/>
          <cell r="H1999"/>
          <cell r="I1999" t="str">
            <v>ш/х О. Кодиров, к. Урозмат</v>
          </cell>
          <cell r="J1999" t="str">
            <v>Karatash (CS2412)</v>
          </cell>
          <cell r="K1999"/>
          <cell r="L1999"/>
          <cell r="M1999" t="str">
            <v>0 / 0</v>
          </cell>
          <cell r="N1999">
            <v>0</v>
          </cell>
        </row>
        <row r="2000">
          <cell r="A2000"/>
          <cell r="B2000" t="str">
            <v>SAM3181</v>
          </cell>
          <cell r="C2000" t="str">
            <v>CS2413</v>
          </cell>
          <cell r="D2000" t="str">
            <v>Самарканд</v>
          </cell>
          <cell r="E2000" t="str">
            <v>Sultanabad</v>
          </cell>
          <cell r="F2000"/>
          <cell r="G2000"/>
          <cell r="H2000"/>
          <cell r="I2000" t="str">
            <v>Пахтачинский р-он, п.Султанабад, хлебокомбинат</v>
          </cell>
          <cell r="J2000" t="str">
            <v>Sultanabad (CS2413)</v>
          </cell>
          <cell r="K2000"/>
          <cell r="L2000"/>
          <cell r="M2000" t="str">
            <v>0 / 0</v>
          </cell>
          <cell r="N2000">
            <v>0</v>
          </cell>
        </row>
        <row r="2001">
          <cell r="A2001" t="str">
            <v>SAM-1161-21-BSS-3182</v>
          </cell>
          <cell r="B2001" t="str">
            <v>SAM3182</v>
          </cell>
          <cell r="C2001" t="str">
            <v>SAM3182</v>
          </cell>
          <cell r="D2001" t="str">
            <v>Самарканд</v>
          </cell>
          <cell r="E2001" t="str">
            <v>Dom bita</v>
          </cell>
          <cell r="F2001" t="str">
            <v>М21.1 М сущ</v>
          </cell>
          <cell r="G2001" t="str">
            <v>ФПО-1</v>
          </cell>
          <cell r="H2001" t="str">
            <v>Реконструкция</v>
          </cell>
          <cell r="I2001" t="str">
            <v>г. Каттакурган, ул. А. Навои, 8</v>
          </cell>
          <cell r="J2001" t="str">
            <v>Dom bita (SAM3182)</v>
          </cell>
          <cell r="K2001"/>
          <cell r="L2001"/>
          <cell r="M2001" t="str">
            <v>№2665 26.11.2021 / ТХ, ООС, ОПЗ, КМ</v>
          </cell>
          <cell r="N2001" t="str">
            <v>1604_10.02.2022</v>
          </cell>
        </row>
        <row r="2002">
          <cell r="A2002"/>
          <cell r="B2002" t="str">
            <v>SAM3183</v>
          </cell>
          <cell r="C2002" t="str">
            <v>CS2424</v>
          </cell>
          <cell r="D2002" t="str">
            <v>Самарканд</v>
          </cell>
          <cell r="E2002" t="str">
            <v>Laish RUS</v>
          </cell>
          <cell r="F2002"/>
          <cell r="G2002"/>
          <cell r="H2002"/>
          <cell r="I2002" t="str">
            <v xml:space="preserve">г. Лоиш,  Лоиш РУС </v>
          </cell>
          <cell r="J2002" t="str">
            <v>Laish RUS (CS2424)</v>
          </cell>
          <cell r="K2002"/>
          <cell r="L2002"/>
          <cell r="M2002" t="str">
            <v>0 / 0</v>
          </cell>
          <cell r="N2002">
            <v>0</v>
          </cell>
        </row>
        <row r="2003">
          <cell r="A2003"/>
          <cell r="B2003" t="str">
            <v>SAM3184</v>
          </cell>
          <cell r="C2003" t="str">
            <v>CS2427</v>
          </cell>
          <cell r="D2003" t="str">
            <v>Самарканд</v>
          </cell>
          <cell r="E2003" t="str">
            <v>Hlopzavod</v>
          </cell>
          <cell r="F2003"/>
          <cell r="G2003"/>
          <cell r="H2003"/>
          <cell r="I2003" t="str">
            <v>Акдарьинский р-он, пос.Янгикурган, АОЯнгикургон хлопзавод</v>
          </cell>
          <cell r="J2003" t="str">
            <v>Hlopzavod (CS2427)</v>
          </cell>
          <cell r="K2003"/>
          <cell r="L2003"/>
          <cell r="M2003" t="str">
            <v>0 / 0</v>
          </cell>
          <cell r="N2003">
            <v>0</v>
          </cell>
        </row>
        <row r="2004">
          <cell r="A2004"/>
          <cell r="B2004" t="str">
            <v>SAM3185</v>
          </cell>
          <cell r="C2004" t="str">
            <v>CS2428</v>
          </cell>
          <cell r="D2004" t="str">
            <v>Самарканд</v>
          </cell>
          <cell r="E2004" t="str">
            <v>Jush</v>
          </cell>
          <cell r="F2004"/>
          <cell r="G2004"/>
          <cell r="H2004"/>
          <cell r="I2004" t="str">
            <v xml:space="preserve">Кошрабадский р-н, пос. Джуш, памятник Победы </v>
          </cell>
          <cell r="J2004" t="str">
            <v>Jush (CS2428)</v>
          </cell>
          <cell r="K2004"/>
          <cell r="L2004"/>
          <cell r="M2004" t="str">
            <v>0 / 0</v>
          </cell>
          <cell r="N2004">
            <v>0</v>
          </cell>
        </row>
        <row r="2005">
          <cell r="A2005"/>
          <cell r="B2005" t="str">
            <v>SAM3186</v>
          </cell>
          <cell r="C2005" t="str">
            <v>CS2429</v>
          </cell>
          <cell r="D2005" t="str">
            <v>Самарканд</v>
          </cell>
          <cell r="E2005" t="str">
            <v>Nurbulak</v>
          </cell>
          <cell r="F2005"/>
          <cell r="G2005"/>
          <cell r="H2005"/>
          <cell r="I2005" t="str">
            <v>Нурабадский р-он, п. Нурбулак, УП Нурабадская нефтебаза</v>
          </cell>
          <cell r="J2005" t="str">
            <v>Nurbulak (CS2429)</v>
          </cell>
          <cell r="K2005"/>
          <cell r="L2005"/>
          <cell r="M2005" t="str">
            <v>0 / 0</v>
          </cell>
          <cell r="N2005">
            <v>0</v>
          </cell>
        </row>
        <row r="2006">
          <cell r="A2006"/>
          <cell r="B2006" t="str">
            <v>SAM3187</v>
          </cell>
          <cell r="C2006" t="str">
            <v>CS2430</v>
          </cell>
          <cell r="D2006" t="str">
            <v>Самарканд</v>
          </cell>
          <cell r="E2006" t="str">
            <v>Dori Darmon</v>
          </cell>
          <cell r="F2006"/>
          <cell r="G2006"/>
          <cell r="H2006"/>
          <cell r="I2006" t="str">
            <v>г. Самарканд, пю Химиков, ул. Ертишар, 1</v>
          </cell>
          <cell r="J2006" t="str">
            <v>Dori Darmon (CS2430)</v>
          </cell>
          <cell r="K2006"/>
          <cell r="L2006"/>
          <cell r="M2006" t="str">
            <v>0 / 0</v>
          </cell>
          <cell r="N2006">
            <v>0</v>
          </cell>
        </row>
        <row r="2007">
          <cell r="A2007"/>
          <cell r="B2007" t="str">
            <v>SAM3188</v>
          </cell>
          <cell r="C2007" t="str">
            <v>CS2431</v>
          </cell>
          <cell r="D2007" t="str">
            <v>Самарканд</v>
          </cell>
          <cell r="E2007" t="str">
            <v>Sahoba</v>
          </cell>
          <cell r="F2007"/>
          <cell r="G2007"/>
          <cell r="H2007"/>
          <cell r="I2007" t="str">
            <v>Нурабадский р-н, к. Сахоба, м-ля Т. Усанов, шк. №43</v>
          </cell>
          <cell r="J2007" t="str">
            <v>Sahoba (CS2431)</v>
          </cell>
          <cell r="K2007"/>
          <cell r="L2007"/>
          <cell r="M2007" t="str">
            <v>0 / 0</v>
          </cell>
          <cell r="N2007">
            <v>0</v>
          </cell>
        </row>
        <row r="2008">
          <cell r="A2008"/>
          <cell r="B2008" t="str">
            <v>SAM3189</v>
          </cell>
          <cell r="C2008" t="str">
            <v>CS2432</v>
          </cell>
          <cell r="D2008" t="str">
            <v>Самарканд</v>
          </cell>
          <cell r="E2008" t="str">
            <v>Kaynama</v>
          </cell>
          <cell r="F2008"/>
          <cell r="G2008"/>
          <cell r="H2008"/>
          <cell r="I2008" t="str">
            <v>Кайнама КФЙ</v>
          </cell>
          <cell r="J2008" t="str">
            <v>Kaynama (CS2432)</v>
          </cell>
          <cell r="K2008"/>
          <cell r="L2008"/>
          <cell r="M2008" t="str">
            <v>0 / 0</v>
          </cell>
          <cell r="N2008">
            <v>0</v>
          </cell>
        </row>
        <row r="2009">
          <cell r="A2009" t="str">
            <v>SAM-0771-19-BSS-3190</v>
          </cell>
          <cell r="B2009" t="str">
            <v>SAM3190</v>
          </cell>
          <cell r="C2009" t="str">
            <v>CS2441</v>
          </cell>
          <cell r="D2009" t="str">
            <v>Самарканд</v>
          </cell>
          <cell r="E2009" t="str">
            <v>Glaznaya bolnica</v>
          </cell>
          <cell r="F2009" t="str">
            <v>М18.6М сущ</v>
          </cell>
          <cell r="G2009" t="str">
            <v>SAM-0771-19-BSS-3190-КМ.П1 РР</v>
          </cell>
          <cell r="H2009" t="str">
            <v>Освобождение аппаратной, перенос на кровлю</v>
          </cell>
          <cell r="I2009" t="str">
            <v>г. Самарканд, ул. А. Сафаева, 78А</v>
          </cell>
          <cell r="J2009" t="str">
            <v>Glaznaya bolnica (CS2441)</v>
          </cell>
          <cell r="K2009"/>
          <cell r="L2009"/>
          <cell r="M2009" t="str">
            <v>0 / 0</v>
          </cell>
          <cell r="N2009">
            <v>0</v>
          </cell>
        </row>
        <row r="2010">
          <cell r="A2010"/>
          <cell r="B2010" t="str">
            <v>SAM3191</v>
          </cell>
          <cell r="C2010" t="str">
            <v>CS2447</v>
          </cell>
          <cell r="D2010" t="str">
            <v>Самарканд</v>
          </cell>
          <cell r="E2010" t="str">
            <v>Mebelnaya Fabrika</v>
          </cell>
          <cell r="F2010"/>
          <cell r="G2010"/>
          <cell r="H2010"/>
          <cell r="I2010" t="str">
            <v>г. Самарканд, ул. Миршарапова, 7</v>
          </cell>
          <cell r="J2010" t="str">
            <v>Mebelnaya Fabrika (CS2447)</v>
          </cell>
          <cell r="K2010"/>
          <cell r="L2010"/>
          <cell r="M2010" t="str">
            <v>0 / 0</v>
          </cell>
          <cell r="N2010">
            <v>0</v>
          </cell>
        </row>
        <row r="2011">
          <cell r="A2011"/>
          <cell r="B2011" t="str">
            <v>SAM3192</v>
          </cell>
          <cell r="C2011" t="str">
            <v>CS2449</v>
          </cell>
          <cell r="D2011" t="str">
            <v>Самарканд</v>
          </cell>
          <cell r="E2011" t="str">
            <v>CRB Selskiy</v>
          </cell>
          <cell r="F2011"/>
          <cell r="G2011"/>
          <cell r="H2011"/>
          <cell r="I2011" t="str">
            <v>Самарк. р-н, к. Хужа-Ахрор, ЦРБ</v>
          </cell>
          <cell r="J2011" t="str">
            <v>CRB Selskiy (CS2449)</v>
          </cell>
          <cell r="K2011"/>
          <cell r="L2011"/>
          <cell r="M2011" t="str">
            <v>0 / 0</v>
          </cell>
          <cell r="N2011">
            <v>0</v>
          </cell>
        </row>
        <row r="2012">
          <cell r="A2012"/>
          <cell r="B2012" t="str">
            <v>SAM3193</v>
          </cell>
          <cell r="C2012" t="str">
            <v>CS2450</v>
          </cell>
          <cell r="D2012" t="str">
            <v>Самарканд</v>
          </cell>
          <cell r="E2012" t="str">
            <v>Chuyut</v>
          </cell>
          <cell r="F2012"/>
          <cell r="G2012"/>
          <cell r="H2012"/>
          <cell r="I2012" t="str">
            <v>Булунгурский р-н, ж/х Ипак Йули, ЧП Нодирбек</v>
          </cell>
          <cell r="J2012" t="str">
            <v>Chuyut (CS2450)</v>
          </cell>
          <cell r="K2012"/>
          <cell r="L2012"/>
          <cell r="M2012" t="str">
            <v>0 / 0</v>
          </cell>
          <cell r="N2012">
            <v>0</v>
          </cell>
        </row>
        <row r="2013">
          <cell r="A2013"/>
          <cell r="B2013" t="str">
            <v>SAM3194</v>
          </cell>
          <cell r="C2013" t="str">
            <v>CS2451</v>
          </cell>
          <cell r="D2013" t="str">
            <v>Самарканд</v>
          </cell>
          <cell r="E2013" t="str">
            <v>Ravanak</v>
          </cell>
          <cell r="F2013"/>
          <cell r="G2013"/>
          <cell r="H2013"/>
          <cell r="I2013" t="str">
            <v>Самарк. р-н, п. Раванак, инфекц. Больница</v>
          </cell>
          <cell r="J2013" t="str">
            <v>Ravanak (CS2451)</v>
          </cell>
          <cell r="K2013"/>
          <cell r="L2013"/>
          <cell r="M2013" t="str">
            <v>0 / 0</v>
          </cell>
          <cell r="N2013">
            <v>0</v>
          </cell>
        </row>
        <row r="2014">
          <cell r="A2014"/>
          <cell r="B2014" t="str">
            <v>SAM3195</v>
          </cell>
          <cell r="C2014" t="str">
            <v>CS2452</v>
          </cell>
          <cell r="D2014" t="str">
            <v>Самарканд</v>
          </cell>
          <cell r="E2014" t="str">
            <v>Ali bobo</v>
          </cell>
          <cell r="F2014"/>
          <cell r="G2014"/>
          <cell r="H2014"/>
          <cell r="I2014" t="str">
            <v>г.Челек, ул. Самаркандская, 87, ф/х Али Бобо</v>
          </cell>
          <cell r="J2014" t="str">
            <v>Ali bobo (CS2452)</v>
          </cell>
          <cell r="K2014"/>
          <cell r="L2014"/>
          <cell r="M2014" t="str">
            <v>0 / 0</v>
          </cell>
          <cell r="N2014">
            <v>0</v>
          </cell>
        </row>
        <row r="2015">
          <cell r="A2015"/>
          <cell r="B2015" t="str">
            <v>SAM3196</v>
          </cell>
          <cell r="C2015" t="str">
            <v>CS2456</v>
          </cell>
          <cell r="D2015" t="str">
            <v>Самарканд</v>
          </cell>
          <cell r="E2015" t="str">
            <v>Selvodhoz</v>
          </cell>
          <cell r="F2015"/>
          <cell r="G2015"/>
          <cell r="H2015"/>
          <cell r="I2015" t="str">
            <v>г. Ургут, ул. Навоий шох, 14, Ургут МТП АЖ</v>
          </cell>
          <cell r="J2015" t="str">
            <v>Selvodhoz (CS2456)</v>
          </cell>
          <cell r="K2015"/>
          <cell r="L2015"/>
          <cell r="M2015" t="str">
            <v>0 / 0</v>
          </cell>
          <cell r="N2015">
            <v>0</v>
          </cell>
        </row>
        <row r="2016">
          <cell r="A2016"/>
          <cell r="B2016" t="str">
            <v>SAM3197</v>
          </cell>
          <cell r="C2016" t="str">
            <v>CS2462</v>
          </cell>
          <cell r="D2016" t="str">
            <v>Самарканд</v>
          </cell>
          <cell r="E2016" t="str">
            <v>Eskijambay</v>
          </cell>
          <cell r="F2016"/>
          <cell r="G2016"/>
          <cell r="H2016"/>
          <cell r="I2016" t="str">
            <v>Джамбайский р-н, к-к Эски Джамбай, сельскохозяйственный колледж</v>
          </cell>
          <cell r="J2016" t="str">
            <v>Eskijambay (CS2462)</v>
          </cell>
          <cell r="K2016"/>
          <cell r="L2016"/>
          <cell r="M2016" t="str">
            <v>0 / 0</v>
          </cell>
          <cell r="N2016">
            <v>0</v>
          </cell>
        </row>
        <row r="2017">
          <cell r="A2017"/>
          <cell r="B2017" t="str">
            <v>SAM3198</v>
          </cell>
          <cell r="C2017" t="str">
            <v>CS2463</v>
          </cell>
          <cell r="D2017" t="str">
            <v>Самарканд</v>
          </cell>
          <cell r="E2017" t="str">
            <v>Kildon</v>
          </cell>
          <cell r="F2017"/>
          <cell r="G2017"/>
          <cell r="H2017"/>
          <cell r="I2017" t="str">
            <v>Булунгурский р-н, к-к Килдон, промышленный колледж</v>
          </cell>
          <cell r="J2017" t="str">
            <v>Kildon (CS2463)</v>
          </cell>
          <cell r="K2017"/>
          <cell r="L2017"/>
          <cell r="M2017" t="str">
            <v>0 / 0</v>
          </cell>
          <cell r="N2017">
            <v>0</v>
          </cell>
        </row>
        <row r="2018">
          <cell r="A2018"/>
          <cell r="B2018" t="str">
            <v>SAM3199</v>
          </cell>
          <cell r="C2018" t="str">
            <v>CS2469</v>
          </cell>
          <cell r="D2018" t="str">
            <v>Самарканд</v>
          </cell>
          <cell r="E2018" t="str">
            <v>Zarmitan</v>
          </cell>
          <cell r="F2018"/>
          <cell r="G2018"/>
          <cell r="H2018"/>
          <cell r="I2018" t="str">
            <v>Кошрабадский р-н, пос. Зармитан, Рудник ЮРУ</v>
          </cell>
          <cell r="J2018" t="str">
            <v>Zarmitan (CS2469)</v>
          </cell>
          <cell r="K2018"/>
          <cell r="L2018"/>
          <cell r="M2018" t="str">
            <v>0 / 0</v>
          </cell>
          <cell r="N2018">
            <v>0</v>
          </cell>
        </row>
        <row r="2019">
          <cell r="A2019"/>
          <cell r="B2019" t="str">
            <v>SAM3200</v>
          </cell>
          <cell r="C2019" t="str">
            <v>CS2470</v>
          </cell>
          <cell r="D2019" t="str">
            <v>Самарканд</v>
          </cell>
          <cell r="E2019" t="str">
            <v>Halkabad</v>
          </cell>
          <cell r="F2019"/>
          <cell r="G2019"/>
          <cell r="H2019"/>
          <cell r="I2019" t="str">
            <v>Пайарыкский р-н, ш/х Халкобод</v>
          </cell>
          <cell r="J2019" t="str">
            <v>Halkabad (CS2470)</v>
          </cell>
          <cell r="K2019"/>
          <cell r="L2019"/>
          <cell r="M2019" t="str">
            <v>0 / 0</v>
          </cell>
          <cell r="N2019">
            <v>0</v>
          </cell>
        </row>
        <row r="2020">
          <cell r="A2020"/>
          <cell r="B2020" t="str">
            <v>SAM3201</v>
          </cell>
          <cell r="C2020" t="str">
            <v>CS2472</v>
          </cell>
          <cell r="D2020" t="str">
            <v>Самарканд</v>
          </cell>
          <cell r="E2020" t="str">
            <v>Eshimoksok</v>
          </cell>
          <cell r="F2020"/>
          <cell r="G2020"/>
          <cell r="H2020"/>
          <cell r="I2020" t="str">
            <v>Пайарыкский р-н, к-к Эшимаксак, колледж сферы услуг и сервиса</v>
          </cell>
          <cell r="J2020" t="str">
            <v>Eshimoksok (CS2472)</v>
          </cell>
          <cell r="K2020"/>
          <cell r="L2020"/>
          <cell r="M2020" t="str">
            <v>0 / 0</v>
          </cell>
          <cell r="N2020">
            <v>0</v>
          </cell>
        </row>
        <row r="2021">
          <cell r="A2021" t="str">
            <v>SAM-0557-20-BSS-3202</v>
          </cell>
          <cell r="B2021" t="str">
            <v>SAM3202</v>
          </cell>
          <cell r="C2021" t="str">
            <v>SAM3202</v>
          </cell>
          <cell r="D2021" t="str">
            <v>Самарканд</v>
          </cell>
          <cell r="E2021" t="str">
            <v>Ovozali</v>
          </cell>
          <cell r="F2021" t="str">
            <v>М20.65М</v>
          </cell>
          <cell r="G2021" t="str">
            <v>Аппаратная</v>
          </cell>
          <cell r="H2021" t="str">
            <v>Реконструкция анкеров</v>
          </cell>
          <cell r="I2021" t="str">
            <v>Акдарьинский р-н, село Авазали, колледж сферы услуг и сервиса</v>
          </cell>
          <cell r="J2021" t="str">
            <v>Ovozali (SAM3202)</v>
          </cell>
          <cell r="K2021"/>
          <cell r="L2021"/>
          <cell r="M2021" t="str">
            <v>0 / 0</v>
          </cell>
          <cell r="N2021">
            <v>0</v>
          </cell>
        </row>
        <row r="2022">
          <cell r="A2022"/>
          <cell r="B2022" t="str">
            <v>SAM3203</v>
          </cell>
          <cell r="C2022" t="str">
            <v>CS2475</v>
          </cell>
          <cell r="D2022" t="str">
            <v>Самарканд</v>
          </cell>
          <cell r="E2022" t="str">
            <v>Ishtihan univermag</v>
          </cell>
          <cell r="F2022"/>
          <cell r="G2022"/>
          <cell r="H2022"/>
          <cell r="I2022" t="str">
            <v>г. Иштыхан, ул. Иштыханская, 73</v>
          </cell>
          <cell r="J2022" t="str">
            <v>Ishtihan univermag (CS2475)</v>
          </cell>
          <cell r="K2022"/>
          <cell r="L2022"/>
          <cell r="M2022" t="str">
            <v>0 / 0</v>
          </cell>
          <cell r="N2022">
            <v>0</v>
          </cell>
        </row>
        <row r="2023">
          <cell r="A2023"/>
          <cell r="B2023" t="str">
            <v>SAM3204</v>
          </cell>
          <cell r="C2023" t="str">
            <v>CS2476</v>
          </cell>
          <cell r="D2023" t="str">
            <v>Самарканд</v>
          </cell>
          <cell r="E2023" t="str">
            <v>Nisbat</v>
          </cell>
          <cell r="F2023"/>
          <cell r="G2023"/>
          <cell r="H2023"/>
          <cell r="I2023" t="str">
            <v>Каттакурганский р-н, село Нисбат, Жумабай кфй</v>
          </cell>
          <cell r="J2023" t="str">
            <v>Nisbat (CS2476)</v>
          </cell>
          <cell r="K2023"/>
          <cell r="L2023"/>
          <cell r="M2023" t="str">
            <v>0 / 0</v>
          </cell>
          <cell r="N2023">
            <v>0</v>
          </cell>
        </row>
        <row r="2024">
          <cell r="A2024" t="str">
            <v>SAM-0996-21-BSS-3205</v>
          </cell>
          <cell r="B2024" t="str">
            <v>SAM3205</v>
          </cell>
          <cell r="C2024" t="str">
            <v>SAM3205</v>
          </cell>
          <cell r="D2024" t="str">
            <v>Самарканд</v>
          </cell>
          <cell r="E2024" t="str">
            <v>Tarnav</v>
          </cell>
          <cell r="F2024"/>
          <cell r="G2024"/>
          <cell r="H2024"/>
          <cell r="I2024" t="str">
            <v>Каттакурганский р-н,к. Тарнав, Гирдикургон КФЙ</v>
          </cell>
          <cell r="J2024" t="str">
            <v>Tarnav (SAM3205)</v>
          </cell>
          <cell r="K2024"/>
          <cell r="L2024"/>
          <cell r="M2024" t="str">
            <v>№174 от 8.02.2022 / КМ, ЭМ, КЖ, ОПЗ</v>
          </cell>
          <cell r="N2024" t="str">
            <v>1802_28.03.2022</v>
          </cell>
        </row>
        <row r="2025">
          <cell r="A2025"/>
          <cell r="B2025" t="str">
            <v>SAM3206</v>
          </cell>
          <cell r="C2025" t="str">
            <v>CS2480</v>
          </cell>
          <cell r="D2025" t="str">
            <v>Самарканд</v>
          </cell>
          <cell r="E2025" t="str">
            <v>Khumor</v>
          </cell>
          <cell r="F2025"/>
          <cell r="G2025"/>
          <cell r="H2025"/>
          <cell r="I2025" t="str">
            <v>Пахтачийский р-н, п. Хумор, с/х колледж</v>
          </cell>
          <cell r="J2025" t="str">
            <v>Khumor (CS2480)</v>
          </cell>
          <cell r="K2025"/>
          <cell r="L2025"/>
          <cell r="M2025" t="str">
            <v>0 / 0</v>
          </cell>
          <cell r="N2025">
            <v>0</v>
          </cell>
        </row>
        <row r="2026">
          <cell r="A2026"/>
          <cell r="B2026" t="str">
            <v>SAM3207</v>
          </cell>
          <cell r="C2026" t="str">
            <v>CS2481</v>
          </cell>
          <cell r="D2026" t="str">
            <v>Самарканд</v>
          </cell>
          <cell r="E2026" t="str">
            <v>Arlat</v>
          </cell>
          <cell r="F2026"/>
          <cell r="G2026"/>
          <cell r="H2026"/>
          <cell r="I2026" t="str">
            <v>Иштыханский р-н, к. Арлат, тер. Мечети</v>
          </cell>
          <cell r="J2026" t="str">
            <v>Arlat (CS2481)</v>
          </cell>
          <cell r="K2026"/>
          <cell r="L2026"/>
          <cell r="M2026" t="str">
            <v>0 / 0</v>
          </cell>
          <cell r="N2026">
            <v>0</v>
          </cell>
        </row>
        <row r="2027">
          <cell r="A2027"/>
          <cell r="B2027" t="str">
            <v>SAM3208</v>
          </cell>
          <cell r="C2027" t="str">
            <v>CS2483</v>
          </cell>
          <cell r="D2027" t="str">
            <v>Самарканд</v>
          </cell>
          <cell r="E2027" t="str">
            <v>Arabkhona</v>
          </cell>
          <cell r="F2027"/>
          <cell r="G2027"/>
          <cell r="H2027"/>
          <cell r="I2027" t="str">
            <v>Нарпайский р-н, Коракул ф/й, к. Чархин</v>
          </cell>
          <cell r="J2027" t="str">
            <v>Arabkhona (CS2483)</v>
          </cell>
          <cell r="K2027"/>
          <cell r="L2027"/>
          <cell r="M2027" t="str">
            <v>0 / 0</v>
          </cell>
          <cell r="N2027">
            <v>0</v>
          </cell>
        </row>
        <row r="2028">
          <cell r="A2028"/>
          <cell r="B2028" t="str">
            <v>SAM3209</v>
          </cell>
          <cell r="C2028" t="str">
            <v>CS2484</v>
          </cell>
          <cell r="D2028" t="str">
            <v>Самарканд</v>
          </cell>
          <cell r="E2028" t="str">
            <v>Chardara</v>
          </cell>
          <cell r="F2028"/>
          <cell r="G2028"/>
          <cell r="H2028"/>
          <cell r="I2028" t="str">
            <v>г. Каттакурган, общежитие автошколы</v>
          </cell>
          <cell r="J2028" t="str">
            <v>Chardara (CS2484)</v>
          </cell>
          <cell r="K2028"/>
          <cell r="L2028"/>
          <cell r="M2028" t="str">
            <v>0 / 0</v>
          </cell>
          <cell r="N2028">
            <v>0</v>
          </cell>
        </row>
        <row r="2029">
          <cell r="A2029"/>
          <cell r="B2029" t="str">
            <v>SAM3210</v>
          </cell>
          <cell r="C2029" t="str">
            <v>CS2485</v>
          </cell>
          <cell r="D2029" t="str">
            <v>Самарканд</v>
          </cell>
          <cell r="E2029" t="str">
            <v>Hlopkomash</v>
          </cell>
          <cell r="F2029"/>
          <cell r="G2029"/>
          <cell r="H2029"/>
          <cell r="I2029" t="str">
            <v xml:space="preserve">г. Каттакурган ул. А. Навои 183 </v>
          </cell>
          <cell r="J2029" t="str">
            <v>Hlopkomash (CS2485)</v>
          </cell>
          <cell r="K2029"/>
          <cell r="L2029"/>
          <cell r="M2029" t="str">
            <v>0 / 0</v>
          </cell>
          <cell r="N2029">
            <v>0</v>
          </cell>
        </row>
        <row r="2030">
          <cell r="A2030" t="str">
            <v>SAM-0278-22-BSS-3211</v>
          </cell>
          <cell r="B2030" t="str">
            <v>SAM3211</v>
          </cell>
          <cell r="C2030" t="str">
            <v>SAM3211</v>
          </cell>
          <cell r="D2030" t="str">
            <v>Самарканд</v>
          </cell>
          <cell r="E2030" t="str">
            <v>Mullatog'ay Olmazor</v>
          </cell>
          <cell r="F2030" t="str">
            <v>АМС Узмобайл</v>
          </cell>
          <cell r="G2030" t="str">
            <v>ФПО-1</v>
          </cell>
          <cell r="H2030" t="str">
            <v>Новое</v>
          </cell>
          <cell r="I2030" t="str">
            <v>Самаркандская обл., Каттакургонский р-н, Муллатогай МФЙ, Олмазор КФЙ</v>
          </cell>
          <cell r="J2030" t="str">
            <v>Mullatog'ay Olmazor (SAM3211)</v>
          </cell>
          <cell r="K2030"/>
          <cell r="L2030"/>
          <cell r="M2030" t="str">
            <v>№1367 от 09.09.2022 / ТХ ООС MW ОПЗ</v>
          </cell>
          <cell r="N2030">
            <v>0</v>
          </cell>
        </row>
        <row r="2031">
          <cell r="A2031" t="str">
            <v>SAM-1051-19-BSS-3212</v>
          </cell>
          <cell r="B2031" t="str">
            <v>SAM3212</v>
          </cell>
          <cell r="C2031" t="str">
            <v>SAM3212</v>
          </cell>
          <cell r="D2031" t="str">
            <v>Самарканд</v>
          </cell>
          <cell r="E2031" t="str">
            <v>Agalik</v>
          </cell>
          <cell r="F2031" t="str">
            <v>ТС на стене</v>
          </cell>
          <cell r="G2031" t="str">
            <v>Аппаратная UMS</v>
          </cell>
          <cell r="H2031" t="str">
            <v>Добавление ТС</v>
          </cell>
          <cell r="I2031" t="str">
            <v>Самаркандский р-н, п. Агалик</v>
          </cell>
          <cell r="J2031" t="str">
            <v>Agalik (SAM3212)</v>
          </cell>
          <cell r="K2031"/>
          <cell r="L2031"/>
          <cell r="M2031" t="str">
            <v xml:space="preserve">№913 от 15.05.2020 / </v>
          </cell>
          <cell r="N2031">
            <v>0</v>
          </cell>
        </row>
        <row r="2032">
          <cell r="A2032" t="str">
            <v>SAM-0000-22-BSS-3213</v>
          </cell>
          <cell r="B2032" t="str">
            <v>SAM3213</v>
          </cell>
          <cell r="C2032" t="str">
            <v>SAM3213</v>
          </cell>
          <cell r="D2032" t="str">
            <v>Самарканд</v>
          </cell>
          <cell r="E2032" t="str">
            <v>Kamangaran</v>
          </cell>
          <cell r="F2032" t="str">
            <v>М20.7М сущ</v>
          </cell>
          <cell r="G2032" t="str">
            <v>Ф-1</v>
          </cell>
          <cell r="H2032" t="str">
            <v>Реконструкция</v>
          </cell>
          <cell r="I2032" t="str">
            <v>Самаркандская обл., Ургутский р-н, п. Вагашти-Камангаран, зд. Колледжа</v>
          </cell>
          <cell r="J2032" t="str">
            <v>Kamangaran (SAM3213)</v>
          </cell>
          <cell r="K2032"/>
          <cell r="L2032"/>
          <cell r="M2032" t="str">
            <v>№911от 16.06.2022 / КМ</v>
          </cell>
          <cell r="N2032">
            <v>0</v>
          </cell>
        </row>
        <row r="2033">
          <cell r="A2033"/>
          <cell r="B2033" t="str">
            <v>SAM3214</v>
          </cell>
          <cell r="C2033" t="str">
            <v>CS2499</v>
          </cell>
          <cell r="D2033" t="str">
            <v>Самарканд</v>
          </cell>
          <cell r="E2033" t="str">
            <v>Urgut textil</v>
          </cell>
          <cell r="F2033"/>
          <cell r="G2033"/>
          <cell r="H2033"/>
          <cell r="I2033" t="str">
            <v>г. Ургут, ул. Г. Рузиева, 2</v>
          </cell>
          <cell r="J2033" t="str">
            <v>Urgut textil (CS2499)</v>
          </cell>
          <cell r="K2033"/>
          <cell r="L2033"/>
          <cell r="M2033" t="str">
            <v>0 / 0</v>
          </cell>
          <cell r="N2033">
            <v>0</v>
          </cell>
        </row>
        <row r="2034">
          <cell r="A2034" t="str">
            <v>SAM-0216-15-BSS-1460</v>
          </cell>
          <cell r="B2034" t="str">
            <v>SAM3215</v>
          </cell>
          <cell r="C2034" t="str">
            <v>CS1460</v>
          </cell>
          <cell r="D2034" t="str">
            <v>Самарканд</v>
          </cell>
          <cell r="E2034" t="str">
            <v>Karayantak</v>
          </cell>
          <cell r="F2034" t="str">
            <v>АМС-24-01/01-15-КМ</v>
          </cell>
          <cell r="G2034" t="str">
            <v>Контейнер</v>
          </cell>
          <cell r="H2034" t="str">
            <v>Новое</v>
          </cell>
          <cell r="I2034" t="str">
            <v>Самаркандская область, Постдаргомский район, п.Караянтак, (Газалкентский) сельскохозяйственный колледж</v>
          </cell>
          <cell r="J2034" t="str">
            <v>Karayantak (CS1460)</v>
          </cell>
          <cell r="K2034"/>
          <cell r="L2034"/>
          <cell r="M2034" t="str">
            <v>0 / 0</v>
          </cell>
          <cell r="N2034">
            <v>0</v>
          </cell>
        </row>
        <row r="2035">
          <cell r="A2035" t="str">
            <v>SAM-03-213-15-BSS-0384</v>
          </cell>
          <cell r="B2035" t="str">
            <v>SAM3216</v>
          </cell>
          <cell r="C2035" t="str">
            <v>CS0384</v>
          </cell>
          <cell r="D2035" t="str">
            <v>Самарканд</v>
          </cell>
          <cell r="E2035" t="str">
            <v>Geofizika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г. Самарканд, ул. Вохид Абдулло, д. 14</v>
          </cell>
          <cell r="J2035" t="str">
            <v>Geofizika (CS0384)</v>
          </cell>
          <cell r="K2035"/>
          <cell r="L2035"/>
          <cell r="M2035" t="str">
            <v>0 / 0</v>
          </cell>
          <cell r="N2035">
            <v>0</v>
          </cell>
        </row>
        <row r="2036">
          <cell r="A2036" t="str">
            <v>SAM-0214-15-BSS-3217</v>
          </cell>
          <cell r="B2036" t="str">
            <v>SAM3217</v>
          </cell>
          <cell r="C2036" t="str">
            <v>CS2423</v>
          </cell>
          <cell r="D2036" t="str">
            <v>Самарканд</v>
          </cell>
          <cell r="E2036" t="str">
            <v>Kenagas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Самаркандская область, Ургутский район, махалля Кенагас</v>
          </cell>
          <cell r="J2036" t="str">
            <v>Kenagas (CS2423)</v>
          </cell>
          <cell r="K2036"/>
          <cell r="L2036"/>
          <cell r="M2036" t="str">
            <v>0 / 0</v>
          </cell>
          <cell r="N2036">
            <v>0</v>
          </cell>
        </row>
        <row r="2037">
          <cell r="A2037"/>
          <cell r="B2037" t="str">
            <v>SAM3218</v>
          </cell>
          <cell r="C2037" t="str">
            <v>CS0538</v>
          </cell>
          <cell r="D2037" t="str">
            <v>Самарканд</v>
          </cell>
          <cell r="E2037" t="str">
            <v>Nurabad apteka</v>
          </cell>
          <cell r="F2037"/>
          <cell r="G2037"/>
          <cell r="H2037"/>
          <cell r="I2037" t="str">
            <v>Самаркандская область, Нурабадский район, г. Нурабад, ул. Мустакиллик, д. 6</v>
          </cell>
          <cell r="J2037" t="str">
            <v>Nurabad apteka (CS0538)</v>
          </cell>
          <cell r="K2037"/>
          <cell r="L2037"/>
          <cell r="M2037" t="str">
            <v>0 / 0</v>
          </cell>
          <cell r="N2037">
            <v>0</v>
          </cell>
        </row>
        <row r="2038">
          <cell r="A2038"/>
          <cell r="B2038" t="str">
            <v>SAM3219</v>
          </cell>
          <cell r="C2038" t="str">
            <v>CS1435</v>
          </cell>
          <cell r="D2038" t="str">
            <v>Самарканд</v>
          </cell>
          <cell r="E2038" t="str">
            <v>ЧФ Бахт</v>
          </cell>
          <cell r="F2038"/>
          <cell r="G2038"/>
          <cell r="H2038"/>
          <cell r="I2038" t="str">
            <v>Самаркандская область, Джамбайский район, кишлак Кангли, махалля Янги-Хаёт, ЧФ Бахт</v>
          </cell>
          <cell r="J2038" t="str">
            <v>ЧФ Бахт (CS1435)</v>
          </cell>
          <cell r="K2038"/>
          <cell r="L2038"/>
          <cell r="M2038" t="str">
            <v>0 / 0</v>
          </cell>
          <cell r="N2038">
            <v>0</v>
          </cell>
        </row>
        <row r="2039">
          <cell r="A2039" t="str">
            <v>SAM-0217-15-BSS-1479</v>
          </cell>
          <cell r="B2039" t="str">
            <v>SAM3220</v>
          </cell>
          <cell r="C2039" t="str">
            <v>CS1479</v>
          </cell>
          <cell r="D2039" t="str">
            <v>Самарканд</v>
          </cell>
          <cell r="E2039" t="str">
            <v>Arabhona</v>
          </cell>
          <cell r="F2039" t="str">
            <v>АМС-24-01/01-15-КМ</v>
          </cell>
          <cell r="G2039" t="str">
            <v>Контейнер</v>
          </cell>
          <cell r="H2039" t="str">
            <v>Новое</v>
          </cell>
          <cell r="I2039" t="str">
            <v>Самаркандская область, Самаркандский район, КФЙ Юкори Арабхона</v>
          </cell>
          <cell r="J2039" t="str">
            <v>Arabhona (CS1479)</v>
          </cell>
          <cell r="K2039"/>
          <cell r="L2039"/>
          <cell r="M2039" t="str">
            <v>0 / 0</v>
          </cell>
          <cell r="N2039">
            <v>0</v>
          </cell>
        </row>
        <row r="2040">
          <cell r="A2040"/>
          <cell r="B2040" t="str">
            <v>SAM3221</v>
          </cell>
          <cell r="C2040" t="str">
            <v>CS1498</v>
          </cell>
          <cell r="D2040" t="str">
            <v>Самарканд</v>
          </cell>
          <cell r="E2040" t="str">
            <v>Riko</v>
          </cell>
          <cell r="F2040"/>
          <cell r="G2040"/>
          <cell r="H2040"/>
          <cell r="I2040" t="str">
            <v>г. Самарканд, ул. Миронова, д. 2</v>
          </cell>
          <cell r="J2040" t="str">
            <v>Riko (CS1498)</v>
          </cell>
          <cell r="K2040"/>
          <cell r="L2040"/>
          <cell r="M2040" t="str">
            <v>0 / 0</v>
          </cell>
          <cell r="N2040">
            <v>0</v>
          </cell>
        </row>
        <row r="2041">
          <cell r="A2041"/>
          <cell r="B2041" t="str">
            <v>SAM3222</v>
          </cell>
          <cell r="C2041" t="str">
            <v>CS2448</v>
          </cell>
          <cell r="D2041" t="str">
            <v>Самарканд</v>
          </cell>
          <cell r="E2041" t="str">
            <v>Sh/F Dinamo</v>
          </cell>
          <cell r="F2041"/>
          <cell r="G2041"/>
          <cell r="H2041"/>
          <cell r="I2041" t="str">
            <v>г. Самарканд, ул. А. Темура, д. 126</v>
          </cell>
          <cell r="J2041" t="str">
            <v>Sh/F Dinamo (CS2448)</v>
          </cell>
          <cell r="K2041"/>
          <cell r="L2041"/>
          <cell r="M2041" t="str">
            <v>0 / 0</v>
          </cell>
          <cell r="N2041">
            <v>0</v>
          </cell>
        </row>
        <row r="2042">
          <cell r="A2042"/>
          <cell r="B2042" t="str">
            <v>SAM3223</v>
          </cell>
          <cell r="C2042" t="str">
            <v>CS0382</v>
          </cell>
          <cell r="D2042" t="str">
            <v>Самарканд</v>
          </cell>
          <cell r="E2042" t="str">
            <v>Mehkolonna (альт. Батальон УВД)</v>
          </cell>
          <cell r="F2042"/>
          <cell r="G2042"/>
          <cell r="H2042"/>
          <cell r="I2042" t="str">
            <v>г. Самарканд, ул. Курчатова, д. 35</v>
          </cell>
          <cell r="J2042" t="str">
            <v>Mehkolonna (альт. Батальон УВД) (CS0382)</v>
          </cell>
          <cell r="K2042"/>
          <cell r="L2042"/>
          <cell r="M2042" t="str">
            <v>0 / 0</v>
          </cell>
          <cell r="N2042">
            <v>0</v>
          </cell>
        </row>
        <row r="2043">
          <cell r="A2043" t="str">
            <v>SAM-0222-15-BSS-2443</v>
          </cell>
          <cell r="B2043" t="str">
            <v>SAM3224</v>
          </cell>
          <cell r="C2043" t="str">
            <v>CS2443</v>
          </cell>
          <cell r="D2043" t="str">
            <v>Самарканд</v>
          </cell>
          <cell r="E2043" t="str">
            <v>Kreditstandart</v>
          </cell>
          <cell r="F2043" t="str">
            <v>М16.3М</v>
          </cell>
          <cell r="G2043" t="str">
            <v>Арендованная Аппаратная</v>
          </cell>
          <cell r="H2043" t="str">
            <v>Новое</v>
          </cell>
          <cell r="I2043" t="str">
            <v>г. Самарканд, ул. Б. Ялангтуш</v>
          </cell>
          <cell r="J2043" t="str">
            <v>Kreditstandart (CS2443)</v>
          </cell>
          <cell r="K2043"/>
          <cell r="L2043"/>
          <cell r="M2043" t="str">
            <v>0 / 0</v>
          </cell>
          <cell r="N2043">
            <v>0</v>
          </cell>
        </row>
        <row r="2044">
          <cell r="A2044"/>
          <cell r="B2044" t="str">
            <v>SAM3225</v>
          </cell>
          <cell r="C2044" t="str">
            <v>CS0377</v>
          </cell>
          <cell r="D2044" t="str">
            <v>Самарканд</v>
          </cell>
          <cell r="E2044" t="str">
            <v>Karaultepa</v>
          </cell>
          <cell r="F2044"/>
          <cell r="G2044"/>
          <cell r="H2044"/>
          <cell r="I2044" t="str">
            <v xml:space="preserve">     Самаркандский вилоят, п. Караултепа, пост ГАИ </v>
          </cell>
          <cell r="J2044" t="str">
            <v>Karaultepa (CS0377)</v>
          </cell>
          <cell r="K2044"/>
          <cell r="L2044"/>
          <cell r="M2044" t="str">
            <v>0 / 0</v>
          </cell>
          <cell r="N2044">
            <v>0</v>
          </cell>
        </row>
        <row r="2045">
          <cell r="A2045"/>
          <cell r="B2045" t="str">
            <v>SAM3226</v>
          </cell>
          <cell r="C2045" t="str">
            <v>CS1512</v>
          </cell>
          <cell r="D2045" t="str">
            <v>Самарканд</v>
          </cell>
          <cell r="E2045" t="str">
            <v>Kirkiygit</v>
          </cell>
          <cell r="F2045"/>
          <cell r="G2045"/>
          <cell r="H2045"/>
          <cell r="I2045" t="str">
            <v>Иштыханский р-н, КФЙ Азамат, к.Киркйигит</v>
          </cell>
          <cell r="J2045" t="str">
            <v>Kirkiygit (CS1512)</v>
          </cell>
          <cell r="K2045"/>
          <cell r="L2045"/>
          <cell r="M2045" t="str">
            <v>0 / 0</v>
          </cell>
          <cell r="N2045">
            <v>0</v>
          </cell>
        </row>
        <row r="2046">
          <cell r="A2046"/>
          <cell r="B2046" t="str">
            <v>SAM3227</v>
          </cell>
          <cell r="C2046" t="str">
            <v>CS1515</v>
          </cell>
          <cell r="D2046" t="str">
            <v>Самарканд</v>
          </cell>
          <cell r="E2046" t="str">
            <v>Aksay</v>
          </cell>
          <cell r="F2046"/>
          <cell r="G2046"/>
          <cell r="H2046"/>
          <cell r="I2046" t="str">
            <v>Нурабадский р-н, к. Аксай</v>
          </cell>
          <cell r="J2046" t="str">
            <v>Aksay (CS1515)</v>
          </cell>
          <cell r="K2046"/>
          <cell r="L2046"/>
          <cell r="M2046" t="str">
            <v>0 / 0</v>
          </cell>
          <cell r="N2046">
            <v>0</v>
          </cell>
        </row>
        <row r="2047">
          <cell r="A2047" t="str">
            <v>SAM-1056-19-BSS-3228</v>
          </cell>
          <cell r="B2047" t="str">
            <v>SAM3228</v>
          </cell>
          <cell r="C2047" t="str">
            <v>CS1516</v>
          </cell>
          <cell r="D2047" t="str">
            <v>Самарканд</v>
          </cell>
          <cell r="E2047" t="str">
            <v>Sohibkor</v>
          </cell>
          <cell r="F2047" t="str">
            <v>Б40М</v>
          </cell>
          <cell r="G2047" t="str">
            <v>Аппаратная</v>
          </cell>
          <cell r="H2047" t="str">
            <v>Установка ТС</v>
          </cell>
          <cell r="I2047" t="str">
            <v>Пайарыкский р-н,  к. Сохибкор</v>
          </cell>
          <cell r="J2047" t="str">
            <v>Sohibkor (CS1516)</v>
          </cell>
          <cell r="K2047"/>
          <cell r="L2047"/>
          <cell r="M2047" t="str">
            <v xml:space="preserve">№918 от 15.05.2020 / </v>
          </cell>
          <cell r="N2047">
            <v>0</v>
          </cell>
        </row>
        <row r="2048">
          <cell r="A2048" t="str">
            <v>SAM-1641-21-BSS-3229</v>
          </cell>
          <cell r="B2048" t="str">
            <v>SAM3229</v>
          </cell>
          <cell r="C2048" t="str">
            <v>SAM3229</v>
          </cell>
          <cell r="D2048" t="str">
            <v>Самарканд</v>
          </cell>
          <cell r="E2048" t="str">
            <v>MTX</v>
          </cell>
          <cell r="F2048"/>
          <cell r="G2048"/>
          <cell r="H2048"/>
          <cell r="I2048" t="str">
            <v>Самаркандская область, г. Самарканд, ул. Почтовая д.9</v>
          </cell>
          <cell r="J2048" t="str">
            <v>MTX (SAM3229)</v>
          </cell>
          <cell r="K2048"/>
          <cell r="L2048"/>
          <cell r="M2048" t="str">
            <v>№765 от 10.06.2022 / ТХ, ООС, ОПЗ</v>
          </cell>
          <cell r="N2048">
            <v>0</v>
          </cell>
        </row>
        <row r="2049">
          <cell r="A2049" t="str">
            <v>SAM-0044-18-BSS-3231</v>
          </cell>
          <cell r="B2049" t="str">
            <v>SAM3231</v>
          </cell>
          <cell r="C2049" t="str">
            <v>SAM3231</v>
          </cell>
          <cell r="D2049" t="str">
            <v>Самарканд</v>
          </cell>
          <cell r="E2049" t="str">
            <v>Bulungur-Sandvik</v>
          </cell>
          <cell r="F2049" t="str">
            <v>М27.8М</v>
          </cell>
          <cell r="G2049" t="str">
            <v>Контейнер</v>
          </cell>
          <cell r="H2049" t="str">
            <v>Новое</v>
          </cell>
          <cell r="I2049" t="str">
            <v>Самаркандская область, г.Булунгур, ул. Дустлик, д 1</v>
          </cell>
          <cell r="J2049" t="str">
            <v>Bulungur-Sandvik (SAM3231)</v>
          </cell>
          <cell r="K2049"/>
          <cell r="L2049"/>
          <cell r="M2049" t="str">
            <v>0 / 0</v>
          </cell>
          <cell r="N2049">
            <v>0</v>
          </cell>
        </row>
        <row r="2050">
          <cell r="A2050" t="str">
            <v>SAM-0429-19-BSS-3232</v>
          </cell>
          <cell r="B2050" t="str">
            <v>SAM3232</v>
          </cell>
          <cell r="C2050" t="str">
            <v>SAM3232</v>
          </cell>
          <cell r="D2050" t="str">
            <v>Самарканд</v>
          </cell>
          <cell r="E2050" t="str">
            <v>Qirguli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Пахтачинский район, МФЙ Хайробод, Киргули махалля</v>
          </cell>
          <cell r="J2050" t="str">
            <v>Qirguli (SAM3232)</v>
          </cell>
          <cell r="K2050"/>
          <cell r="L2050"/>
          <cell r="M2050" t="str">
            <v>№213 от 04.03.20211 / ОПЗ, КМ, ЭМ, ЭО</v>
          </cell>
          <cell r="N2050" t="str">
            <v>2548_28.11.2022</v>
          </cell>
        </row>
        <row r="2051">
          <cell r="A2051" t="str">
            <v>SAM-1190-22-BSS-3233</v>
          </cell>
          <cell r="B2051" t="str">
            <v>SAM3233</v>
          </cell>
          <cell r="C2051" t="str">
            <v>SAM3233</v>
          </cell>
          <cell r="D2051" t="str">
            <v>Самарканд</v>
          </cell>
          <cell r="E2051" t="str">
            <v>Agalikpoyon</v>
          </cell>
          <cell r="F2051" t="str">
            <v>ST-0169-22-BSS-Б-30/1-КМ</v>
          </cell>
          <cell r="G2051" t="str">
            <v>ST-0505-19-BSS-РР-КМ</v>
          </cell>
          <cell r="H2051" t="str">
            <v>Новое</v>
          </cell>
          <cell r="I2051" t="str">
            <v>Самаркандская область, Самаркандский район, МФЙ Агалик, махалля Агаликпоён.</v>
          </cell>
          <cell r="J2051" t="str">
            <v>Agalikpoyon (SAM3233)</v>
          </cell>
          <cell r="K2051"/>
          <cell r="L2051"/>
          <cell r="M2051" t="str">
            <v>№100/2023 от 13.01.2023 / КЖ КМ ОПЗ</v>
          </cell>
          <cell r="N2051" t="str">
            <v>3111_22.02.2023</v>
          </cell>
        </row>
        <row r="2052">
          <cell r="A2052" t="str">
            <v>SAM-0253-23-BSS-3234</v>
          </cell>
          <cell r="B2052" t="str">
            <v>SAM3234</v>
          </cell>
          <cell r="C2052" t="str">
            <v>SAM3234</v>
          </cell>
          <cell r="D2052" t="str">
            <v>Самарканд</v>
          </cell>
          <cell r="E2052" t="str">
            <v>Ag'ron</v>
          </cell>
          <cell r="F2052" t="str">
            <v>ST-0167-22-BSS-М-36-КМ</v>
          </cell>
          <cell r="G2052" t="str">
            <v>Контейнер</v>
          </cell>
          <cell r="H2052" t="str">
            <v>Новое</v>
          </cell>
          <cell r="I2052" t="str">
            <v>Самаркандская область, Нурабадский район, МФЙ Агрон, к. Агрон</v>
          </cell>
          <cell r="J2052" t="str">
            <v>Ag'ron (SAM3234)</v>
          </cell>
          <cell r="K2052"/>
          <cell r="L2052"/>
          <cell r="M2052" t="str">
            <v>№500/2023 от 17.03.2023 / КМ ОПЗ</v>
          </cell>
          <cell r="N2052" t="str">
            <v>3397_13.04.2023</v>
          </cell>
        </row>
        <row r="2053">
          <cell r="A2053" t="str">
            <v>SAM-0431-19-BSS-3235</v>
          </cell>
          <cell r="B2053" t="str">
            <v>SAM3235</v>
          </cell>
          <cell r="C2053" t="str">
            <v>SAM3235</v>
          </cell>
          <cell r="D2053" t="str">
            <v>Самарканд</v>
          </cell>
          <cell r="E2053" t="str">
            <v>Akbuyra</v>
          </cell>
          <cell r="F2053" t="str">
            <v>М20.9М</v>
          </cell>
          <cell r="G2053" t="str">
            <v>ST-0505-19-BSS-РР-КМ</v>
          </cell>
          <cell r="H2053" t="str">
            <v>Новое</v>
          </cell>
          <cell r="I2053" t="str">
            <v>Самаркандская область, Самаркандский район, махалля Акбуйра</v>
          </cell>
          <cell r="J2053" t="str">
            <v>Akbuyra (SAM3235)</v>
          </cell>
          <cell r="K2053"/>
          <cell r="L2053"/>
          <cell r="M2053" t="str">
            <v xml:space="preserve">№1248 от 01.10.2020 / </v>
          </cell>
          <cell r="N2053">
            <v>0</v>
          </cell>
        </row>
        <row r="2054">
          <cell r="A2054" t="str">
            <v>SAM-0432-19-BSS-3236</v>
          </cell>
          <cell r="B2054" t="str">
            <v>SAM3236</v>
          </cell>
          <cell r="C2054" t="str">
            <v>SAM3236</v>
          </cell>
          <cell r="D2054" t="str">
            <v>Самарканд</v>
          </cell>
          <cell r="E2054" t="str">
            <v>"Rano"</v>
          </cell>
          <cell r="F2054" t="str">
            <v>М18.6М</v>
          </cell>
          <cell r="G2054" t="str">
            <v>SAM-0432-19-BSS-3236-КМ.П1 РР</v>
          </cell>
          <cell r="H2054" t="str">
            <v>Новое</v>
          </cell>
          <cell r="I2054" t="str">
            <v>Самаркандская область, г. Самарканд, ул. Раъно Узакова, д.19</v>
          </cell>
          <cell r="J2054" t="str">
            <v>"Rano" (SAM3236)</v>
          </cell>
          <cell r="K2054"/>
          <cell r="L2054"/>
          <cell r="M2054" t="str">
            <v xml:space="preserve">№1249 от 01.10.2020 / </v>
          </cell>
          <cell r="N2054">
            <v>0</v>
          </cell>
        </row>
        <row r="2055">
          <cell r="A2055" t="str">
            <v>SAM-0433-19-BSS-3237</v>
          </cell>
          <cell r="B2055" t="str">
            <v>SAM3237</v>
          </cell>
          <cell r="C2055" t="str">
            <v>SAM3237</v>
          </cell>
          <cell r="D2055" t="str">
            <v>Самарканд</v>
          </cell>
          <cell r="E2055" t="str">
            <v>Qizilturik</v>
          </cell>
          <cell r="F2055" t="str">
            <v>М16.3М</v>
          </cell>
          <cell r="G2055" t="str">
            <v>ST-0505-19-BSS-РР-КМ</v>
          </cell>
          <cell r="H2055" t="str">
            <v>Новое</v>
          </cell>
          <cell r="I2055" t="str">
            <v>Самаркандская область, Ургутский р-н,  Кизилтурик МФЙ</v>
          </cell>
          <cell r="J2055" t="str">
            <v>Qizilturik (SAM3237)</v>
          </cell>
          <cell r="K2055"/>
          <cell r="L2055"/>
          <cell r="M2055" t="str">
            <v>№214 от 22.02.2021 / ОПЗ, КМ, ЭМ, КЖ</v>
          </cell>
          <cell r="N2055" t="str">
            <v>3_25.02.2021</v>
          </cell>
        </row>
        <row r="2056">
          <cell r="A2056" t="str">
            <v>SAM-0478-19-BSS-3238</v>
          </cell>
          <cell r="B2056" t="str">
            <v>SAM3238</v>
          </cell>
          <cell r="C2056" t="str">
            <v>SAM3238</v>
          </cell>
          <cell r="D2056" t="str">
            <v>Самарканд</v>
          </cell>
          <cell r="E2056" t="str">
            <v>Агра</v>
          </cell>
          <cell r="F2056" t="str">
            <v>М27.8М</v>
          </cell>
          <cell r="G2056" t="str">
            <v>Контейнер</v>
          </cell>
          <cell r="H2056" t="str">
            <v>Новое</v>
          </cell>
          <cell r="I2056" t="str">
            <v>Самаркандская область, Жамбайскийрайон, МФЙ Ногахон, махалля Арпа</v>
          </cell>
          <cell r="J2056" t="str">
            <v>Агра (SAM3238)</v>
          </cell>
          <cell r="K2056"/>
          <cell r="L2056"/>
          <cell r="M2056" t="str">
            <v>0 / 0</v>
          </cell>
          <cell r="N2056">
            <v>0</v>
          </cell>
        </row>
        <row r="2057">
          <cell r="A2057" t="str">
            <v>SAM-0479-19-BSS-3239</v>
          </cell>
          <cell r="B2057" t="str">
            <v>SAM3239</v>
          </cell>
          <cell r="C2057" t="str">
            <v>SAM3239</v>
          </cell>
          <cell r="D2057" t="str">
            <v>Самарканд</v>
          </cell>
          <cell r="E2057" t="str">
            <v>Konigil</v>
          </cell>
          <cell r="F2057" t="str">
            <v xml:space="preserve">АМС-24-01/01-15-КМ </v>
          </cell>
          <cell r="G2057" t="str">
            <v>ST-0505-19-BSS-РР-КМ</v>
          </cell>
          <cell r="H2057" t="str">
            <v>Новое</v>
          </cell>
          <cell r="I2057" t="str">
            <v>Самаркандская область, Самаркандский район, МФЙ Конигил</v>
          </cell>
          <cell r="J2057" t="str">
            <v>Konigil (SAM3239)</v>
          </cell>
          <cell r="K2057"/>
          <cell r="L2057"/>
          <cell r="M2057" t="str">
            <v>№215 от 02.02.2021 / ОПЗ, КМ, ЭМ, КЖ</v>
          </cell>
          <cell r="N2057">
            <v>0</v>
          </cell>
        </row>
        <row r="2058">
          <cell r="A2058" t="str">
            <v>SAM-0480-19-BSS-3240</v>
          </cell>
          <cell r="B2058" t="str">
            <v>SAM3240</v>
          </cell>
          <cell r="C2058" t="str">
            <v>SAM3240</v>
          </cell>
          <cell r="D2058" t="str">
            <v>Самарканд</v>
          </cell>
          <cell r="E2058" t="str">
            <v>Borlos</v>
          </cell>
          <cell r="F2058" t="str">
            <v>АМС-24-01/01-15-КМ</v>
          </cell>
          <cell r="G2058" t="str">
            <v>Контейнер</v>
          </cell>
          <cell r="H2058" t="str">
            <v>Новое</v>
          </cell>
          <cell r="I2058" t="str">
            <v>Самаркандская область, Иштиханский район, МФЙ Барлос, к-к Барлос</v>
          </cell>
          <cell r="J2058" t="str">
            <v>Borlos (SAM3240)</v>
          </cell>
          <cell r="K2058"/>
          <cell r="L2058"/>
          <cell r="M2058" t="str">
            <v>0 / 0</v>
          </cell>
          <cell r="N2058">
            <v>0</v>
          </cell>
        </row>
        <row r="2059">
          <cell r="A2059" t="str">
            <v>SAM-0481-19-BSS-3241</v>
          </cell>
          <cell r="B2059" t="str">
            <v>SAM3241</v>
          </cell>
          <cell r="C2059" t="str">
            <v>SAM3241</v>
          </cell>
          <cell r="D2059" t="str">
            <v>Самарканд</v>
          </cell>
          <cell r="E2059" t="str">
            <v>Bot-bot</v>
          </cell>
          <cell r="F2059" t="str">
            <v>М27.8М</v>
          </cell>
          <cell r="G2059" t="str">
            <v>Контейнер</v>
          </cell>
          <cell r="H2059" t="str">
            <v>Новое</v>
          </cell>
          <cell r="I2059" t="str">
            <v>Самаркандский область, Булунгурский р-н, МФЙ Богбон, к-к Бот-бот</v>
          </cell>
          <cell r="J2059" t="str">
            <v>Bot-bot (SAM3241)</v>
          </cell>
          <cell r="K2059"/>
          <cell r="L2059"/>
          <cell r="M2059" t="str">
            <v xml:space="preserve">№1252 от 01.10.2020 / </v>
          </cell>
          <cell r="N2059" t="str">
            <v>3562_04.05.2023</v>
          </cell>
        </row>
        <row r="2060">
          <cell r="A2060" t="str">
            <v>SAM-0382-18-BSS-3244</v>
          </cell>
          <cell r="B2060" t="str">
            <v>SAM3244</v>
          </cell>
          <cell r="C2060" t="str">
            <v>SAM3244</v>
          </cell>
          <cell r="D2060" t="str">
            <v>Самарканд</v>
          </cell>
          <cell r="E2060" t="str">
            <v>Kattaqishloq</v>
          </cell>
          <cell r="F2060" t="str">
            <v>М27.8М</v>
          </cell>
          <cell r="G2060" t="str">
            <v>ST-0505-19-BSS-РР-КМ</v>
          </cell>
          <cell r="H2060" t="str">
            <v>Новое</v>
          </cell>
          <cell r="I2060" t="str">
            <v>Самаркандская область, Булунгурский район, МФЙ Каттакишлок</v>
          </cell>
          <cell r="J2060" t="str">
            <v>Kattaqishloq (SAM3244)</v>
          </cell>
          <cell r="K2060"/>
          <cell r="L2060"/>
          <cell r="M2060" t="str">
            <v>№216 от 02.02.2021 / ОПЗ, КМ, ЭМ</v>
          </cell>
          <cell r="N2060">
            <v>0</v>
          </cell>
        </row>
        <row r="2061">
          <cell r="A2061" t="str">
            <v>SAM-0383-18-BSS-3245</v>
          </cell>
          <cell r="B2061" t="str">
            <v>SAM3245</v>
          </cell>
          <cell r="C2061" t="str">
            <v>SAM3245</v>
          </cell>
          <cell r="D2061" t="str">
            <v>Самарканд</v>
          </cell>
          <cell r="E2061" t="str">
            <v>Gurugli</v>
          </cell>
          <cell r="F2061" t="str">
            <v>М27.8М</v>
          </cell>
          <cell r="G2061" t="str">
            <v>Контейнер</v>
          </cell>
          <cell r="H2061" t="str">
            <v>Новое</v>
          </cell>
          <cell r="I2061" t="str">
            <v>Самаркандская область, Пахтачинский район, КФЙ Султонобод, мах. Гуругли</v>
          </cell>
          <cell r="J2061" t="str">
            <v>Gurugli (SAM3245)</v>
          </cell>
          <cell r="K2061"/>
          <cell r="L2061"/>
          <cell r="M2061" t="str">
            <v xml:space="preserve">№1253 от 01.10.2020 / </v>
          </cell>
          <cell r="N2061">
            <v>0</v>
          </cell>
        </row>
        <row r="2062">
          <cell r="A2062" t="str">
            <v>SAM-0501-23-BSS-3246</v>
          </cell>
          <cell r="B2062" t="str">
            <v>SAM3246</v>
          </cell>
          <cell r="C2062" t="str">
            <v>SAM3246</v>
          </cell>
          <cell r="D2062" t="str">
            <v>Самарканд</v>
          </cell>
          <cell r="E2062" t="str">
            <v>Jarkuduk</v>
          </cell>
          <cell r="F2062" t="str">
            <v>ST-0167-22-BSS-М-36-КМ</v>
          </cell>
          <cell r="G2062" t="str">
            <v>ST-0505-19-BSS-РР-КМ</v>
          </cell>
          <cell r="H2062" t="str">
            <v>Новое</v>
          </cell>
          <cell r="I2062" t="str">
            <v>Самаркандская область, Нурабадский район, село Жаркудук</v>
          </cell>
          <cell r="J2062" t="str">
            <v>Jarkuduk (SAM3246)</v>
          </cell>
          <cell r="K2062"/>
          <cell r="L2062"/>
          <cell r="M2062" t="str">
            <v>№748/2023 от 10.04.2023 / КМ ОПЗ</v>
          </cell>
          <cell r="N2062" t="str">
            <v>3488_27.04.2023</v>
          </cell>
        </row>
        <row r="2063">
          <cell r="A2063" t="str">
            <v>SAM-0435-19-BSS-3247</v>
          </cell>
          <cell r="B2063" t="str">
            <v>SAM3247</v>
          </cell>
          <cell r="C2063" t="str">
            <v>SAM3247</v>
          </cell>
          <cell r="D2063" t="str">
            <v>Самарканд</v>
          </cell>
          <cell r="E2063" t="str">
            <v>Katta torinjak</v>
          </cell>
          <cell r="F2063" t="str">
            <v>АМС-24-01/02-15-КМ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обл. Ургутский район, МФЙ Катта Торинжак</v>
          </cell>
          <cell r="J2063" t="str">
            <v>Katta torinjak (SAM3247)</v>
          </cell>
          <cell r="K2063"/>
          <cell r="L2063"/>
          <cell r="M2063" t="str">
            <v>№756 от 26.04.2021 / КМ, ЭМ, ОПЗ, КЖ</v>
          </cell>
          <cell r="N2063">
            <v>0</v>
          </cell>
        </row>
        <row r="2064">
          <cell r="A2064" t="str">
            <v>SAM-0436-19-BSS-3248</v>
          </cell>
          <cell r="B2064" t="str">
            <v>SAM3248</v>
          </cell>
          <cell r="C2064" t="str">
            <v>SAM3248</v>
          </cell>
          <cell r="D2064" t="str">
            <v>Самарканд</v>
          </cell>
          <cell r="E2064" t="str">
            <v>Oltinsoy</v>
          </cell>
          <cell r="F2064" t="str">
            <v>М27.8М</v>
          </cell>
          <cell r="G2064" t="str">
            <v>Контейнер</v>
          </cell>
          <cell r="H2064" t="str">
            <v>Новое</v>
          </cell>
          <cell r="I2064" t="str">
            <v>Самаркандская область, Нурабадский район, МФЙ Олтинсой, махалля Галабек</v>
          </cell>
          <cell r="J2064" t="str">
            <v>Oltinsoy (SAM3248)</v>
          </cell>
          <cell r="K2064"/>
          <cell r="L2064"/>
          <cell r="M2064" t="str">
            <v xml:space="preserve">№1872 от 09.10.2020 / </v>
          </cell>
          <cell r="N2064">
            <v>0</v>
          </cell>
        </row>
        <row r="2065">
          <cell r="A2065" t="str">
            <v>SAM-0438-19-BSS-3250</v>
          </cell>
          <cell r="B2065" t="str">
            <v>SAM3250</v>
          </cell>
          <cell r="C2065" t="str">
            <v>SAM3250</v>
          </cell>
          <cell r="D2065" t="str">
            <v>Самарканд</v>
          </cell>
          <cell r="E2065" t="str">
            <v>Kalta</v>
          </cell>
          <cell r="F2065" t="str">
            <v>М20.9М</v>
          </cell>
          <cell r="G2065" t="str">
            <v>ST-0505-19-BSS-РР-КМ</v>
          </cell>
          <cell r="H2065" t="str">
            <v>Новое</v>
          </cell>
          <cell r="I2065" t="str">
            <v>Самаркандская область, Нурабадский район, кишлак Тим, махалля Бунедкор</v>
          </cell>
          <cell r="J2065" t="str">
            <v>Kalta (SAM3250)</v>
          </cell>
          <cell r="K2065"/>
          <cell r="L2065"/>
          <cell r="M2065" t="str">
            <v xml:space="preserve">№1250 от 01.10.2020 / </v>
          </cell>
          <cell r="N2065" t="str">
            <v>11_09.02.2021</v>
          </cell>
        </row>
        <row r="2066">
          <cell r="A2066" t="str">
            <v>SAM-0439-19-BSS-3251</v>
          </cell>
          <cell r="B2066" t="str">
            <v>SAM3251</v>
          </cell>
          <cell r="C2066" t="str">
            <v>SAM3251</v>
          </cell>
          <cell r="D2066" t="str">
            <v>Самарканд</v>
          </cell>
          <cell r="E2066" t="str">
            <v>Kamaraul</v>
          </cell>
          <cell r="F2066" t="str">
            <v>М27.8М</v>
          </cell>
          <cell r="G2066" t="str">
            <v>Контейнер</v>
          </cell>
          <cell r="H2066" t="str">
            <v>Новое</v>
          </cell>
          <cell r="I2066" t="str">
            <v>Самаркандская область, Кушрабатский р-н, МФЙ Майинтепа, к-к Камар аул</v>
          </cell>
          <cell r="J2066" t="str">
            <v>Kamaraul (SAM3251)</v>
          </cell>
          <cell r="K2066"/>
          <cell r="L2066"/>
          <cell r="M2066" t="str">
            <v xml:space="preserve">№1255 от 01.10.2020 / </v>
          </cell>
          <cell r="N2066">
            <v>0</v>
          </cell>
        </row>
        <row r="2067">
          <cell r="A2067" t="str">
            <v>SAM-0103-20-BSS-3252</v>
          </cell>
          <cell r="B2067" t="str">
            <v>SAM3252</v>
          </cell>
          <cell r="C2067" t="str">
            <v>SAM3252</v>
          </cell>
          <cell r="D2067" t="str">
            <v>Самарканд</v>
          </cell>
          <cell r="E2067" t="str">
            <v>Qorateri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Акдаринский район, МФЙ Коратери, территория дом торжеств "Устоз"</v>
          </cell>
          <cell r="J2067" t="str">
            <v>Qorateri (SAM3252)</v>
          </cell>
          <cell r="K2067"/>
          <cell r="L2067"/>
          <cell r="M2067" t="str">
            <v>0 / 0</v>
          </cell>
          <cell r="N2067">
            <v>0</v>
          </cell>
        </row>
        <row r="2068">
          <cell r="A2068" t="str">
            <v>SAM-0440-18-BSS-3253</v>
          </cell>
          <cell r="B2068" t="str">
            <v>SAM3253</v>
          </cell>
          <cell r="C2068" t="str">
            <v>SAM3253</v>
          </cell>
          <cell r="D2068" t="str">
            <v>Самарканд</v>
          </cell>
          <cell r="E2068" t="str">
            <v>Baxrin</v>
          </cell>
          <cell r="F2068" t="str">
            <v>АМС-24-01/01-15-КМ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Иштиханский район, М.Ф.Й. Бахин, к-к Бахрин</v>
          </cell>
          <cell r="J2068" t="str">
            <v>Baxrin (SAM3253)</v>
          </cell>
          <cell r="K2068"/>
          <cell r="L2068"/>
          <cell r="M2068" t="str">
            <v>0 / 0</v>
          </cell>
          <cell r="N2068">
            <v>0</v>
          </cell>
        </row>
        <row r="2069">
          <cell r="A2069" t="str">
            <v>SAM-0385-18-BSS-3254</v>
          </cell>
          <cell r="B2069" t="str">
            <v>SAM3254</v>
          </cell>
          <cell r="C2069" t="str">
            <v>SAM3254</v>
          </cell>
          <cell r="D2069" t="str">
            <v>Самарканд</v>
          </cell>
          <cell r="E2069" t="str">
            <v>Kattaurokli</v>
          </cell>
          <cell r="F2069" t="str">
            <v>М27.8М</v>
          </cell>
          <cell r="G2069" t="str">
            <v>ST-0505-19-BSS-РР-КМ</v>
          </cell>
          <cell r="H2069" t="str">
            <v>Новое</v>
          </cell>
          <cell r="I2069" t="str">
            <v>Самаркандская область, Булунгурский район, МФЙ Катта урокли</v>
          </cell>
          <cell r="J2069" t="str">
            <v>Kattaurokli (SAM3254)</v>
          </cell>
          <cell r="K2069"/>
          <cell r="L2069"/>
          <cell r="M2069" t="str">
            <v>№217 от 22.02.2021 / ОПЗ, КМ, ЭМ</v>
          </cell>
          <cell r="N2069">
            <v>0</v>
          </cell>
        </row>
        <row r="2070">
          <cell r="A2070" t="str">
            <v>SAM-0441-19-BSS-3255</v>
          </cell>
          <cell r="B2070" t="str">
            <v>SAM3255</v>
          </cell>
          <cell r="C2070" t="str">
            <v>SAM3255</v>
          </cell>
          <cell r="D2070" t="str">
            <v>Самарканд</v>
          </cell>
          <cell r="E2070" t="str">
            <v>Pichot</v>
          </cell>
          <cell r="F2070" t="str">
            <v>М27.8М</v>
          </cell>
          <cell r="G2070" t="str">
            <v>Контейнер</v>
          </cell>
          <cell r="H2070" t="str">
            <v>Новое</v>
          </cell>
          <cell r="I2070" t="str">
            <v>Кушрабатский р-н, МФЙ Пичот, к-к Ободсой</v>
          </cell>
          <cell r="J2070" t="str">
            <v>Pichot (SAM3255)</v>
          </cell>
          <cell r="K2070"/>
          <cell r="L2070"/>
          <cell r="M2070" t="str">
            <v xml:space="preserve">№1258 от 01.10.2020 / </v>
          </cell>
          <cell r="N2070">
            <v>0</v>
          </cell>
        </row>
        <row r="2071">
          <cell r="A2071" t="str">
            <v>SAM-0442-19-BSS-3256</v>
          </cell>
          <cell r="B2071" t="str">
            <v>SAM3256</v>
          </cell>
          <cell r="C2071" t="str">
            <v>SAM3256</v>
          </cell>
          <cell r="D2071" t="str">
            <v>Самарканд</v>
          </cell>
          <cell r="E2071" t="str">
            <v xml:space="preserve">Qilichli </v>
          </cell>
          <cell r="F2071" t="str">
            <v>АМС-24-01/01-15-КМ</v>
          </cell>
          <cell r="G2071" t="str">
            <v>Контейнер</v>
          </cell>
          <cell r="H2071" t="str">
            <v>Новое</v>
          </cell>
          <cell r="I2071" t="str">
            <v>Самаркандская область, Нурабадский район, пос. Киличли</v>
          </cell>
          <cell r="J2071" t="str">
            <v>Qilichli  (SAM3256)</v>
          </cell>
          <cell r="K2071"/>
          <cell r="L2071"/>
          <cell r="M2071" t="str">
            <v>0 / 0</v>
          </cell>
          <cell r="N2071">
            <v>0</v>
          </cell>
        </row>
        <row r="2072">
          <cell r="A2072" t="str">
            <v>SAM-0386-19-BSS-3257</v>
          </cell>
          <cell r="B2072" t="str">
            <v>SAM3257</v>
          </cell>
          <cell r="C2072" t="str">
            <v>SAM3257</v>
          </cell>
          <cell r="D2072" t="str">
            <v>Самарканд</v>
          </cell>
          <cell r="E2072" t="str">
            <v>Nurli yul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Булунгурский район, к. Олмазар, МФЙ Нурли Йул</v>
          </cell>
          <cell r="J2072" t="str">
            <v>Nurli yul (SAM3257)</v>
          </cell>
          <cell r="K2072"/>
          <cell r="L2072"/>
          <cell r="M2072" t="str">
            <v>№218 от 02.02.2021 / ОПЗ, КМ, ЭМ, КЖ, ЭО</v>
          </cell>
          <cell r="N2072">
            <v>0</v>
          </cell>
        </row>
        <row r="2073">
          <cell r="A2073" t="str">
            <v>SAM-0139-22-BSS-3258</v>
          </cell>
          <cell r="B2073" t="str">
            <v>SAM3258</v>
          </cell>
          <cell r="C2073" t="str">
            <v>SAM3258</v>
          </cell>
          <cell r="D2073" t="str">
            <v>Самарканд</v>
          </cell>
          <cell r="E2073" t="str">
            <v>Qumtepa</v>
          </cell>
          <cell r="F2073" t="str">
            <v>02д-КР-05-10-01</v>
          </cell>
          <cell r="G2073" t="str">
            <v>ST-0505-19-BSS-РР-КМ</v>
          </cell>
          <cell r="H2073" t="str">
            <v>Новое</v>
          </cell>
          <cell r="I2073" t="str">
            <v>Самаркандская область, Самаркандский р-н., МФЙ Чумчукли, махалля Кумтепа</v>
          </cell>
          <cell r="J2073" t="str">
            <v>Qumtepa (SAM3258)</v>
          </cell>
          <cell r="K2073"/>
          <cell r="L2073"/>
          <cell r="M2073" t="str">
            <v>№1014 от 08.07.2022 / КМ ОПЗ</v>
          </cell>
          <cell r="N2073">
            <v>0</v>
          </cell>
        </row>
        <row r="2074">
          <cell r="A2074" t="str">
            <v>SAM-0388-18-BSS-3259</v>
          </cell>
          <cell r="B2074" t="str">
            <v>SAM3259</v>
          </cell>
          <cell r="C2074" t="str">
            <v>SAM3259</v>
          </cell>
          <cell r="D2074" t="str">
            <v>Самарканд</v>
          </cell>
          <cell r="E2074" t="str">
            <v>Qungirot</v>
          </cell>
          <cell r="F2074" t="str">
            <v>М27.8М</v>
          </cell>
          <cell r="G2074" t="str">
            <v>Контейнер</v>
          </cell>
          <cell r="H2074" t="str">
            <v>Новое</v>
          </cell>
          <cell r="I2074" t="str">
            <v>Самаркандская область, Иштыханский район, МФЙ Чагатой, к-к Кургирот</v>
          </cell>
          <cell r="J2074" t="str">
            <v>Qungirot (SAM3259)</v>
          </cell>
          <cell r="K2074"/>
          <cell r="L2074"/>
          <cell r="M2074" t="str">
            <v xml:space="preserve">№1260 от 01.10.2020 / </v>
          </cell>
          <cell r="N2074">
            <v>0</v>
          </cell>
        </row>
        <row r="2075">
          <cell r="A2075" t="str">
            <v>SAM-0557-23-BSS-3260</v>
          </cell>
          <cell r="B2075" t="str">
            <v>SAM3260</v>
          </cell>
          <cell r="C2075" t="str">
            <v>SAM3260</v>
          </cell>
          <cell r="D2075" t="str">
            <v>Самарканд</v>
          </cell>
          <cell r="E2075" t="str">
            <v>Tegirmonbsoshi</v>
          </cell>
          <cell r="F2075" t="str">
            <v>ST-0166-22-BSS-М-30-КМ</v>
          </cell>
          <cell r="G2075" t="str">
            <v>ST-0505-19-BSS-РР-КМ</v>
          </cell>
          <cell r="H2075" t="str">
            <v>Новое</v>
          </cell>
          <cell r="I2075" t="str">
            <v>Самаркандская область, Нурабадский район, МФЙ Тегирмонбоши</v>
          </cell>
          <cell r="J2075" t="str">
            <v>Tegirmonbsoshi (SAM3260)</v>
          </cell>
          <cell r="K2075"/>
          <cell r="L2075"/>
          <cell r="M2075" t="str">
            <v>№1057/2023 от 18.05.2023 / КМ ОПЗ</v>
          </cell>
          <cell r="N2075" t="str">
            <v>3673_07.06.2023</v>
          </cell>
        </row>
        <row r="2076">
          <cell r="A2076" t="str">
            <v>SAM-0444-19-BSS-3261</v>
          </cell>
          <cell r="B2076" t="str">
            <v>SAM3261</v>
          </cell>
          <cell r="C2076" t="str">
            <v>SAM3261</v>
          </cell>
          <cell r="D2076" t="str">
            <v>Самарканд</v>
          </cell>
          <cell r="E2076" t="str">
            <v>Olga</v>
          </cell>
          <cell r="F2076" t="str">
            <v>М27.8М</v>
          </cell>
          <cell r="G2076" t="str">
            <v>Контейнер</v>
          </cell>
          <cell r="H2076" t="str">
            <v>Новое</v>
          </cell>
          <cell r="I2076" t="str">
            <v>Самаркандский область, Нурабадский район, МФЙ Олга, к-к Олга</v>
          </cell>
          <cell r="J2076" t="str">
            <v>Olga (SAM3261)</v>
          </cell>
          <cell r="K2076"/>
          <cell r="L2076"/>
          <cell r="M2076" t="str">
            <v xml:space="preserve">№1261 от 01.10.2020 / </v>
          </cell>
          <cell r="N2076">
            <v>0</v>
          </cell>
        </row>
        <row r="2077">
          <cell r="A2077" t="str">
            <v>SAM-0445-19-BSS-3262</v>
          </cell>
          <cell r="B2077" t="str">
            <v>SAM3262</v>
          </cell>
          <cell r="C2077" t="str">
            <v>SAM3262</v>
          </cell>
          <cell r="D2077" t="str">
            <v>Самарканд</v>
          </cell>
          <cell r="E2077" t="str">
            <v>Urgut Oqmachit</v>
          </cell>
          <cell r="F2077" t="str">
            <v>АМС-24-01/01-15-КМ</v>
          </cell>
          <cell r="G2077" t="str">
            <v>Контейнер</v>
          </cell>
          <cell r="H2077" t="str">
            <v>Новое</v>
          </cell>
          <cell r="I2077" t="str">
            <v>Самаркандская область, Ургутский район, М.Ф.Й. Окмачит, к-к Янгикишлок</v>
          </cell>
          <cell r="J2077" t="str">
            <v>Urgut Oqmachit (SAM3262)</v>
          </cell>
          <cell r="K2077"/>
          <cell r="L2077"/>
          <cell r="M2077" t="str">
            <v xml:space="preserve">№1262 от 01.10.2020 / </v>
          </cell>
          <cell r="N2077">
            <v>0</v>
          </cell>
        </row>
        <row r="2078">
          <cell r="A2078" t="str">
            <v>SAM-0182-19-BSS-3263</v>
          </cell>
          <cell r="B2078" t="str">
            <v>SAM3263</v>
          </cell>
          <cell r="C2078" t="str">
            <v>SAM3263</v>
          </cell>
          <cell r="D2078" t="str">
            <v>Самарканд</v>
          </cell>
          <cell r="E2078" t="str">
            <v>Fitrat</v>
          </cell>
          <cell r="F2078" t="str">
            <v>АМС-24-01/01-15-КМ</v>
          </cell>
          <cell r="G2078" t="str">
            <v>ST-0505-19-BSS-РР-КМ</v>
          </cell>
          <cell r="H2078" t="str">
            <v>Новое</v>
          </cell>
          <cell r="I2078" t="str">
            <v>Самаркандская область, г. Самарканд, ул. Фитрат</v>
          </cell>
          <cell r="J2078" t="str">
            <v>Fitrat (SAM3263)</v>
          </cell>
          <cell r="K2078"/>
          <cell r="L2078"/>
          <cell r="M2078" t="str">
            <v>0 / 0</v>
          </cell>
          <cell r="N2078">
            <v>0</v>
          </cell>
        </row>
        <row r="2079">
          <cell r="A2079" t="str">
            <v>SAM-0447-19-BSS-3264</v>
          </cell>
          <cell r="B2079" t="str">
            <v>SAM3264</v>
          </cell>
          <cell r="C2079" t="str">
            <v>SAM3264</v>
          </cell>
          <cell r="D2079" t="str">
            <v>Самарканд</v>
          </cell>
          <cell r="E2079" t="str">
            <v>Olomon</v>
          </cell>
          <cell r="F2079" t="str">
            <v>М27.8М</v>
          </cell>
          <cell r="G2079" t="str">
            <v>Контейнер</v>
          </cell>
          <cell r="H2079" t="str">
            <v>Новое</v>
          </cell>
          <cell r="I2079" t="str">
            <v>Самаркандская область, Булунгурский район, МФЙ каттакишлок, к-к Оломон, мечеть Оломон</v>
          </cell>
          <cell r="J2079" t="str">
            <v>Olomon (SAM3264)</v>
          </cell>
          <cell r="K2079"/>
          <cell r="L2079"/>
          <cell r="M2079" t="str">
            <v>№219 от 05.02.2021 / ОПЗ, КМ, ЭМ, ЭО</v>
          </cell>
          <cell r="N2079">
            <v>0</v>
          </cell>
        </row>
        <row r="2080">
          <cell r="A2080" t="str">
            <v>SAM-0448-19-BSS-3265</v>
          </cell>
          <cell r="B2080" t="str">
            <v>SAM3265</v>
          </cell>
          <cell r="C2080" t="str">
            <v>SAM3265</v>
          </cell>
          <cell r="D2080" t="str">
            <v>Самарканд</v>
          </cell>
          <cell r="E2080" t="str">
            <v>Toma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Пахтачинский район, МФЙ Тома, к-к Эшматджоби</v>
          </cell>
          <cell r="J2080" t="str">
            <v>Toma (SAM3265)</v>
          </cell>
          <cell r="K2080"/>
          <cell r="L2080"/>
          <cell r="M2080" t="str">
            <v>№220 от 05.02.2021 / ОПЗ, КМ, ЭМ, ЭО</v>
          </cell>
          <cell r="N2080">
            <v>0</v>
          </cell>
        </row>
        <row r="2081">
          <cell r="A2081" t="str">
            <v>SAM-0238-22-BSS-3267</v>
          </cell>
          <cell r="B2081" t="str">
            <v>SAM3267</v>
          </cell>
          <cell r="C2081" t="str">
            <v>SAM3267</v>
          </cell>
          <cell r="D2081" t="str">
            <v>Самарканд</v>
          </cell>
          <cell r="E2081" t="str">
            <v>Taroqli</v>
          </cell>
          <cell r="F2081" t="str">
            <v>М27,8М</v>
          </cell>
          <cell r="G2081" t="str">
            <v>ST-0505-19-BSS-РР-КМ</v>
          </cell>
          <cell r="H2081" t="str">
            <v>Новое</v>
          </cell>
          <cell r="I2081" t="str">
            <v>Самаркандская обл., Ургутский р-н, МФЙ Тарокли</v>
          </cell>
          <cell r="J2081" t="str">
            <v>Taroqli (SAM3267)</v>
          </cell>
          <cell r="K2081"/>
          <cell r="L2081"/>
          <cell r="M2081" t="str">
            <v>№1588 от 31.10.2022 / КМ, ЭМ, ТХ, ООС, ОПЗ, MW</v>
          </cell>
          <cell r="N2081" t="str">
            <v>2790_30.12.2022</v>
          </cell>
        </row>
        <row r="2082">
          <cell r="A2082" t="str">
            <v>SAM-0470-23-BSS-3268</v>
          </cell>
          <cell r="B2082" t="str">
            <v>SAM3268</v>
          </cell>
          <cell r="C2082" t="str">
            <v>SAM3268</v>
          </cell>
          <cell r="D2082" t="str">
            <v>Самарканд</v>
          </cell>
          <cell r="E2082" t="str">
            <v>Sepki</v>
          </cell>
          <cell r="F2082" t="str">
            <v>ST-0169-22-BSS-Б-30/1-КМ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область, Нурабадский район, МФЙ Булокбаши, к. Сепки</v>
          </cell>
          <cell r="J2082" t="str">
            <v>Sepki (SAM3268)</v>
          </cell>
          <cell r="K2082"/>
          <cell r="L2082"/>
          <cell r="M2082" t="str">
            <v>№714/2023 от 07.04.2023 / КЖ КМ ОПЗ</v>
          </cell>
          <cell r="N2082" t="str">
            <v>3490_27.04.2023</v>
          </cell>
        </row>
        <row r="2083">
          <cell r="A2083" t="str">
            <v>SAM-0452-19-BSS-3269</v>
          </cell>
          <cell r="B2083" t="str">
            <v>SAM3269</v>
          </cell>
          <cell r="C2083" t="str">
            <v>SAM3269</v>
          </cell>
          <cell r="D2083" t="str">
            <v>Самарканд</v>
          </cell>
          <cell r="E2083" t="str">
            <v>Tolbuloq</v>
          </cell>
          <cell r="F2083" t="str">
            <v>М27.8М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Каттакурганский район, МФЙ Кушховуз, к-к Толбулок</v>
          </cell>
          <cell r="J2083" t="str">
            <v>Tolbuloq (SAM3269)</v>
          </cell>
          <cell r="K2083"/>
          <cell r="L2083"/>
          <cell r="M2083" t="str">
            <v xml:space="preserve">№1263 от 01.10.2020 / </v>
          </cell>
          <cell r="N2083">
            <v>0</v>
          </cell>
        </row>
        <row r="2084">
          <cell r="A2084" t="str">
            <v>SAM-0453-19-BSS-3270</v>
          </cell>
          <cell r="B2084" t="str">
            <v>SAM3270</v>
          </cell>
          <cell r="C2084" t="str">
            <v>SAM3270</v>
          </cell>
          <cell r="D2084" t="str">
            <v>Самарканд</v>
          </cell>
          <cell r="E2084" t="str">
            <v>Mingbuloq</v>
          </cell>
          <cell r="F2084" t="str">
            <v>М25.5М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Ургутский район,МФЙ Каратепа,махалля Мингбулок</v>
          </cell>
          <cell r="J2084" t="str">
            <v>Mingbuloq (SAM3270)</v>
          </cell>
          <cell r="K2084"/>
          <cell r="L2084"/>
          <cell r="M2084" t="str">
            <v>№221 от 05.02.2021 / ОПЗ, КМ, ЭМ</v>
          </cell>
          <cell r="N2084">
            <v>0</v>
          </cell>
        </row>
        <row r="2085">
          <cell r="A2085" t="str">
            <v>SAM-0454-19-BSS-3271</v>
          </cell>
          <cell r="B2085" t="str">
            <v>SAM3271</v>
          </cell>
          <cell r="C2085" t="str">
            <v>SAM3271</v>
          </cell>
          <cell r="D2085" t="str">
            <v>Самарканд</v>
          </cell>
          <cell r="E2085" t="str">
            <v>Tutli</v>
          </cell>
          <cell r="F2085" t="str">
            <v>М27.8М</v>
          </cell>
          <cell r="G2085" t="str">
            <v>Контейнер</v>
          </cell>
          <cell r="H2085" t="str">
            <v>Новое</v>
          </cell>
          <cell r="I2085" t="str">
            <v>Самаркандский область, Нурабадский район, МФЙ Сахоба, махалля Тутли</v>
          </cell>
          <cell r="J2085" t="str">
            <v>Tutli (SAM3271)</v>
          </cell>
          <cell r="K2085"/>
          <cell r="L2085"/>
          <cell r="M2085" t="str">
            <v xml:space="preserve">№1264 от 01.10.2020 / </v>
          </cell>
          <cell r="N2085" t="str">
            <v>1178_04.11.2021</v>
          </cell>
        </row>
        <row r="2086">
          <cell r="A2086" t="str">
            <v>SAM-0389-19-BSS-3272</v>
          </cell>
          <cell r="B2086" t="str">
            <v>SAM3272</v>
          </cell>
          <cell r="C2086" t="str">
            <v>SAM3272</v>
          </cell>
          <cell r="D2086" t="str">
            <v>Самарканд</v>
          </cell>
          <cell r="E2086" t="str">
            <v>Uymout</v>
          </cell>
          <cell r="F2086" t="str">
            <v>АМС-24-01/01-15-КМ</v>
          </cell>
          <cell r="G2086" t="str">
            <v>Контейнер</v>
          </cell>
          <cell r="H2086" t="str">
            <v>Новое</v>
          </cell>
          <cell r="I2086" t="str">
            <v>Самаркандская область, Пайарыкский район, к. Равот, МФЙ Уймовут</v>
          </cell>
          <cell r="J2086" t="str">
            <v>Uymout (SAM3272)</v>
          </cell>
          <cell r="K2086"/>
          <cell r="L2086"/>
          <cell r="M2086" t="str">
            <v>0 / 0</v>
          </cell>
          <cell r="N2086">
            <v>0</v>
          </cell>
        </row>
        <row r="2087">
          <cell r="A2087" t="str">
            <v>SAM-0455-19-BSS-3273</v>
          </cell>
          <cell r="B2087" t="str">
            <v>SAM3273</v>
          </cell>
          <cell r="C2087" t="str">
            <v>SAM3273</v>
          </cell>
          <cell r="D2087" t="str">
            <v>Самарканд</v>
          </cell>
          <cell r="E2087" t="str">
            <v>Kavola</v>
          </cell>
          <cell r="F2087" t="str">
            <v>АМС-24-01/01-15-КМ</v>
          </cell>
          <cell r="G2087" t="str">
            <v>ST-0505-19-BSS-РР-КМ</v>
          </cell>
          <cell r="H2087" t="str">
            <v>Новое</v>
          </cell>
          <cell r="I2087" t="str">
            <v>Самаркандская область, г. Самарканд, МФЙ Кавола</v>
          </cell>
          <cell r="J2087" t="str">
            <v>Kavola (SAM3273)</v>
          </cell>
          <cell r="K2087"/>
          <cell r="L2087"/>
          <cell r="M2087" t="str">
            <v>0 / 0</v>
          </cell>
          <cell r="N2087">
            <v>0</v>
          </cell>
        </row>
        <row r="2088">
          <cell r="A2088" t="str">
            <v>SAM-0183-19-BSS-3274</v>
          </cell>
          <cell r="B2088" t="str">
            <v>SAM3274</v>
          </cell>
          <cell r="C2088" t="str">
            <v>SAM3274</v>
          </cell>
          <cell r="D2088" t="str">
            <v>Самарканд</v>
          </cell>
          <cell r="E2088" t="str">
            <v>Chorraha</v>
          </cell>
          <cell r="F2088" t="str">
            <v xml:space="preserve">АМС-24-01/01-15-КМ </v>
          </cell>
          <cell r="G2088" t="str">
            <v>Контейнер</v>
          </cell>
          <cell r="H2088" t="str">
            <v>Новое</v>
          </cell>
          <cell r="I2088" t="str">
            <v>Самаркандская область, Ургутский район, махалля Чорраха, ул. Машраб, д.13</v>
          </cell>
          <cell r="J2088" t="str">
            <v>Chorraha (SAM3274)</v>
          </cell>
          <cell r="K2088"/>
          <cell r="L2088"/>
          <cell r="M2088" t="str">
            <v xml:space="preserve">№1266 от 01.10.2020 / </v>
          </cell>
          <cell r="N2088">
            <v>0</v>
          </cell>
        </row>
        <row r="2089">
          <cell r="A2089" t="str">
            <v>SAM-0390-18-BSS-3275</v>
          </cell>
          <cell r="B2089" t="str">
            <v>SAM3275</v>
          </cell>
          <cell r="C2089" t="str">
            <v>SAM3275</v>
          </cell>
          <cell r="D2089" t="str">
            <v>Самарканд</v>
          </cell>
          <cell r="E2089" t="str">
            <v>Xujayduk</v>
          </cell>
          <cell r="F2089" t="str">
            <v>М27.8М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МФЙ Хужайдук, к-к Хужайдук, ул. Ширбог-ота, д.76</v>
          </cell>
          <cell r="J2089" t="str">
            <v>Xujayduk (SAM3275)</v>
          </cell>
          <cell r="K2089"/>
          <cell r="L2089"/>
          <cell r="M2089" t="str">
            <v xml:space="preserve">№1267 от 01.10.2020 / </v>
          </cell>
          <cell r="N2089">
            <v>0</v>
          </cell>
        </row>
        <row r="2090">
          <cell r="A2090" t="str">
            <v>SAM-0391-19-BSS-3276</v>
          </cell>
          <cell r="B2090" t="str">
            <v>SAM3276</v>
          </cell>
          <cell r="C2090" t="str">
            <v>SAM3276</v>
          </cell>
          <cell r="D2090" t="str">
            <v>Самарканд</v>
          </cell>
          <cell r="E2090" t="str">
            <v>Urtaqishlok</v>
          </cell>
          <cell r="F2090" t="str">
            <v>АМС-24-01/01-15-КМ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Иштыханский район, к.к Уртакишлак, МФЙ Янгиравот</v>
          </cell>
          <cell r="J2090" t="str">
            <v>Urtaqishlok (SAM3276)</v>
          </cell>
          <cell r="K2090"/>
          <cell r="L2090"/>
          <cell r="M2090" t="str">
            <v>0 / 0</v>
          </cell>
          <cell r="N2090">
            <v>0</v>
          </cell>
        </row>
        <row r="2091">
          <cell r="A2091" t="str">
            <v>SAM-0456-18-BSS-3277</v>
          </cell>
          <cell r="B2091" t="str">
            <v>SAM3277</v>
          </cell>
          <cell r="C2091" t="str">
            <v>SAM3277</v>
          </cell>
          <cell r="D2091" t="str">
            <v>Самарканд</v>
          </cell>
          <cell r="E2091" t="str">
            <v>Hujamazgin</v>
          </cell>
          <cell r="F2091" t="str">
            <v>М27.8М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Булунгурский р-н, Хужамазгин МФЙ, Янгикишлок к-к</v>
          </cell>
          <cell r="J2091" t="str">
            <v>Hujamazgin (SAM3277)</v>
          </cell>
          <cell r="K2091"/>
          <cell r="L2091"/>
          <cell r="M2091" t="str">
            <v>№222 от 04.03.2021 / ОПЗ, КМ, ЭМ, ЭО</v>
          </cell>
          <cell r="N2091">
            <v>0</v>
          </cell>
        </row>
        <row r="2092">
          <cell r="A2092" t="str">
            <v>SAM-0776-20-BSS-3278</v>
          </cell>
          <cell r="B2092" t="str">
            <v>SAM3278</v>
          </cell>
          <cell r="C2092" t="str">
            <v>SAM3278</v>
          </cell>
          <cell r="D2092" t="str">
            <v>Самарканд</v>
          </cell>
          <cell r="E2092" t="str">
            <v>Terak</v>
          </cell>
          <cell r="F2092" t="str">
            <v>М27.8М</v>
          </cell>
          <cell r="G2092" t="str">
            <v>ST-0505-19-BSS-РР-КМ</v>
          </cell>
          <cell r="H2092" t="str">
            <v>Новое</v>
          </cell>
          <cell r="I2092" t="str">
            <v>Самаркандская область, Ургутский р-н, МФЙ Муминобод, ф/х Муминобод</v>
          </cell>
          <cell r="J2092" t="str">
            <v>Terak (SAM3278)</v>
          </cell>
          <cell r="K2092"/>
          <cell r="L2092"/>
          <cell r="M2092" t="str">
            <v>№987 от 20.05.2021 / ОПЗ, ЭМ, КМ, ТХ, MW, ООС</v>
          </cell>
          <cell r="N2092">
            <v>0</v>
          </cell>
        </row>
        <row r="2093">
          <cell r="A2093" t="str">
            <v>SAM-0459-19-BSS-3280</v>
          </cell>
          <cell r="B2093" t="str">
            <v>SAM3280</v>
          </cell>
          <cell r="C2093" t="str">
            <v>SAM3280</v>
          </cell>
          <cell r="D2093" t="str">
            <v>Самарканд</v>
          </cell>
          <cell r="E2093" t="str">
            <v>Vakcina</v>
          </cell>
          <cell r="F2093" t="str">
            <v>М18.60М</v>
          </cell>
          <cell r="G2093" t="str">
            <v>10д-КМ-05-10-17-РР</v>
          </cell>
          <cell r="H2093" t="str">
            <v>Новое</v>
          </cell>
          <cell r="I2093" t="str">
            <v>Самаркандская область, г. Самарканд, ул. Али Кушчи, зд. Цента Вакцинации</v>
          </cell>
          <cell r="J2093" t="str">
            <v>Vakcina (SAM3280)</v>
          </cell>
          <cell r="K2093"/>
          <cell r="L2093"/>
          <cell r="M2093" t="str">
            <v>№223 от 04.03.2021 / ОПЗ, КМ, ЭМ</v>
          </cell>
          <cell r="N2093">
            <v>0</v>
          </cell>
        </row>
        <row r="2094">
          <cell r="A2094" t="str">
            <v>SAM-0140-22-BSS-3281</v>
          </cell>
          <cell r="B2094" t="str">
            <v>SAM3281</v>
          </cell>
          <cell r="C2094" t="str">
            <v>SAM3281</v>
          </cell>
          <cell r="D2094" t="str">
            <v>Самарканд</v>
          </cell>
          <cell r="E2094" t="str">
            <v>Changal</v>
          </cell>
          <cell r="F2094" t="str">
            <v>М27,8М</v>
          </cell>
          <cell r="G2094" t="str">
            <v>ST-0505-19-BSS-РР-КМ</v>
          </cell>
          <cell r="H2094" t="str">
            <v>Новое</v>
          </cell>
          <cell r="I2094" t="str">
            <v>Самаркандская обл., Булунгурский р-н, кишлак Ф. Йулдош, махалля Чангал-1</v>
          </cell>
          <cell r="J2094" t="str">
            <v>Changal (SAM3281)</v>
          </cell>
          <cell r="K2094"/>
          <cell r="L2094"/>
          <cell r="M2094" t="str">
            <v>№1084/1 от 19.08.2022 / ОПЗ КМ ЭМ</v>
          </cell>
          <cell r="N2094" t="str">
            <v>2666_19.12.2022</v>
          </cell>
        </row>
        <row r="2095">
          <cell r="A2095" t="str">
            <v>SAM-0393-18-BSS-3282</v>
          </cell>
          <cell r="B2095" t="str">
            <v>SAM3282</v>
          </cell>
          <cell r="C2095" t="str">
            <v>SAM3282</v>
          </cell>
          <cell r="D2095" t="str">
            <v>Самарканд</v>
          </cell>
          <cell r="E2095" t="str">
            <v>Qirqshodi</v>
          </cell>
          <cell r="F2095" t="str">
            <v>М27.8М</v>
          </cell>
          <cell r="G2095" t="str">
            <v>Контейнер</v>
          </cell>
          <cell r="H2095" t="str">
            <v>Новое</v>
          </cell>
          <cell r="I2095" t="str">
            <v>Самаркандский область, Булунгурский район, МФЙ Киркшоди, село Навбахор, дом-53</v>
          </cell>
          <cell r="J2095" t="str">
            <v>Qirqshodi (SAM3282)</v>
          </cell>
          <cell r="K2095"/>
          <cell r="L2095"/>
          <cell r="M2095" t="str">
            <v>№224 от 04.03.2021 / ОПЗ, КМ, ЭМ, ЭО</v>
          </cell>
          <cell r="N2095">
            <v>0</v>
          </cell>
        </row>
        <row r="2096">
          <cell r="A2096" t="str">
            <v>SAM-0394-18-BSS-3283</v>
          </cell>
          <cell r="B2096" t="str">
            <v>SAM3283</v>
          </cell>
          <cell r="C2096" t="str">
            <v>SAM3283</v>
          </cell>
          <cell r="D2096" t="str">
            <v>Самарканд</v>
          </cell>
          <cell r="E2096" t="str">
            <v>Chinobod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Самаркандская область, Пайарыкский район, МФЙ Жувозхона, к-к Чинобод</v>
          </cell>
          <cell r="J2096" t="str">
            <v>Chinobod (SAM3283)</v>
          </cell>
          <cell r="K2096"/>
          <cell r="L2096"/>
          <cell r="M2096" t="str">
            <v xml:space="preserve">№1269 от 09.10.2020 / </v>
          </cell>
          <cell r="N2096">
            <v>0</v>
          </cell>
        </row>
        <row r="2097">
          <cell r="A2097" t="str">
            <v>SAM-0460-19-BSS-3284</v>
          </cell>
          <cell r="B2097" t="str">
            <v>SAM3284</v>
          </cell>
          <cell r="C2097" t="str">
            <v>SAM3284</v>
          </cell>
          <cell r="D2097" t="str">
            <v>Самарканд</v>
          </cell>
          <cell r="E2097" t="str">
            <v xml:space="preserve">Chep </v>
          </cell>
          <cell r="F2097" t="str">
            <v>АМС-24-01/02-15-КМ</v>
          </cell>
          <cell r="G2097" t="str">
            <v>ST-0505-19-BSS-РР-КМ</v>
          </cell>
          <cell r="H2097" t="str">
            <v>Новое</v>
          </cell>
          <cell r="I2097" t="str">
            <v>Самаркандская область, Ургутский р-н, МФЙ  Мирзабоглон-Чеп</v>
          </cell>
          <cell r="J2097" t="str">
            <v>Chep  (SAM3284)</v>
          </cell>
          <cell r="K2097"/>
          <cell r="L2097"/>
          <cell r="M2097" t="str">
            <v>0 / 0</v>
          </cell>
          <cell r="N2097">
            <v>0</v>
          </cell>
        </row>
        <row r="2098">
          <cell r="A2098" t="str">
            <v>SAM-0761-19-BSS-3287</v>
          </cell>
          <cell r="B2098" t="str">
            <v>SAM3287</v>
          </cell>
          <cell r="C2098" t="str">
            <v>SAM3287</v>
          </cell>
          <cell r="D2098" t="str">
            <v>Самарканд</v>
          </cell>
          <cell r="E2098" t="str">
            <v>Teatr</v>
          </cell>
          <cell r="F2098" t="str">
            <v>ТС на парапете</v>
          </cell>
          <cell r="G2098" t="str">
            <v>Аппаратная</v>
          </cell>
          <cell r="H2098" t="str">
            <v>Новое</v>
          </cell>
          <cell r="I2098" t="str">
            <v>Самаркандская область, г. Самарканд, площад Кук Сарой д.3, зд. театра</v>
          </cell>
          <cell r="J2098" t="str">
            <v>Teatr (SAM3287)</v>
          </cell>
          <cell r="K2098"/>
          <cell r="L2098"/>
          <cell r="M2098" t="str">
            <v>0 / 0</v>
          </cell>
          <cell r="N2098">
            <v>0</v>
          </cell>
        </row>
        <row r="2099">
          <cell r="A2099" t="str">
            <v>SAM-0395-19-BSS-3288</v>
          </cell>
          <cell r="B2099" t="str">
            <v>SAM3288</v>
          </cell>
          <cell r="C2099" t="str">
            <v>SAM3288</v>
          </cell>
          <cell r="D2099" t="str">
            <v>Самарканд</v>
          </cell>
          <cell r="E2099" t="str">
            <v>Balxion</v>
          </cell>
          <cell r="F2099" t="str">
            <v>АМС-24-01/01-15-КМ</v>
          </cell>
          <cell r="G2099" t="str">
            <v>Контейнер</v>
          </cell>
          <cell r="H2099" t="str">
            <v>Новое</v>
          </cell>
          <cell r="I2099" t="str">
            <v>Самаркандская область, Пастдаргомский район, МФЙ Балхиён</v>
          </cell>
          <cell r="J2099" t="str">
            <v>Balxion (SAM3288)</v>
          </cell>
          <cell r="K2099"/>
          <cell r="L2099"/>
          <cell r="M2099" t="str">
            <v>0 / 0</v>
          </cell>
          <cell r="N2099">
            <v>0</v>
          </cell>
        </row>
        <row r="2100">
          <cell r="A2100" t="str">
            <v>SAM-1157-21-BSS-3290</v>
          </cell>
          <cell r="B2100" t="str">
            <v>SAM3290</v>
          </cell>
          <cell r="C2100" t="str">
            <v>CS3290</v>
          </cell>
          <cell r="D2100" t="str">
            <v>Самарканд</v>
          </cell>
          <cell r="E2100" t="str">
            <v>Chorshanba</v>
          </cell>
          <cell r="F2100" t="str">
            <v>АМС-24-01/01-15-КМ</v>
          </cell>
          <cell r="G2100" t="str">
            <v>ST-0505-19-BSS-РР-КМ</v>
          </cell>
          <cell r="H2100" t="str">
            <v>Новое</v>
          </cell>
          <cell r="I2100" t="str">
            <v>Самаркандская обл., Самаркандский р-н, Чоршанба МФЙ, ул. Саъди Шерозий, д.34</v>
          </cell>
          <cell r="J2100" t="str">
            <v>Chorshanba (CS3290)</v>
          </cell>
          <cell r="K2100"/>
          <cell r="L2100"/>
          <cell r="M2100" t="str">
            <v>№501 от 25.05.2022 / КЖ, КМ, ЭМ, ОПЗ</v>
          </cell>
          <cell r="N2100" t="str">
            <v>2034_15.06.2022</v>
          </cell>
        </row>
        <row r="2101">
          <cell r="A2101" t="str">
            <v>SAM-0290-18-BSS-3291</v>
          </cell>
          <cell r="B2101" t="str">
            <v>SAM3291</v>
          </cell>
          <cell r="C2101" t="str">
            <v>SAM3291</v>
          </cell>
          <cell r="D2101" t="str">
            <v>Самарканд</v>
          </cell>
          <cell r="E2101" t="str">
            <v>Paradise</v>
          </cell>
          <cell r="F2101" t="str">
            <v>М18.6М</v>
          </cell>
          <cell r="G2101" t="str">
            <v>Арендованная Аппаратная</v>
          </cell>
          <cell r="H2101" t="str">
            <v>Новое</v>
          </cell>
          <cell r="I2101" t="str">
            <v>Самаркандская область, Пайарыкский район, м-ля Хужа Исмоил, ООО PARADISE WHITE GOLD TEXTILE</v>
          </cell>
          <cell r="J2101" t="str">
            <v>Paradise (SAM3291)</v>
          </cell>
          <cell r="K2101"/>
          <cell r="L2101"/>
          <cell r="M2101" t="str">
            <v>0 / 0</v>
          </cell>
          <cell r="N2101">
            <v>0</v>
          </cell>
        </row>
        <row r="2102">
          <cell r="A2102"/>
          <cell r="B2102" t="str">
            <v>SAM3293</v>
          </cell>
          <cell r="C2102" t="str">
            <v>SAM3293</v>
          </cell>
          <cell r="D2102" t="str">
            <v>Самарканд</v>
          </cell>
          <cell r="E2102" t="str">
            <v>Shreder</v>
          </cell>
          <cell r="F2102"/>
          <cell r="G2102"/>
          <cell r="H2102"/>
          <cell r="I2102" t="str">
            <v>Самаркандская обл., Самаркандский р-н, территория НИУ Садоводства, виноградарства и виноделя им. М.Мирзаева</v>
          </cell>
          <cell r="J2102" t="str">
            <v>Shreder (SAM3293)</v>
          </cell>
          <cell r="K2102"/>
          <cell r="L2102"/>
          <cell r="M2102" t="str">
            <v>0 / 0</v>
          </cell>
          <cell r="N2102">
            <v>0</v>
          </cell>
        </row>
        <row r="2103">
          <cell r="A2103" t="str">
            <v>SAM-0464-19-BSS-3294</v>
          </cell>
          <cell r="B2103" t="str">
            <v>SAM3294</v>
          </cell>
          <cell r="C2103" t="str">
            <v>SAM3294</v>
          </cell>
          <cell r="D2103" t="str">
            <v>Самарканд</v>
          </cell>
          <cell r="E2103" t="str">
            <v>Dolana</v>
          </cell>
          <cell r="F2103" t="str">
            <v>М16.3М</v>
          </cell>
          <cell r="G2103" t="str">
            <v>ST-0505-19-BSS-РР-КМ</v>
          </cell>
          <cell r="H2103" t="str">
            <v>Новое</v>
          </cell>
          <cell r="I2103" t="str">
            <v>Самаркандская область, Ургутский район, МФЙ Аманкутан</v>
          </cell>
          <cell r="J2103" t="str">
            <v>Dolana (SAM3294)</v>
          </cell>
          <cell r="K2103"/>
          <cell r="L2103"/>
          <cell r="M2103" t="str">
            <v>№500 от 25.05.2022 / КЖ, КМ, ЭМ, ОПЗ</v>
          </cell>
          <cell r="N2103" t="str">
            <v>2035_15.06.2022</v>
          </cell>
        </row>
        <row r="2104">
          <cell r="A2104" t="str">
            <v>SAM-0395-23-BSS-3295</v>
          </cell>
          <cell r="B2104" t="str">
            <v>SAM3295</v>
          </cell>
          <cell r="C2104" t="str">
            <v>SAM3295</v>
          </cell>
          <cell r="D2104" t="str">
            <v>Самарканд</v>
          </cell>
          <cell r="E2104" t="str">
            <v>Urtabuz</v>
          </cell>
          <cell r="F2104" t="str">
            <v>ST-0167-22-BSS-М-36-КМ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Нурабадский район, МФЙ Уртабус, к. Уртабус</v>
          </cell>
          <cell r="J2104" t="str">
            <v>Urtabuz (SAM3295)</v>
          </cell>
          <cell r="K2104"/>
          <cell r="L2104"/>
          <cell r="M2104" t="str">
            <v>№1059/2023 от 18.05.2023 / КМ ОПЗ</v>
          </cell>
          <cell r="N2104" t="str">
            <v>3675_07.06.2023</v>
          </cell>
        </row>
        <row r="2105">
          <cell r="A2105" t="str">
            <v>SAM-0184-19-BSS-3296</v>
          </cell>
          <cell r="B2105" t="str">
            <v>SAM3296</v>
          </cell>
          <cell r="C2105" t="str">
            <v>SAM3296</v>
          </cell>
          <cell r="D2105" t="str">
            <v>Самарканд</v>
          </cell>
          <cell r="E2105" t="str">
            <v>Hudjum</v>
          </cell>
          <cell r="F2105" t="str">
            <v>АМС-24-01/01-15-КМ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г. Самарканд, ул. Худжум</v>
          </cell>
          <cell r="J2105" t="str">
            <v>Hudjum (SAM3296)</v>
          </cell>
          <cell r="K2105"/>
          <cell r="L2105"/>
          <cell r="M2105" t="str">
            <v xml:space="preserve">№1271 от 01.10.2020 / </v>
          </cell>
          <cell r="N2105">
            <v>0</v>
          </cell>
        </row>
        <row r="2106">
          <cell r="A2106" t="str">
            <v>SAM-0185-19-BSS-3297</v>
          </cell>
          <cell r="B2106" t="str">
            <v>SAM3297</v>
          </cell>
          <cell r="C2106" t="str">
            <v>SAM3297</v>
          </cell>
          <cell r="D2106" t="str">
            <v>Самарканд</v>
          </cell>
          <cell r="E2106" t="str">
            <v>Kotelnaya</v>
          </cell>
          <cell r="F2106" t="str">
            <v>АМС-24-01/01-15-КМ</v>
          </cell>
          <cell r="G2106" t="str">
            <v>Контейнер</v>
          </cell>
          <cell r="H2106" t="str">
            <v>Новое</v>
          </cell>
          <cell r="I2106" t="str">
            <v>Самаркандская область, г. Самарканд, ул. Рудакий, д.96, ГУП Иссиклик Манбаи</v>
          </cell>
          <cell r="J2106" t="str">
            <v>Kotelnaya (SAM3297)</v>
          </cell>
          <cell r="K2106"/>
          <cell r="L2106"/>
          <cell r="M2106" t="str">
            <v>0 / 0</v>
          </cell>
          <cell r="N2106">
            <v>0</v>
          </cell>
        </row>
        <row r="2107">
          <cell r="A2107" t="str">
            <v>SAM-0186-19-BSS-3298</v>
          </cell>
          <cell r="B2107" t="str">
            <v>SAM3298</v>
          </cell>
          <cell r="C2107" t="str">
            <v>SAM3298</v>
          </cell>
          <cell r="D2107" t="str">
            <v>Самарканд</v>
          </cell>
          <cell r="E2107" t="str">
            <v>Tir-park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Акдарьинский район, МФЙ пулатдархон</v>
          </cell>
          <cell r="J2107" t="str">
            <v>Tir-park (SAM3298)</v>
          </cell>
          <cell r="K2107"/>
          <cell r="L2107"/>
          <cell r="M2107" t="str">
            <v>№226 от 22.02.2021 / ОПЗ, КМ, ЭМ, КЖ, ЭО</v>
          </cell>
          <cell r="N2107">
            <v>0</v>
          </cell>
        </row>
        <row r="2108">
          <cell r="A2108" t="str">
            <v>SAM-0104-20-BSS-3299</v>
          </cell>
          <cell r="B2108" t="str">
            <v>SAM3299</v>
          </cell>
          <cell r="C2108" t="str">
            <v>SAM3299</v>
          </cell>
          <cell r="D2108" t="str">
            <v>Самарканд</v>
          </cell>
          <cell r="E2108" t="str">
            <v>Gorbolnica</v>
          </cell>
          <cell r="F2108" t="str">
            <v>ТС9М</v>
          </cell>
          <cell r="G2108" t="str">
            <v>Техэтаж здания</v>
          </cell>
          <cell r="H2108" t="str">
            <v>Новое</v>
          </cell>
          <cell r="I2108" t="str">
            <v>Самаркандская область, г. Самарканд, проспект А.Навои, городская больница</v>
          </cell>
          <cell r="J2108" t="str">
            <v>Gorbolnica (SAM3299)</v>
          </cell>
          <cell r="K2108"/>
          <cell r="L2108"/>
          <cell r="M2108" t="str">
            <v>№227 от 05.02.2021 / ОПЗ, КМ, ЭМ</v>
          </cell>
          <cell r="N2108">
            <v>0</v>
          </cell>
        </row>
        <row r="2109">
          <cell r="A2109"/>
          <cell r="B2109" t="str">
            <v>CS3000</v>
          </cell>
          <cell r="C2109" t="str">
            <v>CS3000</v>
          </cell>
          <cell r="D2109" t="str">
            <v>Ташкент</v>
          </cell>
          <cell r="E2109" t="str">
            <v>Agrofirma "Kukterak xosilot fayz"</v>
          </cell>
          <cell r="F2109"/>
          <cell r="G2109"/>
          <cell r="H2109"/>
          <cell r="I2109" t="str">
            <v>Таш. р-н, к. Куктерак, ул. М. Маъмуров, д. 76</v>
          </cell>
          <cell r="J2109" t="str">
            <v>Agrofirma "Kukterak xosilot fayz" (CS3000)</v>
          </cell>
          <cell r="K2109"/>
          <cell r="L2109"/>
          <cell r="M2109" t="str">
            <v>0 / 0</v>
          </cell>
          <cell r="N2109">
            <v>0</v>
          </cell>
        </row>
        <row r="2110">
          <cell r="A2110"/>
          <cell r="B2110" t="str">
            <v>TSH0728</v>
          </cell>
          <cell r="C2110" t="str">
            <v>CS0728</v>
          </cell>
          <cell r="D2110" t="str">
            <v>Ташкент</v>
          </cell>
          <cell r="E2110" t="str">
            <v>DIC</v>
          </cell>
          <cell r="F2110"/>
          <cell r="G2110"/>
          <cell r="H2110"/>
          <cell r="I2110" t="str">
            <v>г.Ташкент, Яшнабадский р-н, ул. Тараккиет, 80</v>
          </cell>
          <cell r="J2110" t="str">
            <v>DIC (CS0728)</v>
          </cell>
          <cell r="K2110"/>
          <cell r="L2110"/>
          <cell r="M2110" t="str">
            <v>0 / 0</v>
          </cell>
          <cell r="N2110">
            <v>0</v>
          </cell>
        </row>
        <row r="2111">
          <cell r="A2111"/>
          <cell r="B2111" t="str">
            <v>TSH4000</v>
          </cell>
          <cell r="C2111" t="str">
            <v>CS0000</v>
          </cell>
          <cell r="D2111" t="str">
            <v>Ташкент</v>
          </cell>
          <cell r="E2111" t="str">
            <v>PKB-ASU</v>
          </cell>
          <cell r="F2111"/>
          <cell r="G2111"/>
          <cell r="H2111"/>
          <cell r="I2111" t="str">
            <v>ул. А. Темура, 118</v>
          </cell>
          <cell r="J2111" t="str">
            <v>PKB-ASU (CS0000)</v>
          </cell>
          <cell r="K2111"/>
          <cell r="L2111"/>
          <cell r="M2111" t="str">
            <v>0 / 0</v>
          </cell>
          <cell r="N2111">
            <v>0</v>
          </cell>
        </row>
        <row r="2112">
          <cell r="A2112"/>
          <cell r="B2112" t="str">
            <v>TSH4001</v>
          </cell>
          <cell r="C2112" t="str">
            <v>TSH4001</v>
          </cell>
          <cell r="D2112" t="str">
            <v>Ташкент</v>
          </cell>
          <cell r="E2112" t="str">
            <v>Chilanzar</v>
          </cell>
          <cell r="F2112"/>
          <cell r="G2112"/>
          <cell r="H2112"/>
          <cell r="I2112" t="str">
            <v>г. Ташкент, м-в Чиланзар-13, АТС-274/275</v>
          </cell>
          <cell r="J2112" t="str">
            <v>Chilanzar (TSH4001)</v>
          </cell>
          <cell r="K2112"/>
          <cell r="L2112"/>
          <cell r="M2112" t="str">
            <v>0 / 0</v>
          </cell>
          <cell r="N2112">
            <v>0</v>
          </cell>
        </row>
        <row r="2113">
          <cell r="A2113"/>
          <cell r="B2113" t="str">
            <v>TSH4002</v>
          </cell>
          <cell r="C2113" t="str">
            <v>CS0002</v>
          </cell>
          <cell r="D2113" t="str">
            <v>Ташкент</v>
          </cell>
          <cell r="E2113" t="str">
            <v>Institut Vakcini</v>
          </cell>
          <cell r="F2113"/>
          <cell r="G2113"/>
          <cell r="H2113"/>
          <cell r="I2113" t="str">
            <v>г. Ташкент, ул. Мавлянова, д. 37, АООТ УзбиоФарм</v>
          </cell>
          <cell r="J2113" t="str">
            <v>Institut Vakcini (CS0002)</v>
          </cell>
          <cell r="K2113"/>
          <cell r="L2113"/>
          <cell r="M2113" t="str">
            <v>0 / 0</v>
          </cell>
          <cell r="N2113">
            <v>0</v>
          </cell>
        </row>
        <row r="2114">
          <cell r="A2114"/>
          <cell r="B2114" t="str">
            <v>TSH4003</v>
          </cell>
          <cell r="C2114" t="str">
            <v>CS0003</v>
          </cell>
          <cell r="D2114" t="str">
            <v>Ташкент</v>
          </cell>
          <cell r="E2114" t="str">
            <v>Motorniy zavod</v>
          </cell>
          <cell r="F2114"/>
          <cell r="G2114"/>
          <cell r="H2114"/>
          <cell r="I2114" t="str">
            <v xml:space="preserve">г. Ташкент, Ахангаранское шоссе, д. 2 </v>
          </cell>
          <cell r="J2114" t="str">
            <v>Motorniy zavod (CS0003)</v>
          </cell>
          <cell r="K2114"/>
          <cell r="L2114"/>
          <cell r="M2114" t="str">
            <v>0 / 0</v>
          </cell>
          <cell r="N2114">
            <v>0</v>
          </cell>
        </row>
        <row r="2115">
          <cell r="A2115" t="str">
            <v>TSH-1082-22-BSS-4003</v>
          </cell>
          <cell r="B2115" t="str">
            <v>TSH4003</v>
          </cell>
          <cell r="C2115" t="str">
            <v>TSH4003</v>
          </cell>
          <cell r="D2115" t="str">
            <v>Ташкент</v>
          </cell>
          <cell r="E2115" t="str">
            <v>Motorniy zavod</v>
          </cell>
          <cell r="F2115" t="str">
            <v>ТС</v>
          </cell>
          <cell r="G2115" t="str">
            <v>РПО</v>
          </cell>
          <cell r="H2115" t="str">
            <v>Реконструкция</v>
          </cell>
          <cell r="I2115" t="str">
            <v xml:space="preserve">г. Ташкент, Ахангаранское шоссе, д. 2 </v>
          </cell>
          <cell r="J2115" t="str">
            <v>Motorniy zavod (TSH4003)</v>
          </cell>
          <cell r="K2115"/>
          <cell r="L2115"/>
          <cell r="M2115" t="str">
            <v>№1957 от 26.12.2022 / КМ</v>
          </cell>
          <cell r="N2115" t="str">
            <v>3092_21.01.2023</v>
          </cell>
        </row>
        <row r="2116">
          <cell r="A2116"/>
          <cell r="B2116" t="str">
            <v>TSH4004</v>
          </cell>
          <cell r="C2116" t="str">
            <v>CS0004</v>
          </cell>
          <cell r="D2116" t="str">
            <v>Ташкент</v>
          </cell>
          <cell r="E2116" t="str">
            <v>Labzak</v>
          </cell>
          <cell r="F2116"/>
          <cell r="G2116"/>
          <cell r="H2116"/>
          <cell r="I2116" t="str">
            <v>г. Ташкент, ул. Хуршида, д. 1а, гостиница Лабзак</v>
          </cell>
          <cell r="J2116" t="str">
            <v>Labzak (CS0004)</v>
          </cell>
          <cell r="K2116"/>
          <cell r="L2116"/>
          <cell r="M2116" t="str">
            <v>0 / 0</v>
          </cell>
          <cell r="N2116">
            <v>0</v>
          </cell>
        </row>
        <row r="2117">
          <cell r="A2117"/>
          <cell r="B2117" t="str">
            <v>TSH4005</v>
          </cell>
          <cell r="C2117" t="str">
            <v>CS0005</v>
          </cell>
          <cell r="D2117" t="str">
            <v>Ташкент</v>
          </cell>
          <cell r="E2117" t="str">
            <v>A. Kadiri</v>
          </cell>
          <cell r="F2117"/>
          <cell r="G2117"/>
          <cell r="H2117"/>
          <cell r="I2117" t="str">
            <v>г. Ташкент, ул. Кодирий, д. 7Б, Институт химии и физики  полимеров</v>
          </cell>
          <cell r="J2117" t="str">
            <v>A. Kadiri (CS0005)</v>
          </cell>
          <cell r="K2117"/>
          <cell r="L2117"/>
          <cell r="M2117" t="str">
            <v>0 / 0</v>
          </cell>
          <cell r="N2117">
            <v>0</v>
          </cell>
        </row>
        <row r="2118">
          <cell r="A2118" t="str">
            <v>TSH-0320-20-BSS-4006</v>
          </cell>
          <cell r="B2118" t="str">
            <v>TSH4006</v>
          </cell>
          <cell r="C2118" t="str">
            <v>TSH4006</v>
          </cell>
          <cell r="D2118" t="str">
            <v>Ташкент</v>
          </cell>
          <cell r="E2118" t="str">
            <v>Tashstroy</v>
          </cell>
          <cell r="F2118" t="str">
            <v>М14.0М</v>
          </cell>
          <cell r="G2118" t="str">
            <v>Техэтаж outdoor</v>
          </cell>
          <cell r="H2118" t="str">
            <v>реконструкция площадки</v>
          </cell>
          <cell r="I2118" t="str">
            <v>г. Ташкент, Шайхантахурский р-н, ул.Узбекистанская, д. 16А</v>
          </cell>
          <cell r="J2118" t="str">
            <v>Tashstroy (TSH4006)</v>
          </cell>
          <cell r="K2118"/>
          <cell r="L2118"/>
          <cell r="M2118" t="str">
            <v>№422 от 19.03.2021 / ТХ, ООС, ОПЗ</v>
          </cell>
          <cell r="N2118">
            <v>0</v>
          </cell>
        </row>
        <row r="2119">
          <cell r="A2119"/>
          <cell r="B2119" t="str">
            <v>TSH4007</v>
          </cell>
          <cell r="C2119" t="str">
            <v>CS0007</v>
          </cell>
          <cell r="D2119" t="str">
            <v>Ташкент</v>
          </cell>
          <cell r="E2119" t="str">
            <v>Tashselmash</v>
          </cell>
          <cell r="F2119"/>
          <cell r="G2119"/>
          <cell r="H2119"/>
          <cell r="I2119" t="str">
            <v>г. Ташкент, ул.Тараккиет (бывш Хамзы), д. 2</v>
          </cell>
          <cell r="J2119" t="str">
            <v>Tashselmash (CS0007)</v>
          </cell>
          <cell r="K2119"/>
          <cell r="L2119"/>
          <cell r="M2119" t="str">
            <v>0 / 0</v>
          </cell>
          <cell r="N2119">
            <v>0</v>
          </cell>
        </row>
        <row r="2120">
          <cell r="A2120"/>
          <cell r="B2120" t="str">
            <v>TSH4008</v>
          </cell>
          <cell r="C2120" t="str">
            <v>CS0008</v>
          </cell>
          <cell r="D2120" t="str">
            <v>Ташкент</v>
          </cell>
          <cell r="E2120" t="str">
            <v>Stromproekt</v>
          </cell>
          <cell r="F2120"/>
          <cell r="G2120"/>
          <cell r="H2120"/>
          <cell r="I2120" t="str">
            <v>г. Ташкент, ул. Мустакиллик 66, Узтяжнефтегазхимпроект</v>
          </cell>
          <cell r="J2120" t="str">
            <v>Stromproekt (CS0008)</v>
          </cell>
          <cell r="K2120"/>
          <cell r="L2120"/>
          <cell r="M2120" t="str">
            <v>0 / 0</v>
          </cell>
          <cell r="N2120">
            <v>0</v>
          </cell>
        </row>
        <row r="2121">
          <cell r="A2121"/>
          <cell r="B2121" t="str">
            <v>TSH4009</v>
          </cell>
          <cell r="C2121" t="str">
            <v>CS0009</v>
          </cell>
          <cell r="D2121" t="str">
            <v>Ташкент</v>
          </cell>
          <cell r="E2121" t="str">
            <v>ATS-54</v>
          </cell>
          <cell r="F2121"/>
          <cell r="G2121"/>
          <cell r="H2121"/>
          <cell r="I2121" t="str">
            <v xml:space="preserve"> г. Ташкент, ул. Нукусская, д.87</v>
          </cell>
          <cell r="J2121" t="str">
            <v>ATS-54 (CS0009)</v>
          </cell>
          <cell r="K2121"/>
          <cell r="L2121"/>
          <cell r="M2121" t="str">
            <v>0 / 0</v>
          </cell>
          <cell r="N2121">
            <v>0</v>
          </cell>
        </row>
        <row r="2122">
          <cell r="A2122"/>
          <cell r="B2122" t="str">
            <v>TSH4010</v>
          </cell>
          <cell r="C2122" t="str">
            <v>CS0010</v>
          </cell>
          <cell r="D2122" t="str">
            <v>Ташкент</v>
          </cell>
          <cell r="E2122" t="str">
            <v>ATS-90</v>
          </cell>
          <cell r="F2122"/>
          <cell r="G2122"/>
          <cell r="H2122"/>
          <cell r="I2122" t="str">
            <v>г. Ташкент, м-в Куйлюк-3, д. 160, АТС-90</v>
          </cell>
          <cell r="J2122" t="str">
            <v>ATS-90 (CS0010)</v>
          </cell>
          <cell r="K2122"/>
          <cell r="L2122"/>
          <cell r="M2122" t="str">
            <v>0 / 0</v>
          </cell>
          <cell r="N2122">
            <v>0</v>
          </cell>
        </row>
        <row r="2123">
          <cell r="A2123"/>
          <cell r="B2123" t="str">
            <v>TSH4011</v>
          </cell>
          <cell r="C2123" t="str">
            <v>CS0011</v>
          </cell>
          <cell r="D2123" t="str">
            <v>Ташкент</v>
          </cell>
          <cell r="E2123" t="str">
            <v>GVC</v>
          </cell>
          <cell r="F2123"/>
          <cell r="G2123"/>
          <cell r="H2123"/>
          <cell r="I2123" t="str">
            <v>г. Ташкент, ул. Буюк Ипак Йули, д. 63 ГВЦ Узгоспрогнозстат</v>
          </cell>
          <cell r="J2123" t="str">
            <v>GVC (CS0011)</v>
          </cell>
          <cell r="K2123"/>
          <cell r="L2123"/>
          <cell r="M2123" t="str">
            <v>0 / 0</v>
          </cell>
          <cell r="N2123">
            <v>0</v>
          </cell>
        </row>
        <row r="2124">
          <cell r="A2124"/>
          <cell r="B2124" t="str">
            <v>TSH4012</v>
          </cell>
          <cell r="C2124" t="str">
            <v>CS0012</v>
          </cell>
          <cell r="D2124" t="str">
            <v>Ташкент</v>
          </cell>
          <cell r="E2124" t="str">
            <v>Specstroy</v>
          </cell>
          <cell r="F2124"/>
          <cell r="G2124"/>
          <cell r="H2124"/>
          <cell r="I2124" t="str">
            <v>г. Ташкент, ул. А .Темура, 25, Узмонтажстрой</v>
          </cell>
          <cell r="J2124" t="str">
            <v>Specstroy (CS0012)</v>
          </cell>
          <cell r="K2124"/>
          <cell r="L2124"/>
          <cell r="M2124" t="str">
            <v>0 / 0</v>
          </cell>
          <cell r="N2124">
            <v>0</v>
          </cell>
        </row>
        <row r="2125">
          <cell r="A2125" t="str">
            <v>TSH-0197-23-BSS-4012</v>
          </cell>
          <cell r="B2125" t="str">
            <v>TSH4012</v>
          </cell>
          <cell r="C2125" t="str">
            <v>TSH4012</v>
          </cell>
          <cell r="D2125" t="str">
            <v>Ташкент</v>
          </cell>
          <cell r="E2125" t="str">
            <v>Specstroy</v>
          </cell>
          <cell r="F2125" t="str">
            <v>АМС сущ</v>
          </cell>
          <cell r="G2125" t="str">
            <v>Фм-1</v>
          </cell>
          <cell r="H2125" t="str">
            <v>Рек</v>
          </cell>
          <cell r="I2125" t="str">
            <v>г. Ташкент, Юнусабадский район, Кашкар МФЙ, просп. Амира Темура, д.25</v>
          </cell>
          <cell r="J2125" t="str">
            <v>Specstroy (TSH4012)</v>
          </cell>
          <cell r="K2125"/>
          <cell r="L2125"/>
          <cell r="M2125" t="str">
            <v>№359/2023 от 16.02.2023 / КМ</v>
          </cell>
          <cell r="N2125" t="str">
            <v>3424_23.03.2023</v>
          </cell>
        </row>
        <row r="2126">
          <cell r="A2126"/>
          <cell r="B2126" t="str">
            <v>TSH4013</v>
          </cell>
          <cell r="C2126" t="str">
            <v>CS0013</v>
          </cell>
          <cell r="D2126" t="str">
            <v>Ташкент</v>
          </cell>
          <cell r="E2126" t="str">
            <v>ATS-57</v>
          </cell>
          <cell r="F2126"/>
          <cell r="G2126"/>
          <cell r="H2126"/>
          <cell r="I2126" t="str">
            <v>г. Ташкент, ул. Старосергелийская, АТС-57</v>
          </cell>
          <cell r="J2126" t="str">
            <v>ATS-57 (CS0013)</v>
          </cell>
          <cell r="K2126"/>
          <cell r="L2126"/>
          <cell r="M2126" t="str">
            <v>0 / 0</v>
          </cell>
          <cell r="N2126">
            <v>0</v>
          </cell>
        </row>
        <row r="2127">
          <cell r="A2127"/>
          <cell r="B2127" t="str">
            <v>TSH4014</v>
          </cell>
          <cell r="C2127" t="str">
            <v>CS0014</v>
          </cell>
          <cell r="D2127" t="str">
            <v>Ташкент</v>
          </cell>
          <cell r="E2127" t="str">
            <v>ATS-56</v>
          </cell>
          <cell r="F2127"/>
          <cell r="G2127"/>
          <cell r="H2127"/>
          <cell r="I2127" t="str">
            <v>г. Ташкент, ул. Иванова, АТС_256</v>
          </cell>
          <cell r="J2127" t="str">
            <v>ATS-56 (CS0014)</v>
          </cell>
          <cell r="K2127"/>
          <cell r="L2127"/>
          <cell r="M2127" t="str">
            <v>0 / 0</v>
          </cell>
          <cell r="N2127">
            <v>0</v>
          </cell>
        </row>
        <row r="2128">
          <cell r="A2128"/>
          <cell r="B2128" t="str">
            <v>TSH4015</v>
          </cell>
          <cell r="C2128" t="str">
            <v>CS0015</v>
          </cell>
          <cell r="D2128" t="str">
            <v>Ташкент</v>
          </cell>
          <cell r="E2128" t="str">
            <v>GoldStar</v>
          </cell>
          <cell r="F2128"/>
          <cell r="G2128"/>
          <cell r="H2128"/>
          <cell r="I2128" t="str">
            <v>г. Ташкент, ул. Арнасай, 27, Голубой экран</v>
          </cell>
          <cell r="J2128" t="str">
            <v>GoldStar (CS0015)</v>
          </cell>
          <cell r="K2128"/>
          <cell r="L2128"/>
          <cell r="M2128" t="str">
            <v>0 / 0</v>
          </cell>
          <cell r="N2128">
            <v>0</v>
          </cell>
        </row>
        <row r="2129">
          <cell r="A2129"/>
          <cell r="B2129" t="str">
            <v>TSH4016</v>
          </cell>
          <cell r="C2129" t="str">
            <v>CS0016</v>
          </cell>
          <cell r="D2129" t="str">
            <v>Ташкент</v>
          </cell>
          <cell r="E2129" t="str">
            <v>SMS</v>
          </cell>
          <cell r="F2129"/>
          <cell r="G2129"/>
          <cell r="H2129"/>
          <cell r="I2129" t="str">
            <v xml:space="preserve">г. Ташкент, ул. Джаркурганская, д. 47а </v>
          </cell>
          <cell r="J2129" t="str">
            <v>SMS (CS0016)</v>
          </cell>
          <cell r="K2129"/>
          <cell r="L2129"/>
          <cell r="M2129" t="str">
            <v>0 / 0</v>
          </cell>
          <cell r="N2129">
            <v>0</v>
          </cell>
        </row>
        <row r="2130">
          <cell r="A2130"/>
          <cell r="B2130" t="str">
            <v>TSH4017</v>
          </cell>
          <cell r="C2130" t="str">
            <v>CS0017</v>
          </cell>
          <cell r="D2130" t="str">
            <v>Ташкент</v>
          </cell>
          <cell r="E2130" t="str">
            <v>Uzgazloyiha</v>
          </cell>
          <cell r="F2130"/>
          <cell r="G2130"/>
          <cell r="H2130"/>
          <cell r="I2130" t="str">
            <v>г. Ташкент,Сабир-Рахимовский р-н,  ул. Беруний, Узгазлойиха</v>
          </cell>
          <cell r="J2130" t="str">
            <v>Uzgazloyiha (CS0017)</v>
          </cell>
          <cell r="K2130"/>
          <cell r="L2130"/>
          <cell r="M2130" t="str">
            <v>0 / 0</v>
          </cell>
          <cell r="N2130">
            <v>0</v>
          </cell>
        </row>
        <row r="2131">
          <cell r="A2131" t="str">
            <v>TSH-0254-23-BSS-4017</v>
          </cell>
          <cell r="B2131" t="str">
            <v>TSH4017</v>
          </cell>
          <cell r="C2131" t="str">
            <v>TSH4017</v>
          </cell>
          <cell r="D2131" t="str">
            <v>Ташкент</v>
          </cell>
          <cell r="E2131" t="str">
            <v>Uzgazloyiha</v>
          </cell>
          <cell r="F2131" t="str">
            <v>СущМ14м</v>
          </cell>
          <cell r="G2131" t="str">
            <v>ФМ-1</v>
          </cell>
          <cell r="H2131" t="str">
            <v>Реконструкция</v>
          </cell>
          <cell r="I2131" t="str">
            <v>г. Ташкент,Алмазарский р-н, ул. Беруний, д.83 /Узгазлойиха/</v>
          </cell>
          <cell r="J2131" t="str">
            <v>Uzgazloyiha (TSH4017)</v>
          </cell>
          <cell r="K2131"/>
          <cell r="L2131"/>
          <cell r="M2131" t="str">
            <v>Заказ  Falcon 180 / КМ</v>
          </cell>
          <cell r="N2131" t="str">
            <v>кн 2</v>
          </cell>
        </row>
        <row r="2132">
          <cell r="A2132" t="str">
            <v>TSH-0786-19-BSS-4018</v>
          </cell>
          <cell r="B2132" t="str">
            <v>TSH4018</v>
          </cell>
          <cell r="C2132" t="str">
            <v>CS0018</v>
          </cell>
          <cell r="D2132" t="str">
            <v>Ташкент</v>
          </cell>
          <cell r="E2132" t="str">
            <v>ATS-40</v>
          </cell>
          <cell r="F2132" t="str">
            <v>М11.4Мсущ</v>
          </cell>
          <cell r="G2132" t="str">
            <v>TSH-0786-19-BSS-4018-РР</v>
          </cell>
          <cell r="H2132" t="str">
            <v>Освобождаемая аппаратная, вынос на кровлю</v>
          </cell>
          <cell r="I2132" t="str">
            <v>г. Ташкент, м-в Себзар, кв-л. Ц 17/18,АТС-240</v>
          </cell>
          <cell r="J2132" t="str">
            <v>ATS-40 (CS0018)</v>
          </cell>
          <cell r="K2132"/>
          <cell r="L2132"/>
          <cell r="M2132" t="str">
            <v>0 / 0</v>
          </cell>
          <cell r="N2132">
            <v>0</v>
          </cell>
        </row>
        <row r="2133">
          <cell r="A2133"/>
          <cell r="B2133" t="str">
            <v>TSH4019</v>
          </cell>
          <cell r="C2133" t="str">
            <v>CS0019</v>
          </cell>
          <cell r="D2133" t="str">
            <v>Ташкент</v>
          </cell>
          <cell r="E2133" t="str">
            <v>TTZ</v>
          </cell>
          <cell r="F2133"/>
          <cell r="G2133"/>
          <cell r="H2133"/>
          <cell r="I2133" t="str">
            <v>г. Ташкент, ул. Буюк Ипак Йули, 421Б</v>
          </cell>
          <cell r="J2133" t="str">
            <v>TTZ (CS0019)</v>
          </cell>
          <cell r="K2133"/>
          <cell r="L2133"/>
          <cell r="M2133" t="str">
            <v>0 / 0</v>
          </cell>
          <cell r="N2133">
            <v>0</v>
          </cell>
        </row>
        <row r="2134">
          <cell r="A2134"/>
          <cell r="B2134" t="str">
            <v>TSH4020</v>
          </cell>
          <cell r="C2134" t="str">
            <v>CS0023</v>
          </cell>
          <cell r="D2134" t="str">
            <v>Ташкент</v>
          </cell>
          <cell r="E2134" t="str">
            <v>Aktepe</v>
          </cell>
          <cell r="F2134"/>
          <cell r="G2134"/>
          <cell r="H2134"/>
          <cell r="I2134" t="str">
            <v>г. Ташкент, ул. Мукимий, д.190 ПО Средазтехэнерго</v>
          </cell>
          <cell r="J2134" t="str">
            <v>Aktepe (CS0023)</v>
          </cell>
          <cell r="K2134"/>
          <cell r="L2134"/>
          <cell r="M2134" t="str">
            <v>0 / 0</v>
          </cell>
          <cell r="N2134">
            <v>0</v>
          </cell>
        </row>
        <row r="2135">
          <cell r="A2135"/>
          <cell r="B2135" t="str">
            <v>TSH4021</v>
          </cell>
          <cell r="C2135" t="str">
            <v>CS0024</v>
          </cell>
          <cell r="D2135" t="str">
            <v>Ташкент</v>
          </cell>
          <cell r="E2135" t="str">
            <v>Katartal</v>
          </cell>
          <cell r="F2135"/>
          <cell r="G2135"/>
          <cell r="H2135"/>
          <cell r="I2135" t="str">
            <v>г. Ташкент, м-в Чиланзар-20д. 19/4, Ташкентский кредидитный колледж</v>
          </cell>
          <cell r="J2135" t="str">
            <v>Katartal (CS0024)</v>
          </cell>
          <cell r="K2135"/>
          <cell r="L2135"/>
          <cell r="M2135" t="str">
            <v>0 / 0</v>
          </cell>
          <cell r="N2135">
            <v>0</v>
          </cell>
        </row>
        <row r="2136">
          <cell r="A2136"/>
          <cell r="B2136" t="str">
            <v>TSH4022</v>
          </cell>
          <cell r="C2136" t="str">
            <v>CS0025</v>
          </cell>
          <cell r="D2136" t="str">
            <v>Ташкент</v>
          </cell>
          <cell r="E2136" t="str">
            <v>Beshkayragach</v>
          </cell>
          <cell r="F2136"/>
          <cell r="G2136"/>
          <cell r="H2136"/>
          <cell r="I2136" t="str">
            <v>г. Ташкент, м-в Бешкайрагач, ул. Рахим-Бабаева, д 48</v>
          </cell>
          <cell r="J2136" t="str">
            <v>Beshkayragach (CS0025)</v>
          </cell>
          <cell r="K2136"/>
          <cell r="L2136"/>
          <cell r="M2136" t="str">
            <v>0 / 0</v>
          </cell>
          <cell r="N2136">
            <v>0</v>
          </cell>
        </row>
        <row r="2137">
          <cell r="A2137"/>
          <cell r="B2137" t="str">
            <v>TSH4023</v>
          </cell>
          <cell r="C2137" t="str">
            <v>CS0026</v>
          </cell>
          <cell r="D2137" t="str">
            <v>Ташкент</v>
          </cell>
          <cell r="E2137" t="str">
            <v>Al Pari Invest</v>
          </cell>
          <cell r="F2137"/>
          <cell r="G2137"/>
          <cell r="H2137"/>
          <cell r="I2137" t="str">
            <v>г. Ташкент, ул. Бешчинор, 2</v>
          </cell>
          <cell r="J2137" t="str">
            <v>Al Pari Invest (CS0026)</v>
          </cell>
          <cell r="K2137"/>
          <cell r="L2137"/>
          <cell r="M2137" t="str">
            <v>0 / 0</v>
          </cell>
          <cell r="N2137">
            <v>0</v>
          </cell>
        </row>
        <row r="2138">
          <cell r="A2138"/>
          <cell r="B2138" t="str">
            <v>TSH4024</v>
          </cell>
          <cell r="C2138" t="str">
            <v>CS0027</v>
          </cell>
          <cell r="D2138" t="str">
            <v>Ташкент</v>
          </cell>
          <cell r="E2138" t="str">
            <v>Aeroport</v>
          </cell>
          <cell r="F2138"/>
          <cell r="G2138"/>
          <cell r="H2138"/>
          <cell r="I2138" t="str">
            <v>г. Ташкент, ул. Бобура, д. 76</v>
          </cell>
          <cell r="J2138" t="str">
            <v>Aeroport (CS0027)</v>
          </cell>
          <cell r="K2138"/>
          <cell r="L2138"/>
          <cell r="M2138" t="str">
            <v>0 / 0</v>
          </cell>
          <cell r="N2138">
            <v>0</v>
          </cell>
        </row>
        <row r="2139">
          <cell r="A2139"/>
          <cell r="B2139" t="str">
            <v>TSH4025</v>
          </cell>
          <cell r="C2139" t="str">
            <v>CS0028</v>
          </cell>
          <cell r="D2139" t="str">
            <v>Ташкент</v>
          </cell>
          <cell r="E2139" t="str">
            <v>Vokzal</v>
          </cell>
          <cell r="F2139"/>
          <cell r="G2139"/>
          <cell r="H2139"/>
          <cell r="I2139" t="str">
            <v>г. Ташкент, ул. Туркестанская, д. 7, гостиница Локомотив</v>
          </cell>
          <cell r="J2139" t="str">
            <v>Vokzal (CS0028)</v>
          </cell>
          <cell r="K2139"/>
          <cell r="L2139"/>
          <cell r="M2139" t="str">
            <v>0 / 0</v>
          </cell>
          <cell r="N2139">
            <v>0</v>
          </cell>
        </row>
        <row r="2140">
          <cell r="A2140"/>
          <cell r="B2140" t="str">
            <v>TSH4026</v>
          </cell>
          <cell r="C2140" t="str">
            <v>CS0029</v>
          </cell>
          <cell r="D2140" t="str">
            <v>Ташкент</v>
          </cell>
          <cell r="E2140" t="str">
            <v>Karakamish</v>
          </cell>
          <cell r="F2140"/>
          <cell r="G2140"/>
          <cell r="H2140"/>
          <cell r="I2140" t="str">
            <v>г. Ташкент, ул. Дадабаева, д. 52, фабрика Шарк</v>
          </cell>
          <cell r="J2140" t="str">
            <v>Karakamish (CS0029)</v>
          </cell>
          <cell r="K2140"/>
          <cell r="L2140"/>
          <cell r="M2140" t="str">
            <v>0 / 0</v>
          </cell>
          <cell r="N2140">
            <v>0</v>
          </cell>
        </row>
        <row r="2141">
          <cell r="A2141"/>
          <cell r="B2141" t="str">
            <v>TSH4027</v>
          </cell>
          <cell r="C2141" t="str">
            <v>CS0030</v>
          </cell>
          <cell r="D2141" t="str">
            <v>Ташкент</v>
          </cell>
          <cell r="E2141" t="str">
            <v>Gostinica Olimpiya</v>
          </cell>
          <cell r="F2141"/>
          <cell r="G2141"/>
          <cell r="H2141"/>
          <cell r="I2141" t="str">
            <v>г. Ташкент, м- Олимпия, ул. Мухбир, 2, гостиница</v>
          </cell>
          <cell r="J2141" t="str">
            <v>Gostinica Olimpiya (CS0030)</v>
          </cell>
          <cell r="K2141"/>
          <cell r="L2141"/>
          <cell r="M2141" t="str">
            <v>0 / 0</v>
          </cell>
          <cell r="N2141">
            <v>0</v>
          </cell>
        </row>
        <row r="2142">
          <cell r="A2142"/>
          <cell r="B2142" t="str">
            <v>TSH4028</v>
          </cell>
          <cell r="C2142" t="str">
            <v>CS0031</v>
          </cell>
          <cell r="D2142" t="str">
            <v>Ташкент</v>
          </cell>
          <cell r="E2142" t="str">
            <v>Liana-Treyding</v>
          </cell>
          <cell r="F2142"/>
          <cell r="G2142"/>
          <cell r="H2142"/>
          <cell r="I2142" t="str">
            <v>г. Ташкент, Юнусабадский р-н,кв-л 19, ул. Юнус ота, 119</v>
          </cell>
          <cell r="J2142" t="str">
            <v>Liana-Treyding (CS0031)</v>
          </cell>
          <cell r="K2142"/>
          <cell r="L2142"/>
          <cell r="M2142" t="str">
            <v>0 / 0</v>
          </cell>
          <cell r="N2142">
            <v>0</v>
          </cell>
        </row>
        <row r="2143">
          <cell r="A2143"/>
          <cell r="B2143" t="str">
            <v>TSH4029</v>
          </cell>
          <cell r="C2143" t="str">
            <v>CS0032</v>
          </cell>
          <cell r="D2143" t="str">
            <v>Ташкент</v>
          </cell>
          <cell r="E2143" t="str">
            <v>Institut Himii</v>
          </cell>
          <cell r="F2143"/>
          <cell r="G2143"/>
          <cell r="H2143"/>
          <cell r="I2143" t="str">
            <v>г. Ташкент, пр. М. Улугбека (бывш. ул. Абдуллаева), д. 77а</v>
          </cell>
          <cell r="J2143" t="str">
            <v>Institut Himii (CS0032)</v>
          </cell>
          <cell r="K2143"/>
          <cell r="L2143"/>
          <cell r="M2143" t="str">
            <v>0 / 0</v>
          </cell>
          <cell r="N2143">
            <v>0</v>
          </cell>
        </row>
        <row r="2144">
          <cell r="A2144"/>
          <cell r="B2144" t="str">
            <v>TSH4030</v>
          </cell>
          <cell r="C2144" t="str">
            <v>CS0033</v>
          </cell>
          <cell r="D2144" t="str">
            <v>Ташкент</v>
          </cell>
          <cell r="E2144" t="str">
            <v>Karasu-6</v>
          </cell>
          <cell r="F2144"/>
          <cell r="G2144"/>
          <cell r="H2144"/>
          <cell r="I2144" t="str">
            <v>г. Ташкент, Мирзо Улугбекский р-н, м-в Карасу-6, ул. Авайхон, д.47</v>
          </cell>
          <cell r="J2144" t="str">
            <v>Karasu-6 (CS0033)</v>
          </cell>
          <cell r="K2144"/>
          <cell r="L2144"/>
          <cell r="M2144" t="str">
            <v>0 / 0</v>
          </cell>
          <cell r="N2144">
            <v>0</v>
          </cell>
        </row>
        <row r="2145">
          <cell r="A2145"/>
          <cell r="B2145" t="str">
            <v>TSH4031</v>
          </cell>
          <cell r="C2145" t="str">
            <v>CS0034</v>
          </cell>
          <cell r="D2145" t="str">
            <v>Ташкент</v>
          </cell>
          <cell r="E2145" t="str">
            <v>Gosarhiv</v>
          </cell>
          <cell r="F2145"/>
          <cell r="G2145"/>
          <cell r="H2145"/>
          <cell r="I2145" t="str">
            <v>г. Ташкент, Яшнабадский р-н, м-в Тузель, кв-л 2, д. 29 (м-в 40 лет Победы)</v>
          </cell>
          <cell r="J2145" t="str">
            <v>Gosarhiv (CS0034)</v>
          </cell>
          <cell r="K2145"/>
          <cell r="L2145"/>
          <cell r="M2145" t="str">
            <v>0 / 0</v>
          </cell>
          <cell r="N2145">
            <v>0</v>
          </cell>
        </row>
        <row r="2146">
          <cell r="A2146"/>
          <cell r="B2146" t="str">
            <v>TSH4033</v>
          </cell>
          <cell r="C2146" t="str">
            <v>CS0036</v>
          </cell>
          <cell r="D2146" t="str">
            <v>Ташкент</v>
          </cell>
          <cell r="E2146" t="str">
            <v>OOO RENT INVEST</v>
          </cell>
          <cell r="F2146"/>
          <cell r="G2146"/>
          <cell r="H2146"/>
          <cell r="I2146" t="str">
            <v>г. Ташкент, Юнусабадский р-н, 9 кв-л, ул. Каракамышская, д.5А</v>
          </cell>
          <cell r="J2146" t="str">
            <v>OOO RENT INVEST (CS0036)</v>
          </cell>
          <cell r="K2146"/>
          <cell r="L2146"/>
          <cell r="M2146" t="str">
            <v>0 / 0</v>
          </cell>
          <cell r="N2146">
            <v>0</v>
          </cell>
        </row>
        <row r="2147">
          <cell r="A2147"/>
          <cell r="B2147" t="str">
            <v>TSH4034</v>
          </cell>
          <cell r="C2147" t="str">
            <v>CS0037</v>
          </cell>
          <cell r="D2147" t="str">
            <v>Ташкент</v>
          </cell>
          <cell r="E2147" t="str">
            <v>Myasokombinat</v>
          </cell>
          <cell r="F2147"/>
          <cell r="G2147"/>
          <cell r="H2147"/>
          <cell r="I2147" t="str">
            <v>г. Ташкент, Мирабадский р-н, ул. Алтынкульская, 2 проезд (туп), д.115</v>
          </cell>
          <cell r="J2147" t="str">
            <v>Myasokombinat (CS0037)</v>
          </cell>
          <cell r="K2147"/>
          <cell r="L2147"/>
          <cell r="M2147" t="str">
            <v>0 / 0</v>
          </cell>
          <cell r="N2147">
            <v>0</v>
          </cell>
        </row>
        <row r="2148">
          <cell r="A2148"/>
          <cell r="B2148" t="str">
            <v>TSH4035</v>
          </cell>
          <cell r="C2148" t="str">
            <v>CS0038</v>
          </cell>
          <cell r="D2148" t="str">
            <v>Ташкент</v>
          </cell>
          <cell r="E2148" t="str">
            <v>Kunduz</v>
          </cell>
          <cell r="F2148"/>
          <cell r="G2148"/>
          <cell r="H2148"/>
          <cell r="I2148" t="str">
            <v>г. Ташкент, ул. Шамахмудовых, 128</v>
          </cell>
          <cell r="J2148" t="str">
            <v>Kunduz (CS0038)</v>
          </cell>
          <cell r="K2148"/>
          <cell r="L2148"/>
          <cell r="M2148" t="str">
            <v>0 / 0</v>
          </cell>
          <cell r="N2148">
            <v>0</v>
          </cell>
        </row>
        <row r="2149">
          <cell r="A2149"/>
          <cell r="B2149" t="str">
            <v>TSH4036</v>
          </cell>
          <cell r="C2149" t="str">
            <v>CS0039</v>
          </cell>
          <cell r="D2149" t="str">
            <v>Ташкент</v>
          </cell>
          <cell r="E2149" t="str">
            <v>ATS-72</v>
          </cell>
          <cell r="F2149"/>
          <cell r="G2149"/>
          <cell r="H2149"/>
          <cell r="I2149" t="str">
            <v>г. Ташкент, м-в Чиланзар, кв-л 24, АТС-72</v>
          </cell>
          <cell r="J2149" t="str">
            <v>ATS-72 (CS0039)</v>
          </cell>
          <cell r="K2149"/>
          <cell r="L2149"/>
          <cell r="M2149" t="str">
            <v>0 / 0</v>
          </cell>
          <cell r="N2149">
            <v>0</v>
          </cell>
        </row>
        <row r="2150">
          <cell r="A2150"/>
          <cell r="B2150" t="str">
            <v>TSH4037</v>
          </cell>
          <cell r="C2150" t="str">
            <v>CS0040</v>
          </cell>
          <cell r="D2150" t="str">
            <v>Ташкент</v>
          </cell>
          <cell r="E2150" t="str">
            <v>VTSHPB MVD Ruz-2</v>
          </cell>
          <cell r="F2150"/>
          <cell r="G2150"/>
          <cell r="H2150"/>
          <cell r="I2150" t="str">
            <v>г. Ташкент, Юнусабадский р-н,ул. Ш.Рашидова, д.23</v>
          </cell>
          <cell r="J2150" t="str">
            <v>VTSHPB MVD Ruz-2 (CS0040)</v>
          </cell>
          <cell r="K2150"/>
          <cell r="L2150"/>
          <cell r="M2150" t="str">
            <v>0 / 0</v>
          </cell>
          <cell r="N2150">
            <v>0</v>
          </cell>
        </row>
        <row r="2151">
          <cell r="A2151"/>
          <cell r="B2151" t="str">
            <v>TSH4038</v>
          </cell>
          <cell r="C2151" t="str">
            <v>CS0041</v>
          </cell>
          <cell r="D2151" t="str">
            <v>Ташкент</v>
          </cell>
          <cell r="E2151" t="str">
            <v>ATS-42</v>
          </cell>
          <cell r="F2151"/>
          <cell r="G2151"/>
          <cell r="H2151"/>
          <cell r="I2151" t="str">
            <v>г. Ташкент, кв-л Ц-27, д. 1</v>
          </cell>
          <cell r="J2151" t="str">
            <v>ATS-42 (CS0041)</v>
          </cell>
          <cell r="K2151"/>
          <cell r="L2151"/>
          <cell r="M2151" t="str">
            <v>0 / 0</v>
          </cell>
          <cell r="N2151">
            <v>0</v>
          </cell>
        </row>
        <row r="2152">
          <cell r="A2152"/>
          <cell r="B2152" t="str">
            <v>TSH4039</v>
          </cell>
          <cell r="C2152" t="str">
            <v>CS0042</v>
          </cell>
          <cell r="D2152" t="str">
            <v>Ташкент</v>
          </cell>
          <cell r="E2152" t="str">
            <v>GPI-4</v>
          </cell>
          <cell r="F2152"/>
          <cell r="G2152"/>
          <cell r="H2152"/>
          <cell r="I2152" t="str">
            <v>г. Ташкент, ул. Шахрисабз, УзЕНГСАНОАТлойиха</v>
          </cell>
          <cell r="J2152" t="str">
            <v>GPI-4 (CS0042)</v>
          </cell>
          <cell r="K2152"/>
          <cell r="L2152"/>
          <cell r="M2152" t="str">
            <v>0 / 0</v>
          </cell>
          <cell r="N2152">
            <v>0</v>
          </cell>
        </row>
        <row r="2153">
          <cell r="A2153"/>
          <cell r="B2153" t="str">
            <v>TSH4040</v>
          </cell>
          <cell r="C2153" t="str">
            <v>CS0043</v>
          </cell>
          <cell r="D2153" t="str">
            <v>Ташкент</v>
          </cell>
          <cell r="E2153" t="str">
            <v>Vuzgorodok</v>
          </cell>
          <cell r="F2153"/>
          <cell r="G2153"/>
          <cell r="H2153"/>
          <cell r="I2153" t="str">
            <v>г. Ташкент, ул. Файзи, 10а, общежитие № 9</v>
          </cell>
          <cell r="J2153" t="str">
            <v>Vuzgorodok (CS0043)</v>
          </cell>
          <cell r="K2153"/>
          <cell r="L2153"/>
          <cell r="M2153" t="str">
            <v>0 / 0</v>
          </cell>
          <cell r="N2153">
            <v>0</v>
          </cell>
        </row>
        <row r="2154">
          <cell r="A2154"/>
          <cell r="B2154" t="str">
            <v>TSH4041</v>
          </cell>
          <cell r="C2154" t="str">
            <v>CS0044</v>
          </cell>
          <cell r="D2154" t="str">
            <v>Ташкент</v>
          </cell>
          <cell r="E2154" t="str">
            <v>Onix</v>
          </cell>
          <cell r="F2154"/>
          <cell r="G2154"/>
          <cell r="H2154"/>
          <cell r="I2154" t="str">
            <v>г.Ташкент, Алмазарский р-н, ул. Янги Алмазар , д. 51,  (Бабаджанова/Мирпулатова) ПО Оникс</v>
          </cell>
          <cell r="J2154" t="str">
            <v>Onix (CS0044)</v>
          </cell>
          <cell r="K2154"/>
          <cell r="L2154"/>
          <cell r="M2154" t="str">
            <v>0 / 0</v>
          </cell>
          <cell r="N2154">
            <v>0</v>
          </cell>
        </row>
        <row r="2155">
          <cell r="A2155" t="str">
            <v>TSH-1456-23-BSS-4042</v>
          </cell>
          <cell r="B2155" t="str">
            <v>TSH4042</v>
          </cell>
          <cell r="C2155" t="str">
            <v>TSH4042</v>
          </cell>
          <cell r="D2155" t="str">
            <v>Ташкент</v>
          </cell>
          <cell r="E2155" t="str">
            <v>Interm</v>
          </cell>
          <cell r="F2155" t="str">
            <v>М27.8 М перенос</v>
          </cell>
          <cell r="G2155" t="str">
            <v>РР-1</v>
          </cell>
          <cell r="H2155" t="str">
            <v xml:space="preserve">Реконструкция </v>
          </cell>
          <cell r="I2155" t="str">
            <v>г. Ташкент, ул. Дилкаш, д. 2</v>
          </cell>
          <cell r="J2155" t="str">
            <v>Interm (TSH4042)</v>
          </cell>
          <cell r="K2155"/>
          <cell r="L2155">
            <v>1</v>
          </cell>
          <cell r="M2155" t="str">
            <v>№3413/2023 от 13.10.2023 / КМ</v>
          </cell>
          <cell r="N2155" t="str">
            <v>4623_30.10.2023</v>
          </cell>
        </row>
        <row r="2156">
          <cell r="A2156" t="str">
            <v>Демонтаж</v>
          </cell>
          <cell r="B2156" t="str">
            <v>TSH4043</v>
          </cell>
          <cell r="C2156" t="str">
            <v>CS0046</v>
          </cell>
          <cell r="D2156" t="str">
            <v>Ташкент</v>
          </cell>
          <cell r="E2156" t="str">
            <v>Jararik</v>
          </cell>
          <cell r="F2156" t="str">
            <v>М27.5М</v>
          </cell>
          <cell r="G2156" t="str">
            <v>Арендованная Аппаратная</v>
          </cell>
          <cell r="H2156" t="str">
            <v>Демонтаж</v>
          </cell>
          <cell r="I2156" t="str">
            <v>г. Ташкент, м-в Ибн Сино, АТС-218</v>
          </cell>
          <cell r="J2156" t="str">
            <v>Jararik (CS0046)</v>
          </cell>
          <cell r="K2156"/>
          <cell r="L2156"/>
          <cell r="M2156" t="str">
            <v>0 / 0</v>
          </cell>
          <cell r="N2156">
            <v>0</v>
          </cell>
        </row>
        <row r="2157">
          <cell r="A2157"/>
          <cell r="B2157" t="str">
            <v>TSH4044</v>
          </cell>
          <cell r="C2157" t="str">
            <v>CS0047</v>
          </cell>
          <cell r="D2157" t="str">
            <v>Ташкент</v>
          </cell>
          <cell r="E2157" t="str">
            <v>Sanepednadzor</v>
          </cell>
          <cell r="F2157"/>
          <cell r="G2157"/>
          <cell r="H2157"/>
          <cell r="I2157" t="str">
            <v>г. Ташкент,пр. Бунедкор, 46, Госсанэпиднадзор</v>
          </cell>
          <cell r="J2157" t="str">
            <v>Sanepednadzor (CS0047)</v>
          </cell>
          <cell r="K2157"/>
          <cell r="L2157"/>
          <cell r="M2157" t="str">
            <v>0 / 0</v>
          </cell>
          <cell r="N2157">
            <v>0</v>
          </cell>
        </row>
        <row r="2158">
          <cell r="A2158"/>
          <cell r="B2158" t="str">
            <v>TSH4045</v>
          </cell>
          <cell r="C2158" t="str">
            <v>CS0048</v>
          </cell>
          <cell r="D2158" t="str">
            <v>Ташкент</v>
          </cell>
          <cell r="E2158" t="str">
            <v>DK TAPOiCh</v>
          </cell>
          <cell r="F2158"/>
          <cell r="G2158"/>
          <cell r="H2158"/>
          <cell r="I2158" t="str">
            <v>г. Ташкент, ул. Лисунова, 1/1</v>
          </cell>
          <cell r="J2158" t="str">
            <v>DK TAPOiCh (CS0048)</v>
          </cell>
          <cell r="K2158"/>
          <cell r="L2158"/>
          <cell r="M2158" t="str">
            <v>0 / 0</v>
          </cell>
          <cell r="N2158">
            <v>0</v>
          </cell>
        </row>
        <row r="2159">
          <cell r="A2159"/>
          <cell r="B2159" t="str">
            <v>TSH4046</v>
          </cell>
          <cell r="C2159" t="str">
            <v>CS0049</v>
          </cell>
          <cell r="D2159" t="str">
            <v>Ташкент</v>
          </cell>
          <cell r="E2159" t="str">
            <v>Agrarniy Universitet</v>
          </cell>
          <cell r="F2159"/>
          <cell r="G2159"/>
          <cell r="H2159"/>
          <cell r="I2159" t="str">
            <v>Таш. Обл, п. Салар, ул. Университетская, 1</v>
          </cell>
          <cell r="J2159" t="str">
            <v>Agrarniy Universitet (CS0049)</v>
          </cell>
          <cell r="K2159"/>
          <cell r="L2159"/>
          <cell r="M2159" t="str">
            <v>0 / 0</v>
          </cell>
          <cell r="N2159">
            <v>0</v>
          </cell>
        </row>
        <row r="2160">
          <cell r="A2160"/>
          <cell r="B2160" t="str">
            <v>TSH4047</v>
          </cell>
          <cell r="C2160" t="str">
            <v>CS0051</v>
          </cell>
          <cell r="D2160" t="str">
            <v>Ташкент</v>
          </cell>
          <cell r="E2160" t="str">
            <v>Avtorinok</v>
          </cell>
          <cell r="F2160"/>
          <cell r="G2160"/>
          <cell r="H2160"/>
          <cell r="I2160" t="str">
            <v>г. Ташкент, Сергелийский р-н, 6 кв-л, д. 27, кв 17</v>
          </cell>
          <cell r="J2160" t="str">
            <v>Avtorinok (CS0051)</v>
          </cell>
          <cell r="K2160"/>
          <cell r="L2160"/>
          <cell r="M2160" t="str">
            <v>0 / 0</v>
          </cell>
          <cell r="N2160">
            <v>0</v>
          </cell>
        </row>
        <row r="2161">
          <cell r="A2161"/>
          <cell r="B2161" t="str">
            <v>TSH4049</v>
          </cell>
          <cell r="C2161" t="str">
            <v>CS0053</v>
          </cell>
          <cell r="D2161" t="str">
            <v>Ташкент</v>
          </cell>
          <cell r="E2161" t="str">
            <v>DSK</v>
          </cell>
          <cell r="F2161"/>
          <cell r="G2161"/>
          <cell r="H2161"/>
          <cell r="I2161" t="str">
            <v>г. Ташкент, ул. Строительная, д.31, кв. 151 ДСК</v>
          </cell>
          <cell r="J2161" t="str">
            <v>DSK (CS0053)</v>
          </cell>
          <cell r="K2161"/>
          <cell r="L2161"/>
          <cell r="M2161" t="str">
            <v>0 / 0</v>
          </cell>
          <cell r="N2161">
            <v>0</v>
          </cell>
        </row>
        <row r="2162">
          <cell r="A2162" t="str">
            <v>TSH-0768-19-BSS-4050</v>
          </cell>
          <cell r="B2162" t="str">
            <v>TSH4050</v>
          </cell>
          <cell r="C2162" t="str">
            <v>CS0054</v>
          </cell>
          <cell r="D2162" t="str">
            <v>Ташкент</v>
          </cell>
          <cell r="E2162" t="str">
            <v>Domrabad</v>
          </cell>
          <cell r="F2162" t="str">
            <v>М20.7М сущ</v>
          </cell>
          <cell r="G2162" t="str">
            <v>Арендованная Аппаратная</v>
          </cell>
          <cell r="H2162" t="str">
            <v>Реконструкция анкеров АМС (приостанов)</v>
          </cell>
          <cell r="I2162" t="str">
            <v>г. Ташкент, Домрабад, д. 74, профшкола №14</v>
          </cell>
          <cell r="J2162" t="str">
            <v>Domrabad (CS0054)</v>
          </cell>
          <cell r="K2162"/>
          <cell r="L2162"/>
          <cell r="M2162" t="str">
            <v>0 / 0</v>
          </cell>
          <cell r="N2162">
            <v>0</v>
          </cell>
        </row>
        <row r="2163">
          <cell r="A2163"/>
          <cell r="B2163" t="str">
            <v>TSH4051</v>
          </cell>
          <cell r="C2163" t="str">
            <v>CS0055</v>
          </cell>
          <cell r="D2163" t="str">
            <v>Ташкент</v>
          </cell>
          <cell r="E2163" t="str">
            <v>Tekstilniy institut</v>
          </cell>
          <cell r="F2163"/>
          <cell r="G2163"/>
          <cell r="H2163"/>
          <cell r="I2163" t="str">
            <v>г. Ташкент, ул. Шох Джахон, 5</v>
          </cell>
          <cell r="J2163" t="str">
            <v>Tekstilniy institut (CS0055)</v>
          </cell>
          <cell r="K2163"/>
          <cell r="L2163"/>
          <cell r="M2163" t="str">
            <v>0 / 0</v>
          </cell>
          <cell r="N2163">
            <v>0</v>
          </cell>
        </row>
        <row r="2164">
          <cell r="A2164"/>
          <cell r="B2164" t="str">
            <v>TSH4052</v>
          </cell>
          <cell r="C2164" t="str">
            <v>CS0056</v>
          </cell>
          <cell r="D2164" t="str">
            <v>Ташкент</v>
          </cell>
          <cell r="E2164" t="str">
            <v>Shifokor</v>
          </cell>
          <cell r="F2164"/>
          <cell r="G2164"/>
          <cell r="H2164"/>
          <cell r="I2164" t="str">
            <v xml:space="preserve">г. Ташкент, Чиланзар, д.80, гостиница </v>
          </cell>
          <cell r="J2164" t="str">
            <v>Shifokor (CS0056)</v>
          </cell>
          <cell r="K2164"/>
          <cell r="L2164"/>
          <cell r="M2164" t="str">
            <v>0 / 0</v>
          </cell>
          <cell r="N2164">
            <v>0</v>
          </cell>
        </row>
        <row r="2165">
          <cell r="A2165"/>
          <cell r="B2165" t="str">
            <v>TSH4053</v>
          </cell>
          <cell r="C2165" t="str">
            <v>TSH4053</v>
          </cell>
          <cell r="D2165" t="str">
            <v>Ташкент</v>
          </cell>
          <cell r="E2165" t="str">
            <v>Rele I avtomatika</v>
          </cell>
          <cell r="F2165"/>
          <cell r="G2165"/>
          <cell r="H2165"/>
          <cell r="I2165" t="str">
            <v>г. Ташкент, ул. Чиланзарская, д.2</v>
          </cell>
          <cell r="J2165" t="str">
            <v>Rele I avtomatika (TSH4053)</v>
          </cell>
          <cell r="K2165"/>
          <cell r="L2165"/>
          <cell r="M2165" t="str">
            <v>0 / 0</v>
          </cell>
          <cell r="N2165">
            <v>0</v>
          </cell>
        </row>
        <row r="2166">
          <cell r="A2166"/>
          <cell r="B2166" t="str">
            <v>TSH4054</v>
          </cell>
          <cell r="C2166" t="str">
            <v>CS0058</v>
          </cell>
          <cell r="D2166" t="str">
            <v>Ташкент</v>
          </cell>
          <cell r="E2166" t="str">
            <v>Malika</v>
          </cell>
          <cell r="F2166"/>
          <cell r="G2166"/>
          <cell r="H2166"/>
          <cell r="I2166" t="str">
            <v>г. Ташкент, Шайхантахурский р-н, ул. Кичик халка йули, д.59</v>
          </cell>
          <cell r="J2166" t="str">
            <v>Malika (CS0058)</v>
          </cell>
          <cell r="K2166"/>
          <cell r="L2166"/>
          <cell r="M2166" t="str">
            <v>0 / 0</v>
          </cell>
          <cell r="N2166">
            <v>0</v>
          </cell>
        </row>
        <row r="2167">
          <cell r="A2167"/>
          <cell r="B2167" t="str">
            <v>TSH4055</v>
          </cell>
          <cell r="C2167" t="str">
            <v>CS0059</v>
          </cell>
          <cell r="D2167" t="str">
            <v>Ташкент</v>
          </cell>
          <cell r="E2167" t="str">
            <v>Uzbekselmash</v>
          </cell>
          <cell r="F2167"/>
          <cell r="G2167"/>
          <cell r="H2167"/>
          <cell r="I2167" t="str">
            <v>г. Ташкент, ул. Д. Абидовой, д. 2, кв. 18</v>
          </cell>
          <cell r="J2167" t="str">
            <v>Uzbekselmash (CS0059)</v>
          </cell>
          <cell r="K2167"/>
          <cell r="L2167"/>
          <cell r="M2167" t="str">
            <v>0 / 0</v>
          </cell>
          <cell r="N2167">
            <v>0</v>
          </cell>
        </row>
        <row r="2168">
          <cell r="A2168"/>
          <cell r="B2168" t="str">
            <v>TSH4056</v>
          </cell>
          <cell r="C2168" t="str">
            <v>CS0078</v>
          </cell>
          <cell r="D2168" t="str">
            <v>Ташкент</v>
          </cell>
          <cell r="E2168" t="str">
            <v>Kibray</v>
          </cell>
          <cell r="F2168"/>
          <cell r="G2168"/>
          <cell r="H2168"/>
          <cell r="I2168" t="str">
            <v>Таш. обл., н.п Кибрай, РУС</v>
          </cell>
          <cell r="J2168" t="str">
            <v>Kibray (CS0078)</v>
          </cell>
          <cell r="K2168"/>
          <cell r="L2168"/>
          <cell r="M2168" t="str">
            <v>0 / 0</v>
          </cell>
          <cell r="N2168">
            <v>0</v>
          </cell>
        </row>
        <row r="2169">
          <cell r="A2169"/>
          <cell r="B2169" t="str">
            <v>TSH4057</v>
          </cell>
          <cell r="C2169" t="str">
            <v>CS0081</v>
          </cell>
          <cell r="D2169" t="str">
            <v>Ташкент</v>
          </cell>
          <cell r="E2169" t="str">
            <v>Keles</v>
          </cell>
          <cell r="F2169"/>
          <cell r="G2169"/>
          <cell r="H2169"/>
          <cell r="I2169" t="str">
            <v>Таш. Обл, г. Келес, ул. Генерала Гафурова, 84, здание поста ГАИ</v>
          </cell>
          <cell r="J2169" t="str">
            <v>Keles (CS0081)</v>
          </cell>
          <cell r="K2169"/>
          <cell r="L2169"/>
          <cell r="M2169" t="str">
            <v>0 / 0</v>
          </cell>
          <cell r="N2169">
            <v>0</v>
          </cell>
        </row>
        <row r="2170">
          <cell r="A2170"/>
          <cell r="B2170" t="str">
            <v>TSH4058</v>
          </cell>
          <cell r="C2170" t="str">
            <v>CS0082</v>
          </cell>
          <cell r="D2170" t="str">
            <v>Ташкент</v>
          </cell>
          <cell r="E2170" t="str">
            <v>Urikzor</v>
          </cell>
          <cell r="F2170"/>
          <cell r="G2170"/>
          <cell r="H2170"/>
          <cell r="I2170" t="str">
            <v>г. Ташкент, м-в Урикзор, АТС-199</v>
          </cell>
          <cell r="J2170" t="str">
            <v>Urikzor (CS0082)</v>
          </cell>
          <cell r="K2170"/>
          <cell r="L2170"/>
          <cell r="M2170" t="str">
            <v>0 / 0</v>
          </cell>
          <cell r="N2170">
            <v>0</v>
          </cell>
        </row>
        <row r="2171">
          <cell r="A2171"/>
          <cell r="B2171" t="str">
            <v>TSH4059</v>
          </cell>
          <cell r="C2171" t="str">
            <v>CS0083</v>
          </cell>
          <cell r="D2171" t="str">
            <v>Ташкент</v>
          </cell>
          <cell r="E2171" t="str">
            <v>Geofizika</v>
          </cell>
          <cell r="F2171"/>
          <cell r="G2171"/>
          <cell r="H2171"/>
          <cell r="I2171" t="str">
            <v>г. Ташкент, Мирзо Улугбекский р-н, м-в Хумаюн, д. 31, кв. 18</v>
          </cell>
          <cell r="J2171" t="str">
            <v>Geofizika (CS0083)</v>
          </cell>
          <cell r="K2171"/>
          <cell r="L2171"/>
          <cell r="M2171" t="str">
            <v>0 / 0</v>
          </cell>
          <cell r="N2171">
            <v>0</v>
          </cell>
        </row>
        <row r="2172">
          <cell r="A2172"/>
          <cell r="B2172" t="str">
            <v>TSH4060</v>
          </cell>
          <cell r="C2172" t="str">
            <v>CS0084</v>
          </cell>
          <cell r="D2172" t="str">
            <v>Ташкент</v>
          </cell>
          <cell r="E2172" t="str">
            <v>Chernyaevka</v>
          </cell>
          <cell r="F2172"/>
          <cell r="G2172"/>
          <cell r="H2172"/>
          <cell r="I2172" t="str">
            <v>Таш. Обл., п. Черняевка, тамож. Пункт Гишткуприк</v>
          </cell>
          <cell r="J2172" t="str">
            <v>Chernyaevka (CS0084)</v>
          </cell>
          <cell r="K2172"/>
          <cell r="L2172"/>
          <cell r="M2172" t="str">
            <v>0 / 0</v>
          </cell>
          <cell r="N2172">
            <v>0</v>
          </cell>
        </row>
        <row r="2173">
          <cell r="A2173" t="str">
            <v>TSH-1313-21-BSS-4061</v>
          </cell>
          <cell r="B2173" t="str">
            <v>TSH4061</v>
          </cell>
          <cell r="C2173" t="str">
            <v>TSH4061</v>
          </cell>
          <cell r="D2173" t="str">
            <v>Ташкент</v>
          </cell>
          <cell r="E2173" t="str">
            <v>Ulugbek</v>
          </cell>
          <cell r="F2173"/>
          <cell r="G2173"/>
          <cell r="H2173"/>
          <cell r="I2173" t="str">
            <v>п. Улугбек, ул. Бабура, д. 14а, кв 89</v>
          </cell>
          <cell r="J2173" t="str">
            <v>Ulugbek (TSH4061)</v>
          </cell>
          <cell r="K2173"/>
          <cell r="L2173"/>
          <cell r="M2173" t="str">
            <v>№411/2023 от 01.03.2023 / ТХ ООС ОПЗ</v>
          </cell>
          <cell r="N2173">
            <v>0</v>
          </cell>
        </row>
        <row r="2174">
          <cell r="A2174"/>
          <cell r="B2174" t="str">
            <v>TSH4062</v>
          </cell>
          <cell r="C2174" t="str">
            <v>CS0090</v>
          </cell>
          <cell r="D2174" t="str">
            <v>Ташкент</v>
          </cell>
          <cell r="E2174" t="str">
            <v>BMKB Agromash</v>
          </cell>
          <cell r="F2174"/>
          <cell r="G2174"/>
          <cell r="H2174"/>
          <cell r="I2174" t="str">
            <v>г. Ташкент, ул. Султаноли Машходий, 210</v>
          </cell>
          <cell r="J2174" t="str">
            <v>BMKB Agromash (CS0090)</v>
          </cell>
          <cell r="K2174"/>
          <cell r="L2174"/>
          <cell r="M2174" t="str">
            <v>0 / 0</v>
          </cell>
          <cell r="N2174">
            <v>0</v>
          </cell>
        </row>
        <row r="2175">
          <cell r="A2175"/>
          <cell r="B2175" t="str">
            <v>TSH4063</v>
          </cell>
          <cell r="C2175" t="str">
            <v>CS0092</v>
          </cell>
          <cell r="D2175" t="str">
            <v>Ташкент</v>
          </cell>
          <cell r="E2175" t="str">
            <v>Unusabad-6</v>
          </cell>
          <cell r="F2175"/>
          <cell r="G2175"/>
          <cell r="H2175"/>
          <cell r="I2175" t="str">
            <v>г. Ташкент, ТЦ-4, Северная ОАО Таштеплоцентраль</v>
          </cell>
          <cell r="J2175" t="str">
            <v>Unusabad-6 (CS0092)</v>
          </cell>
          <cell r="K2175"/>
          <cell r="L2175"/>
          <cell r="M2175" t="str">
            <v>0 / 0</v>
          </cell>
          <cell r="N2175">
            <v>0</v>
          </cell>
        </row>
        <row r="2176">
          <cell r="A2176"/>
          <cell r="B2176" t="str">
            <v>TSH4064</v>
          </cell>
          <cell r="C2176" t="str">
            <v>CS0093</v>
          </cell>
          <cell r="D2176" t="str">
            <v>Ташкент</v>
          </cell>
          <cell r="E2176" t="str">
            <v>Unusabad-5</v>
          </cell>
          <cell r="F2176"/>
          <cell r="G2176"/>
          <cell r="H2176"/>
          <cell r="I2176" t="str">
            <v>г. Ташкент, м-в Юнусабад-4, д. 62, кв. 54</v>
          </cell>
          <cell r="J2176" t="str">
            <v>Unusabad-5 (CS0093)</v>
          </cell>
          <cell r="K2176"/>
          <cell r="L2176"/>
          <cell r="M2176" t="str">
            <v>0 / 0</v>
          </cell>
          <cell r="N2176">
            <v>0</v>
          </cell>
        </row>
        <row r="2177">
          <cell r="A2177"/>
          <cell r="B2177" t="str">
            <v>TSH4065</v>
          </cell>
          <cell r="C2177" t="str">
            <v>CS0094</v>
          </cell>
          <cell r="D2177" t="str">
            <v>Ташкент</v>
          </cell>
          <cell r="E2177" t="str">
            <v>Unusabad-15</v>
          </cell>
          <cell r="F2177"/>
          <cell r="G2177"/>
          <cell r="H2177"/>
          <cell r="I2177" t="str">
            <v>г. Ташкент, Юнусабад-14,д.62, кв. 56</v>
          </cell>
          <cell r="J2177" t="str">
            <v>Unusabad-15 (CS0094)</v>
          </cell>
          <cell r="K2177"/>
          <cell r="L2177"/>
          <cell r="M2177" t="str">
            <v>0 / 0</v>
          </cell>
          <cell r="N2177">
            <v>0</v>
          </cell>
        </row>
        <row r="2178">
          <cell r="A2178"/>
          <cell r="B2178" t="str">
            <v>TSH4066</v>
          </cell>
          <cell r="C2178" t="str">
            <v>CS0095</v>
          </cell>
          <cell r="D2178" t="str">
            <v>Ташкент</v>
          </cell>
          <cell r="E2178" t="str">
            <v>TTZ-4</v>
          </cell>
          <cell r="F2178"/>
          <cell r="G2178"/>
          <cell r="H2178"/>
          <cell r="I2178" t="str">
            <v>г. Ташкент, кв-л ТТЗ-4, д. 1, кв 43</v>
          </cell>
          <cell r="J2178" t="str">
            <v>TTZ-4 (CS0095)</v>
          </cell>
          <cell r="K2178"/>
          <cell r="L2178"/>
          <cell r="M2178" t="str">
            <v>0 / 0</v>
          </cell>
          <cell r="N2178">
            <v>0</v>
          </cell>
        </row>
        <row r="2179">
          <cell r="A2179"/>
          <cell r="B2179" t="str">
            <v>TSH4068</v>
          </cell>
          <cell r="C2179" t="str">
            <v>CS0097</v>
          </cell>
          <cell r="D2179" t="str">
            <v>Ташкент</v>
          </cell>
          <cell r="E2179" t="str">
            <v>Chorsu</v>
          </cell>
          <cell r="F2179"/>
          <cell r="G2179"/>
          <cell r="H2179"/>
          <cell r="I2179" t="str">
            <v>г. Ташкент, ул. Навои, 40Б адм. здание ТашГипрогор</v>
          </cell>
          <cell r="J2179" t="str">
            <v>Chorsu (CS0097)</v>
          </cell>
          <cell r="K2179"/>
          <cell r="L2179"/>
          <cell r="M2179" t="str">
            <v>0 / 0</v>
          </cell>
          <cell r="N2179">
            <v>0</v>
          </cell>
        </row>
        <row r="2180">
          <cell r="A2180"/>
          <cell r="B2180" t="str">
            <v>TSH4069</v>
          </cell>
          <cell r="C2180" t="str">
            <v>CS0098</v>
          </cell>
          <cell r="D2180" t="str">
            <v>Ташкент</v>
          </cell>
          <cell r="E2180" t="str">
            <v>Algoritm-2</v>
          </cell>
          <cell r="F2180"/>
          <cell r="G2180"/>
          <cell r="H2180"/>
          <cell r="I2180" t="str">
            <v>г. Ташкент, Чиланз.р-н, м-в Алгоритм, ул. Ковунчи, д.16</v>
          </cell>
          <cell r="J2180" t="str">
            <v>Algoritm-2 (CS0098)</v>
          </cell>
          <cell r="K2180"/>
          <cell r="L2180"/>
          <cell r="M2180" t="str">
            <v>0 / 0</v>
          </cell>
          <cell r="N2180">
            <v>0</v>
          </cell>
        </row>
        <row r="2181">
          <cell r="A2181"/>
          <cell r="B2181" t="str">
            <v>TSH4070</v>
          </cell>
          <cell r="C2181" t="str">
            <v>CS0099</v>
          </cell>
          <cell r="D2181" t="str">
            <v>Ташкент</v>
          </cell>
          <cell r="E2181" t="str">
            <v>Birlik Hokimiyat</v>
          </cell>
          <cell r="F2181"/>
          <cell r="G2181"/>
          <cell r="H2181"/>
          <cell r="I2181" t="str">
            <v>г. Ташкент, Чиланзар-15, д. 14</v>
          </cell>
          <cell r="J2181" t="str">
            <v>Birlik Hokimiyat (CS0099)</v>
          </cell>
          <cell r="K2181"/>
          <cell r="L2181"/>
          <cell r="M2181" t="str">
            <v>0 / 0</v>
          </cell>
          <cell r="N2181">
            <v>0</v>
          </cell>
        </row>
        <row r="2182">
          <cell r="A2182"/>
          <cell r="B2182" t="str">
            <v>TSH4071</v>
          </cell>
          <cell r="C2182" t="str">
            <v>CS0130</v>
          </cell>
          <cell r="D2182" t="str">
            <v>Ташкент</v>
          </cell>
          <cell r="E2182" t="str">
            <v>Medgorodok</v>
          </cell>
          <cell r="F2182"/>
          <cell r="G2182"/>
          <cell r="H2182"/>
          <cell r="I2182" t="str">
            <v>г. Ташкент, ул. Ф. Ходжаева, д. 11</v>
          </cell>
          <cell r="J2182" t="str">
            <v>Medgorodok (CS0130)</v>
          </cell>
          <cell r="K2182"/>
          <cell r="L2182"/>
          <cell r="M2182" t="str">
            <v>0 / 0</v>
          </cell>
          <cell r="N2182">
            <v>0</v>
          </cell>
        </row>
        <row r="2183">
          <cell r="A2183"/>
          <cell r="B2183" t="str">
            <v>TSH4072</v>
          </cell>
          <cell r="C2183" t="str">
            <v>CS0131</v>
          </cell>
          <cell r="D2183" t="str">
            <v>Ташкент</v>
          </cell>
          <cell r="E2183" t="str">
            <v>Uzbum</v>
          </cell>
          <cell r="F2183"/>
          <cell r="G2183"/>
          <cell r="H2183"/>
          <cell r="I2183" t="str">
            <v>г. Ташкент, Яшнабадский р-н, ул. Фаргона Йули, д. 23, Узбум</v>
          </cell>
          <cell r="J2183" t="str">
            <v>Uzbum (CS0131)</v>
          </cell>
          <cell r="K2183"/>
          <cell r="L2183"/>
          <cell r="M2183" t="str">
            <v>0 / 0</v>
          </cell>
          <cell r="N2183">
            <v>0</v>
          </cell>
        </row>
        <row r="2184">
          <cell r="A2184"/>
          <cell r="B2184" t="str">
            <v>TSH4073</v>
          </cell>
          <cell r="C2184" t="str">
            <v>CS0132</v>
          </cell>
          <cell r="D2184" t="str">
            <v>Ташкент</v>
          </cell>
          <cell r="E2184" t="str">
            <v>SP "Agrofur"</v>
          </cell>
          <cell r="F2184"/>
          <cell r="G2184"/>
          <cell r="H2184"/>
          <cell r="I2184" t="str">
            <v>г. Ташкент, Сергелийский р-н, ул.Беруний, д.14</v>
          </cell>
          <cell r="J2184" t="str">
            <v>SP "Agrofur" (CS0132)</v>
          </cell>
          <cell r="K2184"/>
          <cell r="L2184"/>
          <cell r="M2184" t="str">
            <v>0 / 0</v>
          </cell>
          <cell r="N2184">
            <v>0</v>
          </cell>
        </row>
        <row r="2185">
          <cell r="A2185"/>
          <cell r="B2185" t="str">
            <v>TSH4074</v>
          </cell>
          <cell r="C2185" t="str">
            <v>CS0133</v>
          </cell>
          <cell r="D2185" t="str">
            <v>Ташкент</v>
          </cell>
          <cell r="E2185" t="str">
            <v>Izdatelstvo</v>
          </cell>
          <cell r="F2185"/>
          <cell r="G2185"/>
          <cell r="H2185"/>
          <cell r="I2185" t="str">
            <v>г. Ташкент, Мирабадский р-н, ул. Матбуотчилар, д.32, ИПАК Шарк</v>
          </cell>
          <cell r="J2185" t="str">
            <v>Izdatelstvo (CS0133)</v>
          </cell>
          <cell r="K2185"/>
          <cell r="L2185"/>
          <cell r="M2185" t="str">
            <v>0 / 0</v>
          </cell>
          <cell r="N2185">
            <v>0</v>
          </cell>
        </row>
        <row r="2186">
          <cell r="A2186"/>
          <cell r="B2186" t="str">
            <v>TSH4075</v>
          </cell>
          <cell r="C2186" t="str">
            <v>CS0134</v>
          </cell>
          <cell r="D2186" t="str">
            <v>Ташкент</v>
          </cell>
          <cell r="E2186" t="str">
            <v>Yangiabad</v>
          </cell>
          <cell r="F2186"/>
          <cell r="G2186"/>
          <cell r="H2186"/>
          <cell r="I2186" t="str">
            <v>г. Ташкент, ул. Миршарапова, 77, АТС-298</v>
          </cell>
          <cell r="J2186" t="str">
            <v>Yangiabad (CS0134)</v>
          </cell>
          <cell r="K2186"/>
          <cell r="L2186"/>
          <cell r="M2186" t="str">
            <v>0 / 0</v>
          </cell>
          <cell r="N2186">
            <v>0</v>
          </cell>
        </row>
        <row r="2187">
          <cell r="A2187"/>
          <cell r="B2187" t="str">
            <v>TSH4077</v>
          </cell>
          <cell r="C2187" t="str">
            <v>CS0136</v>
          </cell>
          <cell r="D2187" t="str">
            <v>Ташкент</v>
          </cell>
          <cell r="E2187" t="str">
            <v>Tuberkuleznaya bolnica</v>
          </cell>
          <cell r="F2187"/>
          <cell r="G2187"/>
          <cell r="H2187"/>
          <cell r="I2187" t="str">
            <v>г.Ташкент, Шайхантахурский р-н, ул. Рахмат Файзий, д.4</v>
          </cell>
          <cell r="J2187" t="str">
            <v>Tuberkuleznaya bolnica (CS0136)</v>
          </cell>
          <cell r="K2187"/>
          <cell r="L2187"/>
          <cell r="M2187" t="str">
            <v>0 / 0</v>
          </cell>
          <cell r="N2187">
            <v>0</v>
          </cell>
        </row>
        <row r="2188">
          <cell r="A2188"/>
          <cell r="B2188" t="str">
            <v>TSH4078</v>
          </cell>
          <cell r="C2188" t="str">
            <v>CS0138</v>
          </cell>
          <cell r="D2188" t="str">
            <v>Ташкент</v>
          </cell>
          <cell r="E2188" t="str">
            <v>Sagban GSKB</v>
          </cell>
          <cell r="F2188"/>
          <cell r="G2188"/>
          <cell r="H2188"/>
          <cell r="I2188" t="str">
            <v>г.Ташкент, Алмазарский р-н, ул.Галаба, д.1,Сагбан ГСКБ</v>
          </cell>
          <cell r="J2188" t="str">
            <v>Sagban GSKB (CS0138)</v>
          </cell>
          <cell r="K2188"/>
          <cell r="L2188"/>
          <cell r="M2188" t="str">
            <v>0 / 0</v>
          </cell>
          <cell r="N2188">
            <v>0</v>
          </cell>
        </row>
        <row r="2189">
          <cell r="A2189"/>
          <cell r="B2189" t="str">
            <v>TSH4079</v>
          </cell>
          <cell r="C2189" t="str">
            <v>CS0139</v>
          </cell>
          <cell r="D2189" t="str">
            <v>Ташкент</v>
          </cell>
          <cell r="E2189" t="str">
            <v>PentUz</v>
          </cell>
          <cell r="F2189"/>
          <cell r="G2189"/>
          <cell r="H2189"/>
          <cell r="I2189" t="str">
            <v>г. Ташкент, Алмазарский р-н, ул. Сагбан, 30-79А</v>
          </cell>
          <cell r="J2189" t="str">
            <v>PentUz (CS0139)</v>
          </cell>
          <cell r="K2189"/>
          <cell r="L2189"/>
          <cell r="M2189" t="str">
            <v>0 / 0</v>
          </cell>
          <cell r="N2189">
            <v>0</v>
          </cell>
        </row>
        <row r="2190">
          <cell r="A2190"/>
          <cell r="B2190" t="str">
            <v>TSH4080</v>
          </cell>
          <cell r="C2190" t="str">
            <v>CS0140</v>
          </cell>
          <cell r="D2190" t="str">
            <v>Ташкент</v>
          </cell>
          <cell r="E2190" t="str">
            <v>Kompressorniy</v>
          </cell>
          <cell r="F2190"/>
          <cell r="G2190"/>
          <cell r="H2190"/>
          <cell r="I2190" t="str">
            <v>г. Ташкент, ул.А. Даниш, д54, общеж.компрессорного завода</v>
          </cell>
          <cell r="J2190" t="str">
            <v>Kompressorniy (CS0140)</v>
          </cell>
          <cell r="K2190"/>
          <cell r="L2190"/>
          <cell r="M2190" t="str">
            <v>0 / 0</v>
          </cell>
          <cell r="N2190">
            <v>0</v>
          </cell>
        </row>
        <row r="2191">
          <cell r="A2191"/>
          <cell r="B2191" t="str">
            <v>TSH4081</v>
          </cell>
          <cell r="C2191" t="str">
            <v>CS0141</v>
          </cell>
          <cell r="D2191" t="str">
            <v>Ташкент</v>
          </cell>
          <cell r="E2191" t="str">
            <v>Unusabad-3</v>
          </cell>
          <cell r="F2191"/>
          <cell r="G2191"/>
          <cell r="H2191"/>
          <cell r="I2191" t="str">
            <v>г. Ташкент, м-в Юнусабад-2, д. 33, кв 90</v>
          </cell>
          <cell r="J2191" t="str">
            <v>Unusabad-3 (CS0141)</v>
          </cell>
          <cell r="K2191"/>
          <cell r="L2191"/>
          <cell r="M2191" t="str">
            <v>0 / 0</v>
          </cell>
          <cell r="N2191">
            <v>0</v>
          </cell>
        </row>
        <row r="2192">
          <cell r="A2192"/>
          <cell r="B2192" t="str">
            <v>TSH4082</v>
          </cell>
          <cell r="C2192" t="str">
            <v>CS0142</v>
          </cell>
          <cell r="D2192" t="str">
            <v>Ташкент</v>
          </cell>
          <cell r="E2192" t="str">
            <v>Abrazivniy</v>
          </cell>
          <cell r="F2192"/>
          <cell r="G2192"/>
          <cell r="H2192"/>
          <cell r="I2192" t="str">
            <v xml:space="preserve">г. Ташкент, Юнусабадский  р-н, ул.Чинабад, д.87 </v>
          </cell>
          <cell r="J2192" t="str">
            <v>Abrazivniy (CS0142)</v>
          </cell>
          <cell r="K2192"/>
          <cell r="L2192"/>
          <cell r="M2192" t="str">
            <v>0 / 0</v>
          </cell>
          <cell r="N2192">
            <v>0</v>
          </cell>
        </row>
        <row r="2193">
          <cell r="A2193"/>
          <cell r="B2193" t="str">
            <v>TSH4083</v>
          </cell>
          <cell r="C2193" t="str">
            <v>CS0143</v>
          </cell>
          <cell r="D2193" t="str">
            <v>Ташкент</v>
          </cell>
          <cell r="E2193" t="str">
            <v>Biokhimiya</v>
          </cell>
          <cell r="F2193"/>
          <cell r="G2193"/>
          <cell r="H2193"/>
          <cell r="I2193" t="str">
            <v>г. Ташкент, ул. Мирзо-Улугбека, 83 (ул. Рахматуллина, д.1)</v>
          </cell>
          <cell r="J2193" t="str">
            <v>Biokhimiya (CS0143)</v>
          </cell>
          <cell r="K2193"/>
          <cell r="L2193"/>
          <cell r="M2193" t="str">
            <v>0 / 0</v>
          </cell>
          <cell r="N2193">
            <v>0</v>
          </cell>
        </row>
        <row r="2194">
          <cell r="A2194"/>
          <cell r="B2194" t="str">
            <v>TSH4084</v>
          </cell>
          <cell r="C2194" t="str">
            <v>CS0144</v>
          </cell>
          <cell r="D2194" t="str">
            <v>Ташкент</v>
          </cell>
          <cell r="E2194" t="str">
            <v>Taksopark</v>
          </cell>
          <cell r="F2194"/>
          <cell r="G2194"/>
          <cell r="H2194"/>
          <cell r="I2194" t="str">
            <v>г. Ташкент, м-в Феруза,2</v>
          </cell>
          <cell r="J2194" t="str">
            <v>Taksopark (CS0144)</v>
          </cell>
          <cell r="K2194"/>
          <cell r="L2194"/>
          <cell r="M2194" t="str">
            <v>0 / 0</v>
          </cell>
          <cell r="N2194">
            <v>0</v>
          </cell>
        </row>
        <row r="2195">
          <cell r="A2195"/>
          <cell r="B2195" t="str">
            <v>TSH4085</v>
          </cell>
          <cell r="C2195" t="str">
            <v>CS0146</v>
          </cell>
          <cell r="D2195" t="str">
            <v>Ташкент</v>
          </cell>
          <cell r="E2195" t="str">
            <v>Simurg</v>
          </cell>
          <cell r="F2195"/>
          <cell r="G2195"/>
          <cell r="H2195"/>
          <cell r="I2195" t="str">
            <v xml:space="preserve">г. Ташкент, Яшнабадский р-н, ул.Паркентская, 7-й проезд, д. 2 (бывшая ул. Речная, 2, блок 1А, ОАО ЗРЭА Симург) </v>
          </cell>
          <cell r="J2195" t="str">
            <v>Simurg (CS0146)</v>
          </cell>
          <cell r="K2195"/>
          <cell r="L2195"/>
          <cell r="M2195" t="str">
            <v>0 / 0</v>
          </cell>
          <cell r="N2195">
            <v>0</v>
          </cell>
        </row>
        <row r="2196">
          <cell r="A2196"/>
          <cell r="B2196" t="str">
            <v>TSH4086</v>
          </cell>
          <cell r="C2196" t="str">
            <v>CS0147</v>
          </cell>
          <cell r="D2196" t="str">
            <v>Ташкент</v>
          </cell>
          <cell r="E2196" t="str">
            <v>Sanitariya</v>
          </cell>
          <cell r="F2196"/>
          <cell r="G2196"/>
          <cell r="H2196"/>
          <cell r="I2196" t="str">
            <v>г. Ташкент, ул. Циолковского, 325, НИИ Санитарии</v>
          </cell>
          <cell r="J2196" t="str">
            <v>Sanitariya (CS0147)</v>
          </cell>
          <cell r="K2196"/>
          <cell r="L2196"/>
          <cell r="M2196" t="str">
            <v>0 / 0</v>
          </cell>
          <cell r="N2196">
            <v>0</v>
          </cell>
        </row>
        <row r="2197">
          <cell r="A2197"/>
          <cell r="B2197" t="str">
            <v>TSH4087</v>
          </cell>
          <cell r="C2197" t="str">
            <v>CS0148</v>
          </cell>
          <cell r="D2197" t="str">
            <v>Ташкент</v>
          </cell>
          <cell r="E2197" t="str">
            <v>Institut irrigacii-2</v>
          </cell>
          <cell r="F2197"/>
          <cell r="G2197"/>
          <cell r="H2197"/>
          <cell r="I2197" t="str">
            <v>г. Ташкент, Мирзо Улугбекский р-н, ул.К.Ниезий, д.39А</v>
          </cell>
          <cell r="J2197" t="str">
            <v>Institut irrigacii-2 (CS0148)</v>
          </cell>
          <cell r="K2197"/>
          <cell r="L2197"/>
          <cell r="M2197" t="str">
            <v>0 / 0</v>
          </cell>
          <cell r="N2197">
            <v>0</v>
          </cell>
        </row>
        <row r="2198">
          <cell r="A2198"/>
          <cell r="B2198" t="str">
            <v>TSH4088</v>
          </cell>
          <cell r="C2198" t="str">
            <v>CS0149</v>
          </cell>
          <cell r="D2198" t="str">
            <v>Ташкент</v>
          </cell>
          <cell r="E2198" t="str">
            <v>A. Temura</v>
          </cell>
          <cell r="F2198"/>
          <cell r="G2198"/>
          <cell r="H2198"/>
          <cell r="I2198" t="str">
            <v>г. Ташкент, Юнусабадский р-н, пр-т  А. Темура, кв-л Ц-5, д.2а, кв. 117жил.дом компрессорного завода</v>
          </cell>
          <cell r="J2198" t="str">
            <v>A. Temura (CS0149)</v>
          </cell>
          <cell r="K2198"/>
          <cell r="L2198"/>
          <cell r="M2198" t="str">
            <v>0 / 0</v>
          </cell>
          <cell r="N2198">
            <v>0</v>
          </cell>
        </row>
        <row r="2199">
          <cell r="A2199" t="str">
            <v>TSH-1987-19-BSS-4089</v>
          </cell>
          <cell r="B2199" t="str">
            <v>TSH4089</v>
          </cell>
          <cell r="C2199" t="str">
            <v>CS0151</v>
          </cell>
          <cell r="D2199" t="str">
            <v>Ташкент</v>
          </cell>
          <cell r="E2199" t="str">
            <v>Markaziy Osiyo Trans Kurilish</v>
          </cell>
          <cell r="F2199" t="str">
            <v>АМС16 сущ</v>
          </cell>
          <cell r="G2199" t="str">
            <v>РР совмещенная с АМС</v>
          </cell>
          <cell r="H2199"/>
          <cell r="I2199" t="str">
            <v>г. Ташкент, Мирабадский р-н, ул.Истикбол, д.34, Марказий Осиё Транс курилиш (ул.Ахунбабаева)</v>
          </cell>
          <cell r="J2199" t="str">
            <v>Markaziy Osiyo Trans Kurilish (CS0151)</v>
          </cell>
          <cell r="K2199"/>
          <cell r="L2199"/>
          <cell r="M2199" t="str">
            <v xml:space="preserve">н/т / </v>
          </cell>
          <cell r="N2199">
            <v>0</v>
          </cell>
        </row>
        <row r="2200">
          <cell r="A2200" t="str">
            <v>TSH-0364-19-BSS-4090</v>
          </cell>
          <cell r="B2200" t="str">
            <v>TSH4090</v>
          </cell>
          <cell r="C2200" t="str">
            <v>CS0152</v>
          </cell>
          <cell r="D2200" t="str">
            <v>Ташкент</v>
          </cell>
          <cell r="E2200" t="str">
            <v>TAPOiCh</v>
          </cell>
          <cell r="F2200" t="str">
            <v>ТС9М</v>
          </cell>
          <cell r="G2200" t="str">
            <v>ST-0505-19-BSS-РР-КМ</v>
          </cell>
          <cell r="H2200" t="str">
            <v>Освобождение аппаратной, перенос на кровлю, демонтаж отдельностоящих трубостоек</v>
          </cell>
          <cell r="I2200" t="str">
            <v>г. Ташкент, ул. Элбек, 24</v>
          </cell>
          <cell r="J2200" t="str">
            <v>TAPOiCh (CS0152)</v>
          </cell>
          <cell r="K2200"/>
          <cell r="L2200"/>
          <cell r="M2200" t="str">
            <v>0 / 0</v>
          </cell>
          <cell r="N2200">
            <v>0</v>
          </cell>
        </row>
        <row r="2201">
          <cell r="A2201"/>
          <cell r="B2201" t="str">
            <v>TSH4092</v>
          </cell>
          <cell r="C2201" t="str">
            <v>CS0154</v>
          </cell>
          <cell r="D2201" t="str">
            <v>Ташкент</v>
          </cell>
          <cell r="E2201" t="str">
            <v>Karakamish 2/5</v>
          </cell>
          <cell r="F2201"/>
          <cell r="G2201"/>
          <cell r="H2201"/>
          <cell r="I2201" t="str">
            <v>г. Ташкент, м-в Каракамыш, 2/5, д. 16</v>
          </cell>
          <cell r="J2201" t="str">
            <v>Karakamish 2/5 (CS0154)</v>
          </cell>
          <cell r="K2201"/>
          <cell r="L2201"/>
          <cell r="M2201" t="str">
            <v>0 / 0</v>
          </cell>
          <cell r="N2201">
            <v>0</v>
          </cell>
        </row>
        <row r="2202">
          <cell r="A2202"/>
          <cell r="B2202" t="str">
            <v>TSH4093</v>
          </cell>
          <cell r="C2202" t="str">
            <v>CS0155</v>
          </cell>
          <cell r="D2202" t="str">
            <v>Ташкент</v>
          </cell>
          <cell r="E2202" t="str">
            <v>Urfak TashGU</v>
          </cell>
          <cell r="F2202"/>
          <cell r="G2202"/>
          <cell r="H2202"/>
          <cell r="I2202" t="str">
            <v>г. Ташкент, Алмазарский р-н, ул.Университетская, д.4 (Вузгородок, Национальный университет,юридический факультет)</v>
          </cell>
          <cell r="J2202" t="str">
            <v>Urfak TashGU (CS0155)</v>
          </cell>
          <cell r="K2202"/>
          <cell r="L2202"/>
          <cell r="M2202" t="str">
            <v>0 / 0</v>
          </cell>
          <cell r="N2202">
            <v>0</v>
          </cell>
        </row>
        <row r="2203">
          <cell r="A2203"/>
          <cell r="B2203" t="str">
            <v>TSH4094</v>
          </cell>
          <cell r="C2203" t="str">
            <v>CS0157</v>
          </cell>
          <cell r="D2203" t="str">
            <v>Ташкент</v>
          </cell>
          <cell r="E2203" t="str">
            <v>Mostostroy</v>
          </cell>
          <cell r="F2203"/>
          <cell r="G2203"/>
          <cell r="H2203"/>
          <cell r="I2203" t="str">
            <v>г. Ташкент, ул. Багистан, д.10а</v>
          </cell>
          <cell r="J2203" t="str">
            <v>Mostostroy (CS0157)</v>
          </cell>
          <cell r="K2203"/>
          <cell r="L2203"/>
          <cell r="M2203" t="str">
            <v>0 / 0</v>
          </cell>
          <cell r="N2203">
            <v>0</v>
          </cell>
        </row>
        <row r="2204">
          <cell r="A2204" t="str">
            <v>TSH-0982-20-BSS-4095</v>
          </cell>
          <cell r="B2204" t="str">
            <v>TSH4095</v>
          </cell>
          <cell r="C2204" t="str">
            <v>TSH4095</v>
          </cell>
          <cell r="D2204" t="str">
            <v>Ташкент</v>
          </cell>
          <cell r="E2204" t="str">
            <v>Beshagach</v>
          </cell>
          <cell r="F2204" t="str">
            <v>H=9,9м</v>
          </cell>
          <cell r="G2204" t="str">
            <v>Разгрузочная рама</v>
          </cell>
          <cell r="H2204"/>
          <cell r="I2204" t="str">
            <v>г. Ташкент, Шайхантохурский р-н, ул. Бунедкор, д. 8А</v>
          </cell>
          <cell r="J2204" t="str">
            <v>Beshagach (TSH4095)</v>
          </cell>
          <cell r="K2204"/>
          <cell r="L2204"/>
          <cell r="M2204" t="str">
            <v>№2564 от 20.12.2021 / ТХ, ООС, ОПЗ</v>
          </cell>
          <cell r="N2204">
            <v>0</v>
          </cell>
        </row>
        <row r="2205">
          <cell r="A2205"/>
          <cell r="B2205" t="str">
            <v>TSH4096</v>
          </cell>
          <cell r="C2205" t="str">
            <v>CS0166</v>
          </cell>
          <cell r="D2205" t="str">
            <v>Ташкент</v>
          </cell>
          <cell r="E2205" t="str">
            <v>Eshanguzar</v>
          </cell>
          <cell r="F2205"/>
          <cell r="G2205"/>
          <cell r="H2205"/>
          <cell r="I2205" t="str">
            <v>п.Эшангузар,ул.Ахунбабаева, д. 39</v>
          </cell>
          <cell r="J2205" t="str">
            <v>Eshanguzar (CS0166)</v>
          </cell>
          <cell r="K2205"/>
          <cell r="L2205"/>
          <cell r="M2205" t="str">
            <v>0 / 0</v>
          </cell>
          <cell r="N2205">
            <v>0</v>
          </cell>
        </row>
        <row r="2206">
          <cell r="A2206" t="str">
            <v>TSH-0803-19-BSS-4097</v>
          </cell>
          <cell r="B2206" t="str">
            <v>TSH4097</v>
          </cell>
          <cell r="C2206" t="str">
            <v>CS0167</v>
          </cell>
          <cell r="D2206" t="str">
            <v>Ташкент</v>
          </cell>
          <cell r="E2206" t="str">
            <v>GlavAPU</v>
          </cell>
          <cell r="F2206" t="str">
            <v>ТС-1 на парапете</v>
          </cell>
          <cell r="G2206" t="str">
            <v>ST-0505-19-BSS-РР-КМ</v>
          </cell>
          <cell r="H2206" t="str">
            <v>Освобождение аппаратной, перенос на кровлю</v>
          </cell>
          <cell r="I2206" t="str">
            <v>г. Ташкент, ул.Навои, д. 2а, ГлавАПУ</v>
          </cell>
          <cell r="J2206" t="str">
            <v>GlavAPU (CS0167)</v>
          </cell>
          <cell r="K2206"/>
          <cell r="L2206"/>
          <cell r="M2206" t="str">
            <v xml:space="preserve">№2346 от 28.12.2020 / 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TSH4097</v>
          </cell>
          <cell r="D2207" t="str">
            <v>Ташкент</v>
          </cell>
          <cell r="E2207" t="str">
            <v>GlavAPU</v>
          </cell>
          <cell r="F2207" t="str">
            <v>ТС на парапете</v>
          </cell>
          <cell r="G2207" t="str">
            <v>ST-0505-19-BSS-РР-КМ</v>
          </cell>
          <cell r="H2207" t="str">
            <v>Реконструкция трубостоек</v>
          </cell>
          <cell r="I2207" t="str">
            <v>г. Ташкент, Шайхантахурский район, ул. Навои, д 2а</v>
          </cell>
          <cell r="J2207" t="str">
            <v>GlavAPU (TSH4097)</v>
          </cell>
          <cell r="K2207"/>
          <cell r="L2207"/>
          <cell r="M2207" t="str">
            <v xml:space="preserve">№2346 от 28.12.2020 / </v>
          </cell>
          <cell r="N2207">
            <v>0</v>
          </cell>
        </row>
        <row r="2208">
          <cell r="A2208"/>
          <cell r="B2208" t="str">
            <v>TSH4098</v>
          </cell>
          <cell r="C2208" t="str">
            <v>CS0168</v>
          </cell>
          <cell r="D2208" t="str">
            <v>Ташкент</v>
          </cell>
          <cell r="E2208" t="str">
            <v>URS im. Tarasova U.N.</v>
          </cell>
          <cell r="F2208"/>
          <cell r="G2208"/>
          <cell r="H2208"/>
          <cell r="I2208" t="str">
            <v>г. Ташкент, пр-т Узбекистанский, 49</v>
          </cell>
          <cell r="J2208" t="str">
            <v>URS im. Tarasova U.N. (CS0168)</v>
          </cell>
          <cell r="K2208"/>
          <cell r="L2208"/>
          <cell r="M2208" t="str">
            <v>0 / 0</v>
          </cell>
          <cell r="N2208">
            <v>0</v>
          </cell>
        </row>
        <row r="2209">
          <cell r="A2209"/>
          <cell r="B2209" t="str">
            <v>TSH4099</v>
          </cell>
          <cell r="C2209" t="str">
            <v>CS0169</v>
          </cell>
          <cell r="D2209" t="str">
            <v>Ташкент</v>
          </cell>
          <cell r="E2209" t="str">
            <v>Sergeli-8</v>
          </cell>
          <cell r="F2209"/>
          <cell r="G2209"/>
          <cell r="H2209"/>
          <cell r="I2209" t="str">
            <v>г. Ташкент, Сергели-8, д. 4, кв. 106</v>
          </cell>
          <cell r="J2209" t="str">
            <v>Sergeli-8 (CS0169)</v>
          </cell>
          <cell r="K2209"/>
          <cell r="L2209"/>
          <cell r="M2209" t="str">
            <v>0 / 0</v>
          </cell>
          <cell r="N2209">
            <v>0</v>
          </cell>
        </row>
        <row r="2210">
          <cell r="A2210"/>
          <cell r="B2210" t="str">
            <v>TSH4100</v>
          </cell>
          <cell r="C2210" t="str">
            <v>CS0190</v>
          </cell>
          <cell r="D2210" t="str">
            <v>Ташкент</v>
          </cell>
          <cell r="E2210" t="str">
            <v>Behtereva</v>
          </cell>
          <cell r="F2210"/>
          <cell r="G2210"/>
          <cell r="H2210"/>
          <cell r="I2210" t="str">
            <v>г. Ташкент, ул. Бехтерева-Саракульская,д. 7, кв. 17</v>
          </cell>
          <cell r="J2210" t="str">
            <v>Behtereva (CS0190)</v>
          </cell>
          <cell r="K2210"/>
          <cell r="L2210"/>
          <cell r="M2210" t="str">
            <v>0 / 0</v>
          </cell>
          <cell r="N2210">
            <v>0</v>
          </cell>
        </row>
        <row r="2211">
          <cell r="A2211"/>
          <cell r="B2211" t="str">
            <v>TSH4101</v>
          </cell>
          <cell r="C2211" t="str">
            <v>CS0191</v>
          </cell>
          <cell r="D2211" t="str">
            <v>Ташкент</v>
          </cell>
          <cell r="E2211" t="str">
            <v>Elektrokabel</v>
          </cell>
          <cell r="F2211"/>
          <cell r="G2211"/>
          <cell r="H2211"/>
          <cell r="I2211" t="str">
            <v>ул .Муйнакская, 135, адм. здание Электрокабель</v>
          </cell>
          <cell r="J2211" t="str">
            <v>Elektrokabel (CS0191)</v>
          </cell>
          <cell r="K2211"/>
          <cell r="L2211"/>
          <cell r="M2211" t="str">
            <v>0 / 0</v>
          </cell>
          <cell r="N2211">
            <v>0</v>
          </cell>
        </row>
        <row r="2212">
          <cell r="A2212"/>
          <cell r="B2212" t="str">
            <v>TSH4102</v>
          </cell>
          <cell r="C2212" t="str">
            <v>CS0192</v>
          </cell>
          <cell r="D2212" t="str">
            <v>Ташкент</v>
          </cell>
          <cell r="E2212" t="str">
            <v>Lisunova-1</v>
          </cell>
          <cell r="F2212"/>
          <cell r="G2212"/>
          <cell r="H2212"/>
          <cell r="I2212" t="str">
            <v>г. Ташкент, м-в Лисунова-1,д.117, кв-74</v>
          </cell>
          <cell r="J2212" t="str">
            <v>Lisunova-1 (CS0192)</v>
          </cell>
          <cell r="K2212"/>
          <cell r="L2212"/>
          <cell r="M2212" t="str">
            <v>0 / 0</v>
          </cell>
          <cell r="N2212">
            <v>0</v>
          </cell>
        </row>
        <row r="2213">
          <cell r="A2213"/>
          <cell r="B2213" t="str">
            <v>TSH4103</v>
          </cell>
          <cell r="C2213" t="str">
            <v>CS0193</v>
          </cell>
          <cell r="D2213" t="str">
            <v>Ташкент</v>
          </cell>
          <cell r="E2213" t="str">
            <v>Davrtrans</v>
          </cell>
          <cell r="F2213"/>
          <cell r="G2213"/>
          <cell r="H2213"/>
          <cell r="I2213" t="str">
            <v>г. Ташкент, Сергелийский р-н, ул. А. Кадыри, 43 , ООО Давртранс</v>
          </cell>
          <cell r="J2213" t="str">
            <v>Davrtrans (CS0193)</v>
          </cell>
          <cell r="K2213"/>
          <cell r="L2213"/>
          <cell r="M2213" t="str">
            <v>0 / 0</v>
          </cell>
          <cell r="N2213">
            <v>0</v>
          </cell>
        </row>
        <row r="2214">
          <cell r="A2214"/>
          <cell r="B2214" t="str">
            <v>TSH4104</v>
          </cell>
          <cell r="C2214" t="str">
            <v>CS0194</v>
          </cell>
          <cell r="D2214" t="str">
            <v>Ташкент</v>
          </cell>
          <cell r="E2214" t="str">
            <v>S. Rahimova</v>
          </cell>
          <cell r="F2214"/>
          <cell r="G2214"/>
          <cell r="H2214"/>
          <cell r="I2214" t="str">
            <v>г.Ташкент, Чиланзарский р-н, ул.Гавхар, д.125</v>
          </cell>
          <cell r="J2214" t="str">
            <v>S. Rahimova (CS0194)</v>
          </cell>
          <cell r="K2214"/>
          <cell r="L2214"/>
          <cell r="M2214" t="str">
            <v>0 / 0</v>
          </cell>
          <cell r="N2214">
            <v>0</v>
          </cell>
        </row>
        <row r="2215">
          <cell r="A2215"/>
          <cell r="B2215" t="str">
            <v>TSH4105</v>
          </cell>
          <cell r="C2215" t="str">
            <v>CS0195</v>
          </cell>
          <cell r="D2215" t="str">
            <v>Ташкент</v>
          </cell>
          <cell r="E2215" t="str">
            <v>Chilanzar-30</v>
          </cell>
          <cell r="F2215"/>
          <cell r="G2215"/>
          <cell r="H2215"/>
          <cell r="I2215" t="str">
            <v>г. Ташкент, Учтепинский р-н, м-в Чиланзар-30, д.41,кв.54</v>
          </cell>
          <cell r="J2215" t="str">
            <v>Chilanzar-30 (CS0195)</v>
          </cell>
          <cell r="K2215"/>
          <cell r="L2215"/>
          <cell r="M2215" t="str">
            <v>0 / 0</v>
          </cell>
          <cell r="N2215">
            <v>0</v>
          </cell>
        </row>
        <row r="2216">
          <cell r="A2216"/>
          <cell r="B2216" t="str">
            <v>TSH4106</v>
          </cell>
          <cell r="C2216" t="str">
            <v>CS0196</v>
          </cell>
          <cell r="D2216" t="str">
            <v>Ташкент</v>
          </cell>
          <cell r="E2216" t="str">
            <v>Tamojenniy</v>
          </cell>
          <cell r="F2216"/>
          <cell r="G2216"/>
          <cell r="H2216"/>
          <cell r="I2216" t="str">
            <v>г. Ташкент, Чиланзаоский р-н, пр-т Бунёдкор, 35, таможенный комитет</v>
          </cell>
          <cell r="J2216" t="str">
            <v>Tamojenniy (CS0196)</v>
          </cell>
          <cell r="K2216"/>
          <cell r="L2216"/>
          <cell r="M2216" t="str">
            <v>0 / 0</v>
          </cell>
          <cell r="N2216">
            <v>0</v>
          </cell>
        </row>
        <row r="2217">
          <cell r="A2217"/>
          <cell r="B2217" t="str">
            <v>TSH4107</v>
          </cell>
          <cell r="C2217" t="str">
            <v>CS0197</v>
          </cell>
          <cell r="D2217" t="str">
            <v>Ташкент</v>
          </cell>
          <cell r="E2217" t="str">
            <v>Chilanzar-8</v>
          </cell>
          <cell r="F2217"/>
          <cell r="G2217"/>
          <cell r="H2217"/>
          <cell r="I2217" t="str">
            <v>г. Ташкент, м-в Чиланзар-8, д. 8А, кв 58</v>
          </cell>
          <cell r="J2217" t="str">
            <v>Chilanzar-8 (CS0197)</v>
          </cell>
          <cell r="K2217"/>
          <cell r="L2217"/>
          <cell r="M2217" t="str">
            <v>0 / 0</v>
          </cell>
          <cell r="N2217">
            <v>0</v>
          </cell>
        </row>
        <row r="2218">
          <cell r="A2218" t="str">
            <v>TSH-0360-19-BSS-4108</v>
          </cell>
          <cell r="B2218" t="str">
            <v>TSH4108</v>
          </cell>
          <cell r="C2218" t="str">
            <v>TSH4108</v>
          </cell>
          <cell r="D2218" t="str">
            <v>Ташкент</v>
          </cell>
          <cell r="E2218" t="str">
            <v>Beshkayragach-2</v>
          </cell>
          <cell r="F2218" t="str">
            <v>ТС на лифовой</v>
          </cell>
          <cell r="G2218" t="str">
            <v>РР</v>
          </cell>
          <cell r="H2218" t="str">
            <v>Расширение</v>
          </cell>
          <cell r="I2218" t="str">
            <v>г. Ташкент, ул. Рахимбабаева,д.50, кв. 17</v>
          </cell>
          <cell r="J2218" t="str">
            <v>Beshkayragach-2 (TSH4108)</v>
          </cell>
          <cell r="K2218"/>
          <cell r="L2218"/>
          <cell r="M2218" t="str">
            <v>0 / 0</v>
          </cell>
          <cell r="N2218">
            <v>0</v>
          </cell>
        </row>
        <row r="2219">
          <cell r="A2219" t="str">
            <v>TSH-0397-19-BSS-4109</v>
          </cell>
          <cell r="B2219" t="str">
            <v>TSH4109</v>
          </cell>
          <cell r="C2219" t="str">
            <v>CS0199</v>
          </cell>
          <cell r="D2219" t="str">
            <v>Ташкент</v>
          </cell>
          <cell r="E2219" t="str">
            <v>Kuylyuk-centr</v>
          </cell>
          <cell r="F2219" t="str">
            <v>Тр9М</v>
          </cell>
          <cell r="G2219" t="str">
            <v>Аппаратная</v>
          </cell>
          <cell r="H2219" t="str">
            <v>Реконструкция</v>
          </cell>
          <cell r="I2219" t="str">
            <v>г. Ташкент, ул. Фаргона йули, 2, кв. 141</v>
          </cell>
          <cell r="J2219" t="str">
            <v>Kuylyuk-centr (CS0199)</v>
          </cell>
          <cell r="K2219"/>
          <cell r="L2219"/>
          <cell r="M2219" t="str">
            <v>№984 от 20.05.2021 / КМ, ТХ, ООС, MW, ОПЗ</v>
          </cell>
          <cell r="N2219">
            <v>0</v>
          </cell>
        </row>
        <row r="2220">
          <cell r="A2220" t="str">
            <v>TSH-1802-19-BSS-4110</v>
          </cell>
          <cell r="B2220" t="str">
            <v>TSH4110</v>
          </cell>
          <cell r="C2220" t="str">
            <v>CS2800</v>
          </cell>
          <cell r="D2220" t="str">
            <v>Ташкент</v>
          </cell>
          <cell r="E2220" t="str">
            <v>OOO Abdurasul 117</v>
          </cell>
          <cell r="F2220" t="str">
            <v>М20.9М</v>
          </cell>
          <cell r="G2220" t="str">
            <v>TSH-1802-19-BSS-4110-РР-КМ</v>
          </cell>
          <cell r="H2220" t="str">
            <v>Освобождение аппаратной, перенос на кровлю</v>
          </cell>
          <cell r="I2220" t="str">
            <v xml:space="preserve">г. Ташкент,М-Улугбекский р-н, ул.Кадырова, д. 14 </v>
          </cell>
          <cell r="J2220" t="str">
            <v>OOO Abdurasul 117 (CS2800)</v>
          </cell>
          <cell r="K2220"/>
          <cell r="L2220"/>
          <cell r="M2220" t="str">
            <v>№175 от 22.02.2021 /  ОПЗ, КМ, ТХ, ООС</v>
          </cell>
          <cell r="N2220">
            <v>0</v>
          </cell>
        </row>
        <row r="2221">
          <cell r="A2221" t="str">
            <v>Демонтаж</v>
          </cell>
          <cell r="B2221" t="str">
            <v>TSH4111</v>
          </cell>
          <cell r="C2221" t="str">
            <v>CS2801</v>
          </cell>
          <cell r="D2221" t="str">
            <v>Ташкент</v>
          </cell>
          <cell r="E2221" t="str">
            <v>SP "Bezak"</v>
          </cell>
          <cell r="F2221" t="str">
            <v>АМС 25.65М</v>
          </cell>
          <cell r="G2221" t="str">
            <v>Аппаратная</v>
          </cell>
          <cell r="H2221" t="str">
            <v>Демонтаж</v>
          </cell>
          <cell r="I2221" t="str">
            <v>г. Ташкент, Мирзо Улугбекский р-н,  ул. Сайрам, 26</v>
          </cell>
          <cell r="J2221" t="str">
            <v>SP "Bezak" (CS2801)</v>
          </cell>
          <cell r="K2221"/>
          <cell r="L2221"/>
          <cell r="M2221" t="str">
            <v>0 / 0</v>
          </cell>
          <cell r="N2221">
            <v>0</v>
          </cell>
        </row>
        <row r="2222">
          <cell r="A2222"/>
          <cell r="B2222" t="str">
            <v>TSH4112</v>
          </cell>
          <cell r="C2222" t="str">
            <v>CS2802</v>
          </cell>
          <cell r="D2222" t="str">
            <v>Ташкент</v>
          </cell>
          <cell r="E2222" t="str">
            <v>CHF "Odil Hamida"</v>
          </cell>
          <cell r="F2222"/>
          <cell r="G2222"/>
          <cell r="H2222"/>
          <cell r="I2222" t="str">
            <v>г. Ташкент, Юнусабадский р-н, 7 кв-л, ул.Майкурган, д.6</v>
          </cell>
          <cell r="J2222" t="str">
            <v>CHF "Odil Hamida" (CS2802)</v>
          </cell>
          <cell r="K2222"/>
          <cell r="L2222"/>
          <cell r="M2222" t="str">
            <v>0 / 0</v>
          </cell>
          <cell r="N2222">
            <v>0</v>
          </cell>
        </row>
        <row r="2223">
          <cell r="A2223"/>
          <cell r="B2223" t="str">
            <v>TSH4113</v>
          </cell>
          <cell r="C2223" t="str">
            <v>CS2803</v>
          </cell>
          <cell r="D2223" t="str">
            <v>Ташкент</v>
          </cell>
          <cell r="E2223" t="str">
            <v>Zavod TAPOiCH</v>
          </cell>
          <cell r="F2223"/>
          <cell r="G2223"/>
          <cell r="H2223"/>
          <cell r="I2223" t="str">
            <v>г. Ташкент, Яшнабадский р-н, ул. Элбека, д.61, ГАО ТАПОиЧ</v>
          </cell>
          <cell r="J2223" t="str">
            <v>Zavod TAPOiCH (CS2803)</v>
          </cell>
          <cell r="K2223"/>
          <cell r="L2223"/>
          <cell r="M2223" t="str">
            <v>0 / 0</v>
          </cell>
          <cell r="N2223">
            <v>0</v>
          </cell>
        </row>
        <row r="2224">
          <cell r="A2224"/>
          <cell r="B2224" t="str">
            <v>TSH4114</v>
          </cell>
          <cell r="C2224" t="str">
            <v>CS2804</v>
          </cell>
          <cell r="D2224" t="str">
            <v>Ташкент</v>
          </cell>
          <cell r="E2224" t="str">
            <v>ZAO Ulug Nemat</v>
          </cell>
          <cell r="F2224"/>
          <cell r="G2224"/>
          <cell r="H2224"/>
          <cell r="I2224" t="str">
            <v>г. Ташкент, 2 проезд Мусаханова, 33а</v>
          </cell>
          <cell r="J2224" t="str">
            <v>ZAO Ulug Nemat (CS2804)</v>
          </cell>
          <cell r="K2224"/>
          <cell r="L2224"/>
          <cell r="M2224" t="str">
            <v>0 / 0</v>
          </cell>
          <cell r="N2224">
            <v>0</v>
          </cell>
        </row>
        <row r="2225">
          <cell r="A2225"/>
          <cell r="B2225" t="str">
            <v>TSH4115</v>
          </cell>
          <cell r="C2225" t="str">
            <v>CS2805</v>
          </cell>
          <cell r="D2225" t="str">
            <v>Ташкент</v>
          </cell>
          <cell r="E2225" t="str">
            <v>Gorodskoy diagnosticheskiy centr</v>
          </cell>
          <cell r="F2225"/>
          <cell r="G2225"/>
          <cell r="H2225"/>
          <cell r="I2225" t="str">
            <v>г. Ташкент, ул. Абдуллаева, 15</v>
          </cell>
          <cell r="J2225" t="str">
            <v>Gorodskoy diagnosticheskiy centr (CS2805)</v>
          </cell>
          <cell r="K2225"/>
          <cell r="L2225"/>
          <cell r="M2225" t="str">
            <v>0 / 0</v>
          </cell>
          <cell r="N2225">
            <v>0</v>
          </cell>
        </row>
        <row r="2226">
          <cell r="A2226"/>
          <cell r="B2226" t="str">
            <v>TSH4116</v>
          </cell>
          <cell r="C2226" t="str">
            <v>CS2806</v>
          </cell>
          <cell r="D2226" t="str">
            <v>Ташкент</v>
          </cell>
          <cell r="E2226" t="str">
            <v>1 Respublikanskaya klini4eskaya bolnica</v>
          </cell>
          <cell r="F2226"/>
          <cell r="G2226"/>
          <cell r="H2226"/>
          <cell r="I2226" t="str">
            <v>г. Ташкент, ул. С. Азимова, 74</v>
          </cell>
          <cell r="J2226" t="str">
            <v>1 Respublikanskaya klini4eskaya bolnica (CS2806)</v>
          </cell>
          <cell r="K2226"/>
          <cell r="L2226"/>
          <cell r="M2226" t="str">
            <v>0 / 0</v>
          </cell>
          <cell r="N2226">
            <v>0</v>
          </cell>
        </row>
        <row r="2227">
          <cell r="A2227"/>
          <cell r="B2227" t="str">
            <v>TSH4118</v>
          </cell>
          <cell r="C2227" t="str">
            <v>CS2809</v>
          </cell>
          <cell r="D2227" t="str">
            <v>Ташкент</v>
          </cell>
          <cell r="E2227" t="str">
            <v>Martens Tradind Co</v>
          </cell>
          <cell r="F2227"/>
          <cell r="G2227"/>
          <cell r="H2227"/>
          <cell r="I2227" t="str">
            <v>г. Ташкент, ул. Таджикская,1</v>
          </cell>
          <cell r="J2227" t="str">
            <v>Martens Tradind Co (CS2809)</v>
          </cell>
          <cell r="K2227"/>
          <cell r="L2227"/>
          <cell r="M2227" t="str">
            <v>0 / 0</v>
          </cell>
          <cell r="N2227">
            <v>0</v>
          </cell>
        </row>
        <row r="2228">
          <cell r="A2228"/>
          <cell r="B2228" t="str">
            <v>TSH4119</v>
          </cell>
          <cell r="C2228" t="str">
            <v>CS2810</v>
          </cell>
          <cell r="D2228" t="str">
            <v>Ташкент</v>
          </cell>
          <cell r="E2228" t="str">
            <v>Institut Seysmologii</v>
          </cell>
          <cell r="F2228"/>
          <cell r="G2228"/>
          <cell r="H2228"/>
          <cell r="I2228" t="str">
            <v>г. Ташкент, Шайхонтохуский р-н, ул.  Зульфия хоним, 3, ин-т Сейсмологии</v>
          </cell>
          <cell r="J2228" t="str">
            <v>Institut Seysmologii (CS2810)</v>
          </cell>
          <cell r="K2228"/>
          <cell r="L2228"/>
          <cell r="M2228" t="str">
            <v>0 / 0</v>
          </cell>
          <cell r="N2228">
            <v>0</v>
          </cell>
        </row>
        <row r="2229">
          <cell r="A2229"/>
          <cell r="B2229" t="str">
            <v>TSH4120</v>
          </cell>
          <cell r="C2229" t="str">
            <v>CS2812</v>
          </cell>
          <cell r="D2229" t="str">
            <v>Ташкент</v>
          </cell>
          <cell r="E2229" t="str">
            <v>TSJ Uch Kahramon</v>
          </cell>
          <cell r="F2229"/>
          <cell r="G2229"/>
          <cell r="H2229"/>
          <cell r="I2229" t="str">
            <v>г. Ташкент, Ю.Абад,10, ТСЖ</v>
          </cell>
          <cell r="J2229" t="str">
            <v>TSJ Uch Kahramon (CS2812)</v>
          </cell>
          <cell r="K2229"/>
          <cell r="L2229"/>
          <cell r="M2229" t="str">
            <v>0 / 0</v>
          </cell>
          <cell r="N2229">
            <v>0</v>
          </cell>
        </row>
        <row r="2230">
          <cell r="A2230"/>
          <cell r="B2230" t="str">
            <v>TSH4121</v>
          </cell>
          <cell r="C2230" t="str">
            <v>CS2813</v>
          </cell>
          <cell r="D2230" t="str">
            <v>Ташкент</v>
          </cell>
          <cell r="E2230" t="str">
            <v>ALEKS PLUS BIZNES</v>
          </cell>
          <cell r="F2230"/>
          <cell r="G2230"/>
          <cell r="H2230"/>
          <cell r="I2230" t="str">
            <v>г. Ташкент, Юнусабадский р-н, ТКАД, АЗС 123</v>
          </cell>
          <cell r="J2230" t="str">
            <v>ALEKS PLUS BIZNES (CS2813)</v>
          </cell>
          <cell r="K2230"/>
          <cell r="L2230"/>
          <cell r="M2230" t="str">
            <v>0 / 0</v>
          </cell>
          <cell r="N2230">
            <v>0</v>
          </cell>
        </row>
        <row r="2231">
          <cell r="A2231"/>
          <cell r="B2231" t="str">
            <v>TSH4122</v>
          </cell>
          <cell r="C2231" t="str">
            <v>CS2814</v>
          </cell>
          <cell r="D2231" t="str">
            <v>Ташкент</v>
          </cell>
          <cell r="E2231" t="str">
            <v>Hasanbayskiy filial polikliniki №26</v>
          </cell>
          <cell r="F2231"/>
          <cell r="G2231"/>
          <cell r="H2231"/>
          <cell r="I2231" t="str">
            <v>г.Ташкент, Юнусабадский р-н, п. Хасанбой, ул.Хасанбой   (ул. Дадил Бозорова)</v>
          </cell>
          <cell r="J2231" t="str">
            <v>Hasanbayskiy filial polikliniki №26 (CS2814)</v>
          </cell>
          <cell r="K2231"/>
          <cell r="L2231"/>
          <cell r="M2231" t="str">
            <v>0 / 0</v>
          </cell>
          <cell r="N2231">
            <v>0</v>
          </cell>
        </row>
        <row r="2232">
          <cell r="A2232"/>
          <cell r="B2232" t="str">
            <v>TSH4124</v>
          </cell>
          <cell r="C2232" t="str">
            <v>CS2817</v>
          </cell>
          <cell r="D2232" t="str">
            <v>Ташкент</v>
          </cell>
          <cell r="E2232" t="str">
            <v>Suvsanoat kommunalchi</v>
          </cell>
          <cell r="F2232"/>
          <cell r="G2232"/>
          <cell r="H2232"/>
          <cell r="I2232" t="str">
            <v>г. Ташкент, ул. Минора, 3</v>
          </cell>
          <cell r="J2232" t="str">
            <v>Suvsanoat kommunalchi (CS2817)</v>
          </cell>
          <cell r="K2232"/>
          <cell r="L2232"/>
          <cell r="M2232" t="str">
            <v>0 / 0</v>
          </cell>
          <cell r="N2232">
            <v>0</v>
          </cell>
        </row>
        <row r="2233">
          <cell r="A2233" t="str">
            <v>TSH-0158-21-BSS-4125</v>
          </cell>
          <cell r="B2233" t="str">
            <v>TSH4125</v>
          </cell>
          <cell r="C2233" t="str">
            <v>TSH4125</v>
          </cell>
          <cell r="D2233" t="str">
            <v>Ташкент</v>
          </cell>
          <cell r="E2233" t="str">
            <v>DESO "Oqtosh-Qibray" TUIT</v>
          </cell>
          <cell r="F2233"/>
          <cell r="G2233"/>
          <cell r="H2233"/>
          <cell r="I2233" t="str">
            <v>Таш. обл., Кибрайский р-н, Янгиобод КФЙ, ул. Алокачи</v>
          </cell>
          <cell r="J2233" t="str">
            <v>DESO "Oqtosh-Qibray" TUIT (TSH4125)</v>
          </cell>
          <cell r="K2233"/>
          <cell r="L2233"/>
          <cell r="M2233" t="str">
            <v>№2853 от 29.12.2021 / ТХ, КМ, ЭМ, ОПЗ, ООС</v>
          </cell>
          <cell r="N2233">
            <v>0</v>
          </cell>
        </row>
        <row r="2234">
          <cell r="A2234"/>
          <cell r="B2234" t="str">
            <v>TSH4126</v>
          </cell>
          <cell r="C2234" t="str">
            <v>CS2819</v>
          </cell>
          <cell r="D2234" t="str">
            <v>Ташкент</v>
          </cell>
          <cell r="E2234" t="str">
            <v>Klinika TashPMI</v>
          </cell>
          <cell r="F2234"/>
          <cell r="G2234"/>
          <cell r="H2234"/>
          <cell r="I2234" t="str">
            <v>Демонтаж</v>
          </cell>
          <cell r="J2234" t="str">
            <v>Klinika TashPMI (CS2819)</v>
          </cell>
          <cell r="K2234"/>
          <cell r="L2234"/>
          <cell r="M2234" t="str">
            <v>0 / 0</v>
          </cell>
          <cell r="N2234">
            <v>0</v>
          </cell>
        </row>
        <row r="2235">
          <cell r="A2235" t="str">
            <v>TSH-0765-20-BSS-4127</v>
          </cell>
          <cell r="B2235" t="str">
            <v>TSH4127</v>
          </cell>
          <cell r="C2235" t="str">
            <v>CS2820</v>
          </cell>
          <cell r="D2235" t="str">
            <v>Ташкент</v>
          </cell>
          <cell r="E2235" t="str">
            <v>M-Ulugbekskiy PPK</v>
          </cell>
          <cell r="F2235" t="str">
            <v>АМСсущ</v>
          </cell>
          <cell r="G2235" t="str">
            <v>Аппаратная</v>
          </cell>
          <cell r="H2235" t="str">
            <v>реконструкция анкеров</v>
          </cell>
          <cell r="I2235" t="str">
            <v>г. Ташкент, ТТЗ-4,д.47</v>
          </cell>
          <cell r="J2235" t="str">
            <v>M-Ulugbekskiy PPK (CS2820)</v>
          </cell>
          <cell r="K2235"/>
          <cell r="L2235"/>
          <cell r="M2235" t="str">
            <v>0 / 0</v>
          </cell>
          <cell r="N2235">
            <v>0</v>
          </cell>
        </row>
        <row r="2236">
          <cell r="A2236"/>
          <cell r="B2236" t="str">
            <v>TSH4128</v>
          </cell>
          <cell r="C2236" t="str">
            <v>CS2822</v>
          </cell>
          <cell r="D2236" t="str">
            <v>Ташкент</v>
          </cell>
          <cell r="E2236" t="str">
            <v>Yunusabad Savdo Majmuasi</v>
          </cell>
          <cell r="F2236"/>
          <cell r="G2236"/>
          <cell r="H2236"/>
          <cell r="I2236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6" t="str">
            <v>Yunusabad Savdo Majmuasi (CS2822)</v>
          </cell>
          <cell r="K2236"/>
          <cell r="L2236"/>
          <cell r="M2236" t="str">
            <v>0 / 0</v>
          </cell>
          <cell r="N2236">
            <v>0</v>
          </cell>
        </row>
        <row r="2237">
          <cell r="A2237"/>
          <cell r="B2237" t="str">
            <v>TSH4129</v>
          </cell>
          <cell r="C2237" t="str">
            <v>CS2825</v>
          </cell>
          <cell r="D2237" t="str">
            <v>Ташкент</v>
          </cell>
          <cell r="E2237" t="str">
            <v>Yunusobod dehqon bozori</v>
          </cell>
          <cell r="F2237"/>
          <cell r="G2237"/>
          <cell r="H2237"/>
          <cell r="I2237" t="str">
            <v>г. Ташкент, Юнус-Абад-3</v>
          </cell>
          <cell r="J2237" t="str">
            <v>Yunusobod dehqon bozori (CS2825)</v>
          </cell>
          <cell r="K2237"/>
          <cell r="L2237"/>
          <cell r="M2237" t="str">
            <v>0 / 0</v>
          </cell>
          <cell r="N2237">
            <v>0</v>
          </cell>
        </row>
        <row r="2238">
          <cell r="A2238"/>
          <cell r="B2238" t="str">
            <v>TSH4130</v>
          </cell>
          <cell r="C2238" t="str">
            <v>CS2826</v>
          </cell>
          <cell r="D2238" t="str">
            <v>Ташкент</v>
          </cell>
          <cell r="E2238" t="str">
            <v>Murtazaeva-40</v>
          </cell>
          <cell r="F2238"/>
          <cell r="G2238"/>
          <cell r="H2238"/>
          <cell r="I2238" t="str">
            <v>г.Ташкент, Ю-Абадский р-н, ул. Муртазаева,д.40</v>
          </cell>
          <cell r="J2238" t="str">
            <v>Murtazaeva-40 (CS2826)</v>
          </cell>
          <cell r="K2238"/>
          <cell r="L2238"/>
          <cell r="M2238" t="str">
            <v>0 / 0</v>
          </cell>
          <cell r="N2238">
            <v>0</v>
          </cell>
        </row>
        <row r="2239">
          <cell r="A2239"/>
          <cell r="B2239" t="str">
            <v>TSH4131</v>
          </cell>
          <cell r="C2239" t="str">
            <v>CS2828</v>
          </cell>
          <cell r="D2239" t="str">
            <v>Ташкент</v>
          </cell>
          <cell r="E2239" t="str">
            <v>Gidro-meteo PTK</v>
          </cell>
          <cell r="F2239"/>
          <cell r="G2239"/>
          <cell r="H2239"/>
          <cell r="I2239" t="str">
            <v>г. Ташкент, Шайхонтохурский р-н, ул. Тахтапул, 45</v>
          </cell>
          <cell r="J2239" t="str">
            <v>Gidro-meteo PTK (CS2828)</v>
          </cell>
          <cell r="K2239"/>
          <cell r="L2239"/>
          <cell r="M2239" t="str">
            <v>0 / 0</v>
          </cell>
          <cell r="N2239">
            <v>0</v>
          </cell>
        </row>
        <row r="2240">
          <cell r="A2240" t="str">
            <v>TSH-1344-23-BSS-4132</v>
          </cell>
          <cell r="B2240" t="str">
            <v>TSH4132</v>
          </cell>
          <cell r="C2240" t="str">
            <v>TSH4132</v>
          </cell>
          <cell r="D2240" t="str">
            <v>Ташкент</v>
          </cell>
          <cell r="E2240" t="str">
            <v>Poliklinika №57</v>
          </cell>
          <cell r="F2240" t="str">
            <v>СущМ21м</v>
          </cell>
          <cell r="G2240" t="str">
            <v>Аппаратная</v>
          </cell>
          <cell r="H2240" t="str">
            <v>реконструкция анкеров</v>
          </cell>
          <cell r="I2240" t="str">
            <v>г. Ташкент, Шайхонтохурский р-н,     ул. Абая, д.5</v>
          </cell>
          <cell r="J2240" t="str">
            <v>Poliklinika №57 (TSH4132)</v>
          </cell>
          <cell r="K2240"/>
          <cell r="L2240"/>
          <cell r="M2240" t="str">
            <v>Заказ  Falcon 180 / КМ</v>
          </cell>
          <cell r="N2240" t="str">
            <v>кн 2</v>
          </cell>
        </row>
        <row r="2241">
          <cell r="A2241"/>
          <cell r="B2241" t="str">
            <v>TSH4133</v>
          </cell>
          <cell r="C2241" t="str">
            <v>CS2831</v>
          </cell>
          <cell r="D2241" t="str">
            <v>Ташкент</v>
          </cell>
          <cell r="E2241" t="str">
            <v>Himiko-tehnologicheskiy institut</v>
          </cell>
          <cell r="F2241"/>
          <cell r="G2241"/>
          <cell r="H2241"/>
          <cell r="I2241" t="str">
            <v>г. Ташкент, Шайхонтохурский р-н, ул. Навои, 32</v>
          </cell>
          <cell r="J2241" t="str">
            <v>Himiko-tehnologicheskiy institut (CS2831)</v>
          </cell>
          <cell r="K2241"/>
          <cell r="L2241"/>
          <cell r="M2241" t="str">
            <v>0 / 0</v>
          </cell>
          <cell r="N2241">
            <v>0</v>
          </cell>
        </row>
        <row r="2242">
          <cell r="A2242"/>
          <cell r="B2242" t="str">
            <v>TSH4134</v>
          </cell>
          <cell r="C2242" t="str">
            <v>CS2832</v>
          </cell>
          <cell r="D2242" t="str">
            <v>Ташкент</v>
          </cell>
          <cell r="E2242" t="str">
            <v>Supermarket Nargiza</v>
          </cell>
          <cell r="F2242"/>
          <cell r="G2242"/>
          <cell r="H2242"/>
          <cell r="I2242" t="str">
            <v>г. Ташкент, ул. Б. Закирова. Д.33</v>
          </cell>
          <cell r="J2242" t="str">
            <v>Supermarket Nargiza (CS2832)</v>
          </cell>
          <cell r="K2242"/>
          <cell r="L2242"/>
          <cell r="M2242" t="str">
            <v>0 / 0</v>
          </cell>
          <cell r="N2242">
            <v>0</v>
          </cell>
        </row>
        <row r="2243">
          <cell r="A2243"/>
          <cell r="B2243" t="str">
            <v>TSH4135</v>
          </cell>
          <cell r="C2243" t="str">
            <v>CS2835</v>
          </cell>
          <cell r="D2243" t="str">
            <v>Ташкент</v>
          </cell>
          <cell r="E2243" t="str">
            <v>OAO "Mirobod dehkon bozori"</v>
          </cell>
          <cell r="F2243"/>
          <cell r="G2243"/>
          <cell r="H2243"/>
          <cell r="I2243" t="str">
            <v>г. Ташкент, ул. Нукусская, Миробод Дехкон бозори</v>
          </cell>
          <cell r="J2243" t="str">
            <v>OAO "Mirobod dehkon bozori" (CS2835)</v>
          </cell>
          <cell r="K2243"/>
          <cell r="L2243"/>
          <cell r="M2243" t="str">
            <v>0 / 0</v>
          </cell>
          <cell r="N2243">
            <v>0</v>
          </cell>
        </row>
        <row r="2244">
          <cell r="A2244"/>
          <cell r="B2244" t="str">
            <v>TSH4137</v>
          </cell>
          <cell r="C2244" t="str">
            <v>CS2838</v>
          </cell>
          <cell r="D2244" t="str">
            <v>Ташкент</v>
          </cell>
          <cell r="E2244" t="str">
            <v>OAJ "Parkent Ixtisoslashgan Bozori"</v>
          </cell>
          <cell r="F2244"/>
          <cell r="G2244"/>
          <cell r="H2244"/>
          <cell r="I2244" t="str">
            <v>г. Ташкент, Хамз. Р-н, ул. Паркентская д.74</v>
          </cell>
          <cell r="J2244" t="str">
            <v>OAJ "Parkent Ixtisoslashgan Bozori" (CS2838)</v>
          </cell>
          <cell r="K2244"/>
          <cell r="L2244"/>
          <cell r="M2244" t="str">
            <v>0 / 0</v>
          </cell>
          <cell r="N2244">
            <v>0</v>
          </cell>
        </row>
        <row r="2245">
          <cell r="A2245"/>
          <cell r="B2245" t="str">
            <v>TSH4138</v>
          </cell>
          <cell r="C2245" t="str">
            <v>CS2842</v>
          </cell>
          <cell r="D2245" t="str">
            <v>Ташкент</v>
          </cell>
          <cell r="E2245" t="str">
            <v>Farhod va Nodir boglari</v>
          </cell>
          <cell r="F2245"/>
          <cell r="G2245"/>
          <cell r="H2245"/>
          <cell r="I2245" t="str">
            <v>Таш. Обл., Тузель КФЙ, ф/х Фарход ва Нодир боглари</v>
          </cell>
          <cell r="J2245" t="str">
            <v>Farhod va Nodir boglari (CS2842)</v>
          </cell>
          <cell r="K2245"/>
          <cell r="L2245"/>
          <cell r="M2245" t="str">
            <v>0 / 0</v>
          </cell>
          <cell r="N2245">
            <v>0</v>
          </cell>
        </row>
        <row r="2246">
          <cell r="A2246"/>
          <cell r="B2246" t="str">
            <v>TSH4140</v>
          </cell>
          <cell r="C2246" t="str">
            <v>CS2851</v>
          </cell>
          <cell r="D2246" t="str">
            <v>Ташкент</v>
          </cell>
          <cell r="E2246" t="str">
            <v>KRAVS</v>
          </cell>
          <cell r="F2246"/>
          <cell r="G2246"/>
          <cell r="H2246"/>
          <cell r="I2246" t="str">
            <v>г. Ташкент, ул. Ю. Туляганова,51</v>
          </cell>
          <cell r="J2246" t="str">
            <v>KRAVS (CS2851)</v>
          </cell>
          <cell r="K2246"/>
          <cell r="L2246"/>
          <cell r="M2246" t="str">
            <v>0 / 0</v>
          </cell>
          <cell r="N2246">
            <v>0</v>
          </cell>
        </row>
        <row r="2247">
          <cell r="A2247"/>
          <cell r="B2247" t="str">
            <v>TSH4141</v>
          </cell>
          <cell r="C2247" t="str">
            <v>CS2852</v>
          </cell>
          <cell r="D2247" t="str">
            <v>Ташкент</v>
          </cell>
          <cell r="E2247" t="str">
            <v>SP "Imperial Co.LTD"</v>
          </cell>
          <cell r="F2247"/>
          <cell r="G2247"/>
          <cell r="H2247"/>
          <cell r="I2247" t="str">
            <v>г. Ташкент,ул. Уразбаева, 2А</v>
          </cell>
          <cell r="J2247" t="str">
            <v>SP "Imperial Co.LTD" (CS2852)</v>
          </cell>
          <cell r="K2247"/>
          <cell r="L2247"/>
          <cell r="M2247" t="str">
            <v>0 / 0</v>
          </cell>
          <cell r="N2247">
            <v>0</v>
          </cell>
        </row>
        <row r="2248">
          <cell r="A2248"/>
          <cell r="B2248" t="str">
            <v>TSH4142</v>
          </cell>
          <cell r="C2248" t="str">
            <v>CS2853</v>
          </cell>
          <cell r="D2248" t="str">
            <v>Ташкент</v>
          </cell>
          <cell r="E2248" t="str">
            <v>SP "Bobir dlahon savdo servis"</v>
          </cell>
          <cell r="F2248"/>
          <cell r="G2248"/>
          <cell r="H2248"/>
          <cell r="I2248" t="str">
            <v>г. Ташкент, Бектемирский р-н, ул. Нуравшон, 10Д</v>
          </cell>
          <cell r="J2248" t="str">
            <v>SP "Bobir dlahon savdo servis" (CS2853)</v>
          </cell>
          <cell r="K2248"/>
          <cell r="L2248"/>
          <cell r="M2248" t="str">
            <v>0 / 0</v>
          </cell>
          <cell r="N2248">
            <v>0</v>
          </cell>
        </row>
        <row r="2249">
          <cell r="A2249" t="str">
            <v>TSH-0323-20-BSS-4143</v>
          </cell>
          <cell r="B2249" t="str">
            <v>TSH4143</v>
          </cell>
          <cell r="C2249" t="str">
            <v>CS2854</v>
          </cell>
          <cell r="D2249" t="str">
            <v>Ташкент</v>
          </cell>
          <cell r="E2249" t="str">
            <v>Gosudarstvenniy nauchno-issledovatelskiy institut pochvovedene I agrohimii</v>
          </cell>
          <cell r="F2249" t="str">
            <v>М16.5М</v>
          </cell>
          <cell r="G2249" t="str">
            <v>освоюождаемая аппаратная</v>
          </cell>
          <cell r="H2249" t="str">
            <v>реконструкция</v>
          </cell>
          <cell r="I2249" t="str">
            <v>г. Ташкент,ул. Камарнисо, 3</v>
          </cell>
          <cell r="J2249" t="str">
            <v>Gosudarstvenniy nauchno-issledovatelskiy institut pochvovedene I agrohimii (CS2854)</v>
          </cell>
          <cell r="K2249"/>
          <cell r="L2249"/>
          <cell r="M2249" t="str">
            <v xml:space="preserve">№1873 от 2.11.2020 / </v>
          </cell>
          <cell r="N2249">
            <v>0</v>
          </cell>
        </row>
        <row r="2250">
          <cell r="A2250"/>
          <cell r="B2250" t="str">
            <v>TSH4144</v>
          </cell>
          <cell r="C2250" t="str">
            <v>CS2855</v>
          </cell>
          <cell r="D2250" t="str">
            <v>Ташкент</v>
          </cell>
          <cell r="E2250" t="str">
            <v>OOO Toshkent Toytepa Tekstil</v>
          </cell>
          <cell r="F2250"/>
          <cell r="G2250"/>
          <cell r="H2250"/>
          <cell r="I2250" t="str">
            <v>г. Ташкент, ул. Зие Саида,2А</v>
          </cell>
          <cell r="J2250" t="str">
            <v>OOO Toshkent Toytepa Tekstil (CS2855)</v>
          </cell>
          <cell r="K2250"/>
          <cell r="L2250"/>
          <cell r="M2250" t="str">
            <v>0 / 0</v>
          </cell>
          <cell r="N2250">
            <v>0</v>
          </cell>
        </row>
        <row r="2251">
          <cell r="A2251" t="str">
            <v>TSH-0320-19-BSS-4145</v>
          </cell>
          <cell r="B2251" t="str">
            <v>TSH4145</v>
          </cell>
          <cell r="C2251" t="str">
            <v>CS2856</v>
          </cell>
          <cell r="D2251" t="str">
            <v>Ташкент</v>
          </cell>
          <cell r="E2251" t="str">
            <v>Jisong Korea Industrial</v>
          </cell>
          <cell r="F2251" t="str">
            <v>М16.3М сущ</v>
          </cell>
          <cell r="G2251" t="str">
            <v>Арендованная Аппаратная</v>
          </cell>
          <cell r="H2251" t="str">
            <v>Перенос аппаратной</v>
          </cell>
          <cell r="I2251" t="str">
            <v>г. Ташкент, Шайхантахурский р-н,  м-в Жангох, Эски Жува Буюм Бозори</v>
          </cell>
          <cell r="J2251" t="str">
            <v>Jisong Korea Industrial (CS2856)</v>
          </cell>
          <cell r="K2251"/>
          <cell r="L2251"/>
          <cell r="M2251" t="str">
            <v>0 / 0</v>
          </cell>
          <cell r="N2251">
            <v>0</v>
          </cell>
        </row>
        <row r="2252">
          <cell r="A2252"/>
          <cell r="B2252" t="str">
            <v>TSH4146</v>
          </cell>
          <cell r="C2252" t="str">
            <v>CS2857</v>
          </cell>
          <cell r="D2252" t="str">
            <v>Ташкент</v>
          </cell>
          <cell r="E2252" t="str">
            <v>SP Metex Plus</v>
          </cell>
          <cell r="F2252"/>
          <cell r="G2252"/>
          <cell r="H2252"/>
          <cell r="I2252" t="str">
            <v>г. Ташкент, ул. З.Розий,проезд-1, д.24</v>
          </cell>
          <cell r="J2252" t="str">
            <v>SP Metex Plus (CS2857)</v>
          </cell>
          <cell r="K2252"/>
          <cell r="L2252"/>
          <cell r="M2252" t="str">
            <v>0 / 0</v>
          </cell>
          <cell r="N2252">
            <v>0</v>
          </cell>
        </row>
        <row r="2253">
          <cell r="A2253"/>
          <cell r="B2253" t="str">
            <v>TSH4147</v>
          </cell>
          <cell r="C2253" t="str">
            <v>CS2858</v>
          </cell>
          <cell r="D2253" t="str">
            <v>Ташкент</v>
          </cell>
          <cell r="E2253" t="str">
            <v>KBSMP</v>
          </cell>
          <cell r="F2253"/>
          <cell r="G2253"/>
          <cell r="H2253"/>
          <cell r="I2253" t="str">
            <v>г. Ташкент, ул. Фазылтепа, 40</v>
          </cell>
          <cell r="J2253" t="str">
            <v>KBSMP (CS2858)</v>
          </cell>
          <cell r="K2253"/>
          <cell r="L2253"/>
          <cell r="M2253" t="str">
            <v>0 / 0</v>
          </cell>
          <cell r="N2253">
            <v>0</v>
          </cell>
        </row>
        <row r="2254">
          <cell r="A2254"/>
          <cell r="B2254" t="str">
            <v>TSH4148</v>
          </cell>
          <cell r="C2254" t="str">
            <v>CS2859</v>
          </cell>
          <cell r="D2254" t="str">
            <v>Ташкент</v>
          </cell>
          <cell r="E2254" t="str">
            <v>NII Gematologii I perlivanii krovi</v>
          </cell>
          <cell r="F2254"/>
          <cell r="G2254"/>
          <cell r="H2254"/>
          <cell r="I2254" t="str">
            <v>г. Ташкент, Чиланзарский р-н, пр. Бунедкор, 42</v>
          </cell>
          <cell r="J2254" t="str">
            <v>NII Gematologii I perlivanii krovi (CS2859)</v>
          </cell>
          <cell r="K2254"/>
          <cell r="L2254"/>
          <cell r="M2254" t="str">
            <v>0 / 0</v>
          </cell>
          <cell r="N2254">
            <v>0</v>
          </cell>
        </row>
        <row r="2255">
          <cell r="A2255" t="str">
            <v>TSH-0165-20-BSS-4149</v>
          </cell>
          <cell r="B2255" t="str">
            <v>TSH4149</v>
          </cell>
          <cell r="C2255" t="str">
            <v>CS2860</v>
          </cell>
          <cell r="D2255" t="str">
            <v>Ташкент</v>
          </cell>
          <cell r="E2255" t="str">
            <v>Agro-kommercheskiy kollej</v>
          </cell>
          <cell r="F2255" t="str">
            <v>М16.1М сущ</v>
          </cell>
          <cell r="G2255" t="str">
            <v>ФПО-РР</v>
          </cell>
          <cell r="H2255" t="str">
            <v>Освобождение аппаратной, перенос на кровлю</v>
          </cell>
          <cell r="I2255" t="str">
            <v>г. Ташкент, м-в Урикзор,Обводная,9</v>
          </cell>
          <cell r="J2255" t="str">
            <v>Agro-kommercheskiy kollej (CS2860)</v>
          </cell>
          <cell r="K2255"/>
          <cell r="L2255"/>
          <cell r="M2255" t="str">
            <v>№424 от 19.03.2021 / ТХ, ООС, ОПЗ</v>
          </cell>
          <cell r="N2255">
            <v>0</v>
          </cell>
        </row>
        <row r="2256">
          <cell r="A2256"/>
          <cell r="B2256" t="str">
            <v>TSH4150</v>
          </cell>
          <cell r="C2256" t="str">
            <v>CS2861</v>
          </cell>
          <cell r="D2256" t="str">
            <v>Ташкент</v>
          </cell>
          <cell r="E2256" t="str">
            <v>BSA GUPT Suvsoz</v>
          </cell>
          <cell r="F2256"/>
          <cell r="G2256"/>
          <cell r="H2256"/>
          <cell r="I2256" t="str">
            <v>г. Ташкент, ул. Турсункулова, 164</v>
          </cell>
          <cell r="J2256" t="str">
            <v>BSA GUPT Suvsoz (CS2861)</v>
          </cell>
          <cell r="K2256"/>
          <cell r="L2256"/>
          <cell r="M2256" t="str">
            <v>0 / 0</v>
          </cell>
          <cell r="N2256">
            <v>0</v>
          </cell>
        </row>
        <row r="2257">
          <cell r="A2257"/>
          <cell r="B2257" t="str">
            <v>TSH4151</v>
          </cell>
          <cell r="C2257" t="str">
            <v>CS2862</v>
          </cell>
          <cell r="D2257" t="str">
            <v>Ташкент</v>
          </cell>
          <cell r="E2257" t="str">
            <v>Centralnaya poliklinika Uchtepinskogo rayona</v>
          </cell>
          <cell r="F2257"/>
          <cell r="G2257"/>
          <cell r="H2257"/>
          <cell r="I2257" t="str">
            <v>г. Ташкент, Учтепинский р-н, Чиланзар, кв-л 25,   д. 47</v>
          </cell>
          <cell r="J2257" t="str">
            <v>Centralnaya poliklinika Uchtepinskogo rayona (CS2862)</v>
          </cell>
          <cell r="K2257"/>
          <cell r="L2257"/>
          <cell r="M2257" t="str">
            <v>0 / 0</v>
          </cell>
          <cell r="N2257">
            <v>0</v>
          </cell>
        </row>
        <row r="2258">
          <cell r="A2258"/>
          <cell r="B2258" t="str">
            <v>TSH4152</v>
          </cell>
          <cell r="C2258" t="str">
            <v>CS2863</v>
          </cell>
          <cell r="D2258" t="str">
            <v>Ташкент</v>
          </cell>
          <cell r="E2258" t="str">
            <v>Gazavtomatika</v>
          </cell>
          <cell r="F2258"/>
          <cell r="G2258"/>
          <cell r="H2258"/>
          <cell r="I2258" t="str">
            <v>г. Ташкент, Учтепинский р-н,  м-в Чиланзар-20, ул.Заргарлик, д.10А</v>
          </cell>
          <cell r="J2258" t="str">
            <v>Gazavtomatika (CS2863)</v>
          </cell>
          <cell r="K2258"/>
          <cell r="L2258"/>
          <cell r="M2258" t="str">
            <v>0 / 0</v>
          </cell>
          <cell r="N2258">
            <v>0</v>
          </cell>
        </row>
        <row r="2259">
          <cell r="A2259"/>
          <cell r="B2259" t="str">
            <v>TSH4153</v>
          </cell>
          <cell r="C2259" t="str">
            <v>CS2864</v>
          </cell>
          <cell r="D2259" t="str">
            <v>Ташкент</v>
          </cell>
          <cell r="E2259" t="str">
            <v>Vimm Bill Dann</v>
          </cell>
          <cell r="F2259"/>
          <cell r="G2259"/>
          <cell r="H2259"/>
          <cell r="I2259" t="str">
            <v>г. Ташкент,ул. Заргарлик, 23</v>
          </cell>
          <cell r="J2259" t="str">
            <v>Vimm Bill Dann (CS2864)</v>
          </cell>
          <cell r="K2259"/>
          <cell r="L2259"/>
          <cell r="M2259" t="str">
            <v>0 / 0</v>
          </cell>
          <cell r="N2259">
            <v>0</v>
          </cell>
        </row>
        <row r="2260">
          <cell r="A2260"/>
          <cell r="B2260" t="str">
            <v>TSH4154</v>
          </cell>
          <cell r="C2260" t="str">
            <v>CS2865</v>
          </cell>
          <cell r="D2260" t="str">
            <v>Ташкент</v>
          </cell>
          <cell r="E2260" t="str">
            <v>Avtoustoz</v>
          </cell>
          <cell r="F2260"/>
          <cell r="G2260"/>
          <cell r="H2260"/>
          <cell r="I2260" t="str">
            <v>г. Ташкент,ул. Аль-Хорезмий, 65</v>
          </cell>
          <cell r="J2260" t="str">
            <v>Avtoustoz (CS2865)</v>
          </cell>
          <cell r="K2260"/>
          <cell r="L2260"/>
          <cell r="M2260" t="str">
            <v>0 / 0</v>
          </cell>
          <cell r="N2260">
            <v>0</v>
          </cell>
        </row>
        <row r="2261">
          <cell r="A2261"/>
          <cell r="B2261" t="str">
            <v>TSH4155</v>
          </cell>
          <cell r="C2261" t="str">
            <v>CS2866</v>
          </cell>
          <cell r="D2261" t="str">
            <v>Ташкент</v>
          </cell>
          <cell r="E2261" t="str">
            <v>Mostootryad</v>
          </cell>
          <cell r="F2261"/>
          <cell r="G2261"/>
          <cell r="H2261"/>
          <cell r="I2261" t="str">
            <v>г. Ташкент, Сергелийский р-н, ул. Мирза Хайдара, д.1 (Мостоотряд-67, Тресткуприккурилиш)</v>
          </cell>
          <cell r="J2261" t="str">
            <v>Mostootryad (CS2866)</v>
          </cell>
          <cell r="K2261"/>
          <cell r="L2261"/>
          <cell r="M2261" t="str">
            <v>0 / 0</v>
          </cell>
          <cell r="N2261">
            <v>0</v>
          </cell>
        </row>
        <row r="2262">
          <cell r="A2262"/>
          <cell r="B2262" t="str">
            <v>TSH4156</v>
          </cell>
          <cell r="C2262" t="str">
            <v>CS2868</v>
          </cell>
          <cell r="D2262" t="str">
            <v>Ташкент</v>
          </cell>
          <cell r="E2262" t="str">
            <v>Federaciya gimnastiki</v>
          </cell>
          <cell r="F2262"/>
          <cell r="G2262"/>
          <cell r="H2262"/>
          <cell r="I2262" t="str">
            <v>г. Ташкент, Яккасарайский р-н, ул. У. Насира, 53В</v>
          </cell>
          <cell r="J2262" t="str">
            <v>Federaciya gimnastiki (CS2868)</v>
          </cell>
          <cell r="K2262"/>
          <cell r="L2262"/>
          <cell r="M2262" t="str">
            <v>0 / 0</v>
          </cell>
          <cell r="N2262">
            <v>0</v>
          </cell>
        </row>
        <row r="2263">
          <cell r="A2263"/>
          <cell r="B2263" t="str">
            <v>TSH4157</v>
          </cell>
          <cell r="C2263" t="str">
            <v>CS2869</v>
          </cell>
          <cell r="D2263" t="str">
            <v>Ташкент</v>
          </cell>
          <cell r="E2263" t="str">
            <v>Obshejitie №9 TGPU</v>
          </cell>
          <cell r="F2263"/>
          <cell r="G2263"/>
          <cell r="H2263"/>
          <cell r="I2263" t="str">
            <v>г. Ташкент, ул. Мукими, 96</v>
          </cell>
          <cell r="J2263" t="str">
            <v>Obshejitie №9 TGPU (CS2869)</v>
          </cell>
          <cell r="K2263"/>
          <cell r="L2263"/>
          <cell r="M2263" t="str">
            <v>0 / 0</v>
          </cell>
          <cell r="N2263">
            <v>0</v>
          </cell>
        </row>
        <row r="2264">
          <cell r="A2264"/>
          <cell r="B2264" t="str">
            <v>TSH4158</v>
          </cell>
          <cell r="C2264" t="str">
            <v>BausynYug</v>
          </cell>
          <cell r="D2264" t="str">
            <v>Ташкент</v>
          </cell>
          <cell r="E2264" t="str">
            <v>Tashkentskiy pedagogicheskiy kollej</v>
          </cell>
          <cell r="F2264"/>
          <cell r="G2264"/>
          <cell r="H2264"/>
          <cell r="I2264" t="str">
            <v>Демонтаж</v>
          </cell>
          <cell r="J2264" t="str">
            <v>Tashkentskiy pedagogicheskiy kollej (BausynYug)</v>
          </cell>
          <cell r="K2264"/>
          <cell r="L2264"/>
          <cell r="M2264" t="str">
            <v>0 / 0</v>
          </cell>
          <cell r="N2264">
            <v>0</v>
          </cell>
        </row>
        <row r="2265">
          <cell r="A2265"/>
          <cell r="B2265" t="str">
            <v>TSH4159</v>
          </cell>
          <cell r="C2265" t="str">
            <v>CS2872</v>
          </cell>
          <cell r="D2265" t="str">
            <v>Ташкент</v>
          </cell>
          <cell r="E2265" t="str">
            <v>Sergikiyskiy Rayono</v>
          </cell>
          <cell r="F2265"/>
          <cell r="G2265"/>
          <cell r="H2265"/>
          <cell r="I2265" t="str">
            <v>г. Ташкент, Сергелийский р-н, ул. Массона, д.3а</v>
          </cell>
          <cell r="J2265" t="str">
            <v>Sergikiyskiy Rayono (CS2872)</v>
          </cell>
          <cell r="K2265"/>
          <cell r="L2265"/>
          <cell r="M2265" t="str">
            <v>0 / 0</v>
          </cell>
          <cell r="N2265">
            <v>0</v>
          </cell>
        </row>
        <row r="2266">
          <cell r="A2266"/>
          <cell r="B2266" t="str">
            <v>TSH4160</v>
          </cell>
          <cell r="C2266" t="str">
            <v>CS2873</v>
          </cell>
          <cell r="D2266" t="str">
            <v>Ташкент</v>
          </cell>
          <cell r="E2266" t="str">
            <v>OAJ Ozkimyopolimersavdo</v>
          </cell>
          <cell r="F2266"/>
          <cell r="G2266"/>
          <cell r="H2266"/>
          <cell r="I2266" t="str">
            <v>г. Ташкент, Сергелийский р-н,  Сергели-4, ул. А.Ахматовой, д.7</v>
          </cell>
          <cell r="J2266" t="str">
            <v>OAJ Ozkimyopolimersavdo (CS2873)</v>
          </cell>
          <cell r="K2266"/>
          <cell r="L2266"/>
          <cell r="M2266" t="str">
            <v>0 / 0</v>
          </cell>
          <cell r="N2266">
            <v>0</v>
          </cell>
        </row>
        <row r="2267">
          <cell r="A2267"/>
          <cell r="B2267" t="str">
            <v>TSH4161</v>
          </cell>
          <cell r="C2267" t="str">
            <v>CS2875</v>
          </cell>
          <cell r="D2267" t="str">
            <v>Ташкент</v>
          </cell>
          <cell r="E2267" t="str">
            <v>DP Belton Trayding Azia</v>
          </cell>
          <cell r="F2267"/>
          <cell r="G2267"/>
          <cell r="H2267"/>
          <cell r="I2267" t="str">
            <v>г. Ташкент, Чил. Р-н, Чилонзор Буюм бозори, Торг. Комплекс №1</v>
          </cell>
          <cell r="J2267" t="str">
            <v>DP Belton Trayding Azia (CS2875)</v>
          </cell>
          <cell r="K2267"/>
          <cell r="L2267"/>
          <cell r="M2267" t="str">
            <v>0 / 0</v>
          </cell>
          <cell r="N2267">
            <v>0</v>
          </cell>
        </row>
        <row r="2268">
          <cell r="A2268"/>
          <cell r="B2268" t="str">
            <v>TSH4162</v>
          </cell>
          <cell r="C2268" t="str">
            <v>CS2877</v>
          </cell>
          <cell r="D2268" t="str">
            <v>Ташкент</v>
          </cell>
          <cell r="E2268" t="str">
            <v>CHPKP Dima</v>
          </cell>
          <cell r="F2268"/>
          <cell r="G2268"/>
          <cell r="H2268"/>
          <cell r="I2268" t="str">
            <v>Таш. обл., Зангиат. Р-н, п.г.т. Ишонгузар, ул. Халк Йули, д.1</v>
          </cell>
          <cell r="J2268" t="str">
            <v>CHPKP Dima (CS2877)</v>
          </cell>
          <cell r="K2268"/>
          <cell r="L2268"/>
          <cell r="M2268" t="str">
            <v>0 / 0</v>
          </cell>
          <cell r="N2268">
            <v>0</v>
          </cell>
        </row>
        <row r="2269">
          <cell r="A2269"/>
          <cell r="B2269" t="str">
            <v>TSH4163</v>
          </cell>
          <cell r="C2269" t="str">
            <v>CS2880</v>
          </cell>
          <cell r="D2269" t="str">
            <v>Ташкент</v>
          </cell>
          <cell r="E2269" t="str">
            <v>Uzdavkitobsavdo</v>
          </cell>
          <cell r="F2269"/>
          <cell r="G2269"/>
          <cell r="H2269"/>
          <cell r="I2269" t="str">
            <v>г. Ташкент, Учтепинский р-н, ул. Самарбону, б/н</v>
          </cell>
          <cell r="J2269" t="str">
            <v>Uzdavkitobsavdo (CS2880)</v>
          </cell>
          <cell r="K2269"/>
          <cell r="L2269"/>
          <cell r="M2269" t="str">
            <v>0 / 0</v>
          </cell>
          <cell r="N2269">
            <v>0</v>
          </cell>
        </row>
        <row r="2270">
          <cell r="A2270"/>
          <cell r="B2270" t="str">
            <v>TSH4164</v>
          </cell>
          <cell r="C2270" t="str">
            <v>CS2881</v>
          </cell>
          <cell r="D2270" t="str">
            <v>Ташкент</v>
          </cell>
          <cell r="E2270" t="str">
            <v>Chilanzar-25</v>
          </cell>
          <cell r="F2270"/>
          <cell r="G2270"/>
          <cell r="H2270"/>
          <cell r="I2270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0" t="str">
            <v>Chilanzar-25 (CS2881)</v>
          </cell>
          <cell r="K2270"/>
          <cell r="L2270"/>
          <cell r="M2270" t="str">
            <v>0 / 0</v>
          </cell>
          <cell r="N2270">
            <v>0</v>
          </cell>
        </row>
        <row r="2271">
          <cell r="A2271"/>
          <cell r="B2271" t="str">
            <v>TSH4165</v>
          </cell>
          <cell r="C2271" t="str">
            <v>CS2882</v>
          </cell>
          <cell r="D2271" t="str">
            <v>Ташкент</v>
          </cell>
          <cell r="E2271" t="str">
            <v>OOO Memor Sanati</v>
          </cell>
          <cell r="F2271"/>
          <cell r="G2271"/>
          <cell r="H2271"/>
          <cell r="I2271" t="str">
            <v>г. Ташкент, Учтепинский р-н, Фархадская ярмарка, 3ряд, 10В</v>
          </cell>
          <cell r="J2271" t="str">
            <v>OOO Memor Sanati (CS2882)</v>
          </cell>
          <cell r="K2271"/>
          <cell r="L2271"/>
          <cell r="M2271" t="str">
            <v>0 / 0</v>
          </cell>
          <cell r="N2271">
            <v>0</v>
          </cell>
        </row>
        <row r="2272">
          <cell r="A2272"/>
          <cell r="B2272" t="str">
            <v>TSH4166</v>
          </cell>
          <cell r="C2272" t="str">
            <v>CS2884</v>
          </cell>
          <cell r="D2272" t="str">
            <v>Ташкент</v>
          </cell>
          <cell r="E2272" t="str">
            <v>Katartal 38 (альт. ОТФ АН РУз)</v>
          </cell>
          <cell r="F2272"/>
          <cell r="G2272"/>
          <cell r="H2272"/>
          <cell r="I2272" t="str">
            <v>г. Ташкент, Чиланзарский р-н, квартал-Ц, д. 38</v>
          </cell>
          <cell r="J2272" t="str">
            <v>Katartal 38 (альт. ОТФ АН РУз) (CS2884)</v>
          </cell>
          <cell r="K2272"/>
          <cell r="L2272"/>
          <cell r="M2272" t="str">
            <v>0 / 0</v>
          </cell>
          <cell r="N2272">
            <v>0</v>
          </cell>
        </row>
        <row r="2273">
          <cell r="A2273"/>
          <cell r="B2273" t="str">
            <v>TSH4167</v>
          </cell>
          <cell r="C2273" t="str">
            <v>CS2885</v>
          </cell>
          <cell r="D2273" t="str">
            <v>Ташкент</v>
          </cell>
          <cell r="E2273" t="str">
            <v>Nalogovaya Akademiya</v>
          </cell>
          <cell r="F2273"/>
          <cell r="G2273"/>
          <cell r="H2273"/>
          <cell r="I2273" t="str">
            <v>г. Ташкент, Чиланз.р-н,  ул. Мукимий, д. 166</v>
          </cell>
          <cell r="J2273" t="str">
            <v>Nalogovaya Akademiya (CS2885)</v>
          </cell>
          <cell r="K2273"/>
          <cell r="L2273"/>
          <cell r="M2273" t="str">
            <v>0 / 0</v>
          </cell>
          <cell r="N2273">
            <v>0</v>
          </cell>
        </row>
        <row r="2274">
          <cell r="A2274"/>
          <cell r="B2274" t="str">
            <v>TSH4168</v>
          </cell>
          <cell r="C2274" t="str">
            <v>CS2887</v>
          </cell>
          <cell r="D2274" t="str">
            <v>Ташкент</v>
          </cell>
          <cell r="E2274" t="str">
            <v>Letniy kompleks</v>
          </cell>
          <cell r="F2274"/>
          <cell r="G2274"/>
          <cell r="H2274"/>
          <cell r="I2274" t="str">
            <v>г. Ташкент, Серг. Р-н, Аэропорт ГА ГУП Toshkent Xalkaro Aeroporti</v>
          </cell>
          <cell r="J2274" t="str">
            <v>Letniy kompleks (CS2887)</v>
          </cell>
          <cell r="K2274"/>
          <cell r="L2274"/>
          <cell r="M2274" t="str">
            <v>0 / 0</v>
          </cell>
          <cell r="N2274">
            <v>0</v>
          </cell>
        </row>
        <row r="2275">
          <cell r="A2275"/>
          <cell r="B2275" t="str">
            <v>TSH4169</v>
          </cell>
          <cell r="C2275" t="str">
            <v>CS2888</v>
          </cell>
          <cell r="D2275" t="str">
            <v>Ташкент</v>
          </cell>
          <cell r="E2275" t="str">
            <v>SP OOO TASHTIB TEX</v>
          </cell>
          <cell r="F2275"/>
          <cell r="G2275"/>
          <cell r="H2275"/>
          <cell r="I2275" t="str">
            <v>г. Ташкент, Яккасарайский р-н, ул. Кушбеги, д.6</v>
          </cell>
          <cell r="J2275" t="str">
            <v>SP OOO TASHTIB TEX (CS2888)</v>
          </cell>
          <cell r="K2275"/>
          <cell r="L2275"/>
          <cell r="M2275" t="str">
            <v>0 / 0</v>
          </cell>
          <cell r="N2275">
            <v>0</v>
          </cell>
        </row>
        <row r="2276">
          <cell r="A2276"/>
          <cell r="B2276" t="str">
            <v>TSH4170</v>
          </cell>
          <cell r="C2276" t="str">
            <v>CS2896</v>
          </cell>
          <cell r="D2276" t="str">
            <v>Ташкент</v>
          </cell>
          <cell r="E2276" t="str">
            <v>OATPO Toshkent Univermagi</v>
          </cell>
          <cell r="F2276"/>
          <cell r="G2276"/>
          <cell r="H2276"/>
          <cell r="I2276" t="str">
            <v>пр-т Узбекистан, д.17, ОАТПО Тошкент универмаги</v>
          </cell>
          <cell r="J2276" t="str">
            <v>OATPO Toshkent Univermagi (CS2896)</v>
          </cell>
          <cell r="K2276"/>
          <cell r="L2276"/>
          <cell r="M2276" t="str">
            <v>0 / 0</v>
          </cell>
          <cell r="N2276">
            <v>0</v>
          </cell>
        </row>
        <row r="2277">
          <cell r="A2277"/>
          <cell r="B2277" t="str">
            <v>TSH4171</v>
          </cell>
          <cell r="C2277" t="str">
            <v>CS2897</v>
          </cell>
          <cell r="D2277" t="str">
            <v>Ташкент</v>
          </cell>
          <cell r="E2277" t="str">
            <v>Yangi Beltepa</v>
          </cell>
          <cell r="F2277"/>
          <cell r="G2277"/>
          <cell r="H2277"/>
          <cell r="I2277" t="str">
            <v>г.Ташкент, Шайхантахурский р-н, ул.Бельтепа , д.10 (м-в Янги-Бельтепа)</v>
          </cell>
          <cell r="J2277" t="str">
            <v>Yangi Beltepa (CS2897)</v>
          </cell>
          <cell r="K2277"/>
          <cell r="L2277"/>
          <cell r="M2277" t="str">
            <v>0 / 0</v>
          </cell>
          <cell r="N2277">
            <v>0</v>
          </cell>
        </row>
        <row r="2278">
          <cell r="A2278"/>
          <cell r="B2278" t="str">
            <v>TSH4172</v>
          </cell>
          <cell r="C2278" t="str">
            <v>CS2960</v>
          </cell>
          <cell r="D2278" t="str">
            <v>Ташкент</v>
          </cell>
          <cell r="E2278" t="str">
            <v>SGK Tinchlik</v>
          </cell>
          <cell r="F2278"/>
          <cell r="G2278"/>
          <cell r="H2278"/>
          <cell r="I2278" t="str">
            <v>Таш. обл, Юкори-Чирчикский р-н, к. Ийи-Ота, ул. Узбекистанская, д.109</v>
          </cell>
          <cell r="J2278" t="str">
            <v>SGK Tinchlik (CS2960)</v>
          </cell>
          <cell r="K2278"/>
          <cell r="L2278"/>
          <cell r="M2278" t="str">
            <v>0 / 0</v>
          </cell>
          <cell r="N2278">
            <v>0</v>
          </cell>
        </row>
        <row r="2279">
          <cell r="A2279"/>
          <cell r="B2279" t="str">
            <v>TSH4173</v>
          </cell>
          <cell r="C2279" t="str">
            <v>CS2961</v>
          </cell>
          <cell r="D2279" t="str">
            <v>Ташкент</v>
          </cell>
          <cell r="E2279" t="str">
            <v>MMTP "Tulabi Tashkent Tex Ziyo"</v>
          </cell>
          <cell r="F2279"/>
          <cell r="G2279"/>
          <cell r="H2279"/>
          <cell r="I2279" t="str">
            <v>Таш. обл., Таш. р-н, Сельсовет Шамси-Абад</v>
          </cell>
          <cell r="J2279" t="str">
            <v>MMTP "Tulabi Tashkent Tex Ziyo" (CS2961)</v>
          </cell>
          <cell r="K2279"/>
          <cell r="L2279"/>
          <cell r="M2279" t="str">
            <v>0 / 0</v>
          </cell>
          <cell r="N2279">
            <v>0</v>
          </cell>
        </row>
        <row r="2280">
          <cell r="A2280" t="str">
            <v>TSH-0812-19-BSS-4174</v>
          </cell>
          <cell r="B2280" t="str">
            <v>TSH4174</v>
          </cell>
          <cell r="C2280" t="str">
            <v>CS2962</v>
          </cell>
          <cell r="D2280" t="str">
            <v>Ташкент</v>
          </cell>
          <cell r="E2280" t="str">
            <v>SP OOO Asia Agro Alliiance</v>
          </cell>
          <cell r="F2280" t="str">
            <v>М27.8М</v>
          </cell>
          <cell r="G2280" t="str">
            <v>Арендованная Аппаратная</v>
          </cell>
          <cell r="H2280" t="str">
            <v>Реконструкция анкеров АМС</v>
          </cell>
          <cell r="I2280" t="str">
            <v>Таш. обл, Зангиат. Р-н, п. Иттифак, махалля Баликчи</v>
          </cell>
          <cell r="J2280" t="str">
            <v>SP OOO Asia Agro Alliiance (CS2962)</v>
          </cell>
          <cell r="K2280"/>
          <cell r="L2280"/>
          <cell r="M2280" t="str">
            <v>0 / 0</v>
          </cell>
          <cell r="N2280">
            <v>0</v>
          </cell>
        </row>
        <row r="2281">
          <cell r="A2281" t="str">
            <v>TSH-2007-19-BSS-4175</v>
          </cell>
          <cell r="B2281" t="str">
            <v>TSH4175</v>
          </cell>
          <cell r="C2281" t="str">
            <v>TSH4175</v>
          </cell>
          <cell r="D2281" t="str">
            <v>Ташкент</v>
          </cell>
          <cell r="E2281" t="str">
            <v>Qalandar Ziyo Nur</v>
          </cell>
          <cell r="F2281" t="str">
            <v>М27.8М</v>
          </cell>
          <cell r="G2281" t="str">
            <v>ST-0505-19-BSS-РР-КМ</v>
          </cell>
          <cell r="H2281" t="str">
            <v>Новое</v>
          </cell>
          <cell r="I2281" t="str">
            <v>Ташкентская обл., Ташкентский р-н, КФЙ Куктерак, ул.Мамуров, д.100</v>
          </cell>
          <cell r="J2281" t="str">
            <v>Qalandar Ziyo Nur (TSH4175)</v>
          </cell>
          <cell r="K2281"/>
          <cell r="L2281"/>
          <cell r="M2281" t="str">
            <v>0 / 0</v>
          </cell>
          <cell r="N2281">
            <v>0</v>
          </cell>
        </row>
        <row r="2282">
          <cell r="A2282" t="str">
            <v>TSH-1006-20-BSS-4177</v>
          </cell>
          <cell r="B2282" t="str">
            <v>TSH4177</v>
          </cell>
          <cell r="C2282" t="str">
            <v>CS3002</v>
          </cell>
          <cell r="D2282" t="str">
            <v>Ташкент</v>
          </cell>
          <cell r="E2282" t="str">
            <v>ZAO "Toshkent tumani MTP"</v>
          </cell>
          <cell r="F2282" t="str">
            <v>H=20,65м</v>
          </cell>
          <cell r="G2282" t="str">
            <v>Аппаратная</v>
          </cell>
          <cell r="H2282"/>
          <cell r="I2282" t="str">
            <v>Таш. обл., Таш. р-н, г. Келес, промзона</v>
          </cell>
          <cell r="J2282" t="str">
            <v>ZAO "Toshkent tumani MTP" (CS3002)</v>
          </cell>
          <cell r="K2282"/>
          <cell r="L2282"/>
          <cell r="M2282" t="str">
            <v>№2246 от 20.10.2021 / ТХ, ООС, ОПЗ</v>
          </cell>
          <cell r="N2282">
            <v>0</v>
          </cell>
        </row>
        <row r="2283">
          <cell r="A2283"/>
          <cell r="B2283" t="str">
            <v>TSH4178</v>
          </cell>
          <cell r="C2283" t="str">
            <v>CS3003</v>
          </cell>
          <cell r="D2283" t="str">
            <v>Ташкент</v>
          </cell>
          <cell r="E2283" t="str">
            <v>Agrofirma "Navoi Mirishkor"</v>
          </cell>
          <cell r="F2283"/>
          <cell r="G2283"/>
          <cell r="H2283"/>
          <cell r="I2283" t="str">
            <v>Таш. обл., Таш р-н, КФЙ Чувалачи, ул. Алмазор, д.1</v>
          </cell>
          <cell r="J2283" t="str">
            <v>Agrofirma "Navoi Mirishkor" (CS3003)</v>
          </cell>
          <cell r="K2283"/>
          <cell r="L2283"/>
          <cell r="M2283" t="str">
            <v>0 / 0</v>
          </cell>
          <cell r="N2283">
            <v>0</v>
          </cell>
        </row>
        <row r="2284">
          <cell r="A2284" t="str">
            <v>TSH-0213-20-BSS-4179</v>
          </cell>
          <cell r="B2284" t="str">
            <v>TSH4179</v>
          </cell>
          <cell r="C2284" t="str">
            <v>TSH4179</v>
          </cell>
          <cell r="D2284" t="str">
            <v>Ташкент</v>
          </cell>
          <cell r="E2284" t="str">
            <v>Chuvalachi KFI</v>
          </cell>
          <cell r="F2284" t="str">
            <v>М20.6М сущ</v>
          </cell>
          <cell r="G2284" t="str">
            <v>ST-0505-19-BSS-РР-КМ</v>
          </cell>
          <cell r="H2284" t="str">
            <v>Реконструкция</v>
          </cell>
          <cell r="I2284" t="str">
            <v>Таш. обл., Таш. р-н, Чувалачи КФЙ</v>
          </cell>
          <cell r="J2284" t="str">
            <v>Chuvalachi KFI (TSH4179)</v>
          </cell>
          <cell r="K2284"/>
          <cell r="L2284"/>
          <cell r="M2284" t="str">
            <v xml:space="preserve">№2281 от 28.12.2020 / </v>
          </cell>
          <cell r="N2284" t="str">
            <v>1891_25.04.2022</v>
          </cell>
        </row>
        <row r="2285">
          <cell r="A2285"/>
          <cell r="B2285" t="str">
            <v>TSH4180</v>
          </cell>
          <cell r="C2285" t="str">
            <v>CS3006</v>
          </cell>
          <cell r="D2285" t="str">
            <v>Ташкент</v>
          </cell>
          <cell r="E2285" t="str">
            <v>OOO Orshah textail</v>
          </cell>
          <cell r="F2285"/>
          <cell r="G2285"/>
          <cell r="H2285"/>
          <cell r="I2285" t="str">
            <v>г. Ташкент, Чиланзарский р-н, ул. Бунъёдкор, 52</v>
          </cell>
          <cell r="J2285" t="str">
            <v>OOO Orshah textail (CS3006)</v>
          </cell>
          <cell r="K2285"/>
          <cell r="L2285"/>
          <cell r="M2285" t="str">
            <v>0 / 0</v>
          </cell>
          <cell r="N2285">
            <v>0</v>
          </cell>
        </row>
        <row r="2286">
          <cell r="A2286"/>
          <cell r="B2286" t="str">
            <v>TSH4181</v>
          </cell>
          <cell r="C2286" t="str">
            <v>CS3007</v>
          </cell>
          <cell r="D2286" t="str">
            <v>Ташкент</v>
          </cell>
          <cell r="E2286" t="str">
            <v>Mayskiy KFI</v>
          </cell>
          <cell r="F2286"/>
          <cell r="G2286"/>
          <cell r="H2286"/>
          <cell r="I2286" t="str">
            <v>Таш. обл., Кибрайский р-н, Майск КФЙ, ул. Пулат-кадам, д.1</v>
          </cell>
          <cell r="J2286" t="str">
            <v>Mayskiy KFI (CS3007)</v>
          </cell>
          <cell r="K2286"/>
          <cell r="L2286"/>
          <cell r="M2286" t="str">
            <v>0 / 0</v>
          </cell>
          <cell r="N2286">
            <v>0</v>
          </cell>
        </row>
        <row r="2287">
          <cell r="A2287" t="str">
            <v>TSH-0128-19-BSS-4182</v>
          </cell>
          <cell r="B2287" t="str">
            <v>TSH4182</v>
          </cell>
          <cell r="C2287" t="str">
            <v>CS3008</v>
          </cell>
          <cell r="D2287" t="str">
            <v>Ташкент</v>
          </cell>
          <cell r="E2287" t="str">
            <v>Resp. vet. Laboratoria</v>
          </cell>
          <cell r="F2287" t="str">
            <v>М20.9М сущ</v>
          </cell>
          <cell r="G2287" t="str">
            <v>ФМ3-РР</v>
          </cell>
          <cell r="H2287" t="str">
            <v>Освобождение аппаратной, перенос на кровлю</v>
          </cell>
          <cell r="I2287" t="str">
            <v>Чиланз. Р-н, ул. И. Усманова, 100</v>
          </cell>
          <cell r="J2287" t="str">
            <v>Resp. vet. Laboratoria (CS3008)</v>
          </cell>
          <cell r="K2287"/>
          <cell r="L2287"/>
          <cell r="M2287" t="str">
            <v>0 / 0</v>
          </cell>
          <cell r="N2287">
            <v>0</v>
          </cell>
        </row>
        <row r="2288">
          <cell r="A2288"/>
          <cell r="B2288" t="str">
            <v>TSH4183</v>
          </cell>
          <cell r="C2288" t="str">
            <v>CS3009</v>
          </cell>
          <cell r="D2288" t="str">
            <v>Ташкент</v>
          </cell>
          <cell r="E2288" t="str">
            <v>Kibray RMO</v>
          </cell>
          <cell r="F2288"/>
          <cell r="G2288"/>
          <cell r="H2288"/>
          <cell r="I2288" t="str">
            <v>Таш.обл., Кибрайский р-н, Маткабулов КФЙ, ул. Марказий, д.157</v>
          </cell>
          <cell r="J2288" t="str">
            <v>Kibray RMO (CS3009)</v>
          </cell>
          <cell r="K2288"/>
          <cell r="L2288"/>
          <cell r="M2288" t="str">
            <v>0 / 0</v>
          </cell>
          <cell r="N2288">
            <v>0</v>
          </cell>
        </row>
        <row r="2289">
          <cell r="A2289"/>
          <cell r="B2289" t="str">
            <v>TSH4184</v>
          </cell>
          <cell r="C2289" t="str">
            <v>CS3012</v>
          </cell>
          <cell r="D2289" t="str">
            <v>Ташкент</v>
          </cell>
          <cell r="E2289" t="str">
            <v>Kensayskiy selxoz kollej</v>
          </cell>
          <cell r="F2289"/>
          <cell r="G2289"/>
          <cell r="H2289"/>
          <cell r="I2289" t="str">
            <v>Таш. обл., Таш. р-н, п. Кенсай, ул. Н. Обидова, 1</v>
          </cell>
          <cell r="J2289" t="str">
            <v>Kensayskiy selxoz kollej (CS3012)</v>
          </cell>
          <cell r="K2289"/>
          <cell r="L2289"/>
          <cell r="M2289" t="str">
            <v>0 / 0</v>
          </cell>
          <cell r="N2289">
            <v>0</v>
          </cell>
        </row>
        <row r="2290">
          <cell r="A2290"/>
          <cell r="B2290" t="str">
            <v>TSH4185</v>
          </cell>
          <cell r="C2290" t="str">
            <v>CS3013</v>
          </cell>
          <cell r="D2290" t="str">
            <v>Ташкент</v>
          </cell>
          <cell r="E2290" t="str">
            <v>Kibrayskiy proftexkollej</v>
          </cell>
          <cell r="F2290"/>
          <cell r="G2290"/>
          <cell r="H2290"/>
          <cell r="I2290" t="str">
            <v>Таш. обл., Кибрайский р-н, Салар ШФЙ, курган ТашТЭС</v>
          </cell>
          <cell r="J2290" t="str">
            <v>Kibrayskiy proftexkollej (CS3013)</v>
          </cell>
          <cell r="K2290"/>
          <cell r="L2290"/>
          <cell r="M2290" t="str">
            <v>0 / 0</v>
          </cell>
          <cell r="N2290">
            <v>0</v>
          </cell>
        </row>
        <row r="2291">
          <cell r="A2291"/>
          <cell r="B2291" t="str">
            <v>TSH4186</v>
          </cell>
          <cell r="C2291" t="str">
            <v>CS3014</v>
          </cell>
          <cell r="D2291" t="str">
            <v>Ташкент</v>
          </cell>
          <cell r="E2291" t="str">
            <v>Poliklinika №13</v>
          </cell>
          <cell r="F2291"/>
          <cell r="G2291"/>
          <cell r="H2291"/>
          <cell r="I2291" t="str">
            <v>г. Ташкент, М. Улугбекский р-н, м-в ТТЗ-2, ул. Ахиллик, 10</v>
          </cell>
          <cell r="J2291" t="str">
            <v>Poliklinika №13 (CS3014)</v>
          </cell>
          <cell r="K2291"/>
          <cell r="L2291"/>
          <cell r="M2291" t="str">
            <v>0 / 0</v>
          </cell>
          <cell r="N2291">
            <v>0</v>
          </cell>
        </row>
        <row r="2292">
          <cell r="A2292"/>
          <cell r="B2292" t="str">
            <v>TSH4187</v>
          </cell>
          <cell r="C2292" t="str">
            <v>CS3015</v>
          </cell>
          <cell r="D2292" t="str">
            <v>Ташкент</v>
          </cell>
          <cell r="E2292" t="str">
            <v>АТS-264</v>
          </cell>
          <cell r="F2292"/>
          <cell r="G2292"/>
          <cell r="H2292"/>
          <cell r="I2292" t="str">
            <v>г. Ташкент, ТТЗ-1, АТС-264</v>
          </cell>
          <cell r="J2292" t="str">
            <v>АТS-264 (CS3015)</v>
          </cell>
          <cell r="K2292"/>
          <cell r="L2292"/>
          <cell r="M2292" t="str">
            <v>0 / 0</v>
          </cell>
          <cell r="N2292">
            <v>0</v>
          </cell>
        </row>
        <row r="2293">
          <cell r="A2293"/>
          <cell r="B2293" t="str">
            <v>TSH4188</v>
          </cell>
          <cell r="C2293" t="str">
            <v>CS3016</v>
          </cell>
          <cell r="D2293" t="str">
            <v>Ташкент</v>
          </cell>
          <cell r="E2293" t="str">
            <v>АО Узкимёфарм</v>
          </cell>
          <cell r="F2293"/>
          <cell r="G2293"/>
          <cell r="H2293"/>
          <cell r="I2293" t="str">
            <v>г. Ташкент, Мирабадский р-н, ул. Т. Шевченко, 23</v>
          </cell>
          <cell r="J2293" t="str">
            <v>АО Узкимёфарм (CS3016)</v>
          </cell>
          <cell r="K2293"/>
          <cell r="L2293"/>
          <cell r="M2293" t="str">
            <v>0 / 0</v>
          </cell>
          <cell r="N2293">
            <v>0</v>
          </cell>
        </row>
        <row r="2294">
          <cell r="A2294"/>
          <cell r="B2294" t="str">
            <v>TSH4189</v>
          </cell>
          <cell r="C2294" t="str">
            <v>CS3017</v>
          </cell>
          <cell r="D2294" t="str">
            <v>Ташкент</v>
          </cell>
          <cell r="E2294" t="str">
            <v>OOO "Uzmevasabzavotuzumsanoatloyixa"</v>
          </cell>
          <cell r="F2294"/>
          <cell r="G2294"/>
          <cell r="H2294"/>
          <cell r="I2294" t="str">
            <v>г. Ташкент, Мирабадский р-н, ул. Шахрисабз, 16А</v>
          </cell>
          <cell r="J2294" t="str">
            <v>OOO "Uzmevasabzavotuzumsanoatloyixa" (CS3017)</v>
          </cell>
          <cell r="K2294"/>
          <cell r="L2294"/>
          <cell r="M2294" t="str">
            <v>0 / 0</v>
          </cell>
          <cell r="N2294">
            <v>0</v>
          </cell>
        </row>
        <row r="2295">
          <cell r="A2295"/>
          <cell r="B2295" t="str">
            <v>TSH4190</v>
          </cell>
          <cell r="C2295" t="str">
            <v>CS3018</v>
          </cell>
          <cell r="D2295" t="str">
            <v>Ташкент</v>
          </cell>
          <cell r="E2295" t="str">
            <v>ООО "Istikbol"</v>
          </cell>
          <cell r="F2295"/>
          <cell r="G2295"/>
          <cell r="H2295"/>
          <cell r="I2295" t="str">
            <v>Таш. обл., Кибрайский р-н, Чимкентский тракт, ул. Гулистан, 1/2</v>
          </cell>
          <cell r="J2295" t="str">
            <v>ООО "Istikbol" (CS3018)</v>
          </cell>
          <cell r="K2295"/>
          <cell r="L2295"/>
          <cell r="M2295" t="str">
            <v>0 / 0</v>
          </cell>
          <cell r="N2295">
            <v>0</v>
          </cell>
        </row>
        <row r="2296">
          <cell r="A2296"/>
          <cell r="B2296" t="str">
            <v>TSH4191</v>
          </cell>
          <cell r="C2296" t="str">
            <v>CS3019</v>
          </cell>
          <cell r="D2296" t="str">
            <v>Ташкент</v>
          </cell>
          <cell r="E2296" t="str">
            <v>IDP "Muravvat teks"</v>
          </cell>
          <cell r="F2296"/>
          <cell r="G2296"/>
          <cell r="H2296"/>
          <cell r="I2296" t="str">
            <v>г. Ташкент, Шайхонтохурский р-н, ул. Гафурова, д. 158</v>
          </cell>
          <cell r="J2296" t="str">
            <v>IDP "Muravvat teks" (CS3019)</v>
          </cell>
          <cell r="K2296"/>
          <cell r="L2296"/>
          <cell r="M2296" t="str">
            <v>0 / 0</v>
          </cell>
          <cell r="N2296">
            <v>0</v>
          </cell>
        </row>
        <row r="2297">
          <cell r="A2297"/>
          <cell r="B2297" t="str">
            <v>TSH4192</v>
          </cell>
          <cell r="C2297" t="str">
            <v>CS3022</v>
          </cell>
          <cell r="D2297" t="str">
            <v>Ташкент</v>
          </cell>
          <cell r="E2297" t="str">
            <v>UNS energetiki i svyazi</v>
          </cell>
          <cell r="F2297"/>
          <cell r="G2297"/>
          <cell r="H2297"/>
          <cell r="I2297" t="str">
            <v>г. Ташкент, Серг. Р-н, ул. Биродарлик, 22а</v>
          </cell>
          <cell r="J2297" t="str">
            <v>UNS energetiki i svyazi (CS3022)</v>
          </cell>
          <cell r="K2297"/>
          <cell r="L2297"/>
          <cell r="M2297" t="str">
            <v>0 / 0</v>
          </cell>
          <cell r="N2297">
            <v>0</v>
          </cell>
        </row>
        <row r="2298">
          <cell r="A2298"/>
          <cell r="B2298" t="str">
            <v>TSH4193</v>
          </cell>
          <cell r="C2298" t="str">
            <v>CS3023</v>
          </cell>
          <cell r="D2298" t="str">
            <v>Ташкент</v>
          </cell>
          <cell r="E2298" t="str">
            <v>METQ</v>
          </cell>
          <cell r="F2298"/>
          <cell r="G2298"/>
          <cell r="H2298"/>
          <cell r="I2298" t="str">
            <v>г. Ташкент, Серг.р-н, м. Куйлюк-5,общ. №30, Maxsuselektrtarmoqqurilish</v>
          </cell>
          <cell r="J2298" t="str">
            <v>METQ (CS3023)</v>
          </cell>
          <cell r="K2298"/>
          <cell r="L2298"/>
          <cell r="M2298" t="str">
            <v>0 / 0</v>
          </cell>
          <cell r="N2298">
            <v>0</v>
          </cell>
        </row>
        <row r="2299">
          <cell r="A2299" t="str">
            <v>TSH-1009-20-BSS-4194</v>
          </cell>
          <cell r="B2299" t="str">
            <v>TSH4194</v>
          </cell>
          <cell r="C2299" t="str">
            <v>CS3025</v>
          </cell>
          <cell r="D2299" t="str">
            <v>Ташкент</v>
          </cell>
          <cell r="E2299" t="str">
            <v>ООО Keles-Sharob</v>
          </cell>
          <cell r="F2299" t="str">
            <v>Н=27,8м</v>
          </cell>
          <cell r="G2299" t="str">
            <v>Контейнер</v>
          </cell>
          <cell r="H2299"/>
          <cell r="I2299" t="str">
            <v>Таш. р-н, г. Келес, ул. Узбекистанская, д.14</v>
          </cell>
          <cell r="J2299" t="str">
            <v>ООО Keles-Sharob (CS3025)</v>
          </cell>
          <cell r="K2299"/>
          <cell r="L2299"/>
          <cell r="M2299" t="str">
            <v>№2229 от 15.10.2021 / ТХ, ООС, ОПЗ</v>
          </cell>
          <cell r="N2299">
            <v>0</v>
          </cell>
        </row>
        <row r="2300">
          <cell r="A2300"/>
          <cell r="B2300" t="str">
            <v>TSH4195</v>
          </cell>
          <cell r="C2300" t="str">
            <v>CS0602</v>
          </cell>
          <cell r="D2300" t="str">
            <v>Ташкент</v>
          </cell>
          <cell r="E2300" t="str">
            <v>Chuvalachi</v>
          </cell>
          <cell r="F2300"/>
          <cell r="G2300"/>
          <cell r="H2300"/>
          <cell r="I2300" t="str">
            <v>Таш. обл., Таш. р-н, КФЙ Чувалачи,махал. Ком. Гультепа</v>
          </cell>
          <cell r="J2300" t="str">
            <v>Chuvalachi (CS0602)</v>
          </cell>
          <cell r="K2300"/>
          <cell r="L2300"/>
          <cell r="M2300" t="str">
            <v>0 / 0</v>
          </cell>
          <cell r="N2300">
            <v>0</v>
          </cell>
        </row>
        <row r="2301">
          <cell r="A2301" t="str">
            <v>TSH-0061-15-BSS-3028</v>
          </cell>
          <cell r="B2301" t="str">
            <v>TSH4196</v>
          </cell>
          <cell r="C2301" t="str">
            <v>CS3028</v>
          </cell>
          <cell r="D2301" t="str">
            <v>Ташкент</v>
          </cell>
          <cell r="E2301" t="str">
            <v>ООО "Imkon Deklarant Servis"
(альт. Shela Ram Textile Trading)</v>
          </cell>
          <cell r="F2301" t="str">
            <v>АМС-24-01/01-15-КМ</v>
          </cell>
          <cell r="G2301" t="str">
            <v>Контейнер</v>
          </cell>
          <cell r="H2301" t="str">
            <v>Новое</v>
          </cell>
          <cell r="I2301" t="str">
            <v>г. Ташкент, Чиланзарский р-н, ул. Арнасайская, д. 3А</v>
          </cell>
          <cell r="J2301" t="str">
            <v>ООО "Imkon Deklarant Servis"
(альт. Shela Ram Textile Trading) (CS3028)</v>
          </cell>
          <cell r="K2301"/>
          <cell r="L2301"/>
          <cell r="M2301" t="str">
            <v>0 / 0</v>
          </cell>
          <cell r="N2301">
            <v>0</v>
          </cell>
        </row>
        <row r="2302">
          <cell r="A2302"/>
          <cell r="B2302" t="str">
            <v>TSH4197</v>
          </cell>
          <cell r="C2302" t="str">
            <v>CS3029</v>
          </cell>
          <cell r="D2302" t="str">
            <v>Ташкент</v>
          </cell>
          <cell r="E2302" t="str">
            <v>Trest Tashmetrostroy</v>
          </cell>
          <cell r="F2302"/>
          <cell r="G2302"/>
          <cell r="H2302"/>
          <cell r="I2302" t="str">
            <v>г. Ташкент, Чиланзраский р-н, Юго-Западная промзона, ул. Проектная, 44</v>
          </cell>
          <cell r="J2302" t="str">
            <v>Trest Tashmetrostroy (CS3029)</v>
          </cell>
          <cell r="K2302"/>
          <cell r="L2302"/>
          <cell r="M2302" t="str">
            <v>0 / 0</v>
          </cell>
          <cell r="N2302">
            <v>0</v>
          </cell>
        </row>
        <row r="2303">
          <cell r="A2303"/>
          <cell r="B2303" t="str">
            <v>TSH4198</v>
          </cell>
          <cell r="C2303" t="str">
            <v>CS3030</v>
          </cell>
          <cell r="D2303" t="str">
            <v>Ташкент</v>
          </cell>
          <cell r="E2303" t="str">
            <v>Agrofirma "Ulugbek baxt yulduzi"</v>
          </cell>
          <cell r="F2303"/>
          <cell r="G2303"/>
          <cell r="H2303"/>
          <cell r="I2303" t="str">
            <v>Таш. обл., Зангиатинский р-н, п. Далагузар, ул. Нугманова, б/н</v>
          </cell>
          <cell r="J2303" t="str">
            <v>Agrofirma "Ulugbek baxt yulduzi" (CS3030)</v>
          </cell>
          <cell r="K2303"/>
          <cell r="L2303"/>
          <cell r="M2303" t="str">
            <v>0 / 0</v>
          </cell>
          <cell r="N2303">
            <v>0</v>
          </cell>
        </row>
        <row r="2304">
          <cell r="A2304" t="str">
            <v>TSH-0438-21-BSS-4199</v>
          </cell>
          <cell r="B2304" t="str">
            <v>TSH4199</v>
          </cell>
          <cell r="C2304" t="str">
            <v>CS3032</v>
          </cell>
          <cell r="D2304" t="str">
            <v>Ташкент</v>
          </cell>
          <cell r="E2304" t="str">
            <v>MMTP "Miraxmad Agrotexnika"</v>
          </cell>
          <cell r="F2304" t="str">
            <v>H=25,5м</v>
          </cell>
          <cell r="G2304" t="str">
            <v>Контейнер</v>
          </cell>
          <cell r="H2304"/>
          <cell r="I2304" t="str">
            <v xml:space="preserve">Таш. обл., Ташкентский р-н, Хасанбой КФЙ, ул. Ю.Хасанбой, </v>
          </cell>
          <cell r="J2304" t="str">
            <v>MMTP "Miraxmad Agrotexnika" (CS3032)</v>
          </cell>
          <cell r="K2304"/>
          <cell r="L2304"/>
          <cell r="M2304" t="str">
            <v>0 / 0</v>
          </cell>
          <cell r="N2304">
            <v>0</v>
          </cell>
        </row>
        <row r="2305">
          <cell r="A2305" t="str">
            <v>Приказ о Демонтаже</v>
          </cell>
          <cell r="B2305" t="str">
            <v>TSH4200</v>
          </cell>
          <cell r="C2305" t="str">
            <v>CS3033</v>
          </cell>
          <cell r="D2305" t="str">
            <v>Ташкент</v>
          </cell>
          <cell r="E2305" t="str">
            <v>A/F "Tosh-Tulabiy Agro"</v>
          </cell>
          <cell r="F2305" t="str">
            <v>М20,9Мдем</v>
          </cell>
          <cell r="G2305" t="str">
            <v>Аппаратная освобождаемая</v>
          </cell>
          <cell r="H2305" t="str">
            <v>Демонтаж инфраструктуры</v>
          </cell>
          <cell r="I2305" t="str">
            <v>Таш. обл., Таш. р-н, КФЙ Куксарай, п. Тулаби</v>
          </cell>
          <cell r="J2305" t="str">
            <v>A/F "Tosh-Tulabiy Agro" (CS3033)</v>
          </cell>
          <cell r="K2305"/>
          <cell r="L2305"/>
          <cell r="M2305" t="str">
            <v>0 / 0</v>
          </cell>
          <cell r="N2305">
            <v>0</v>
          </cell>
        </row>
        <row r="2306">
          <cell r="A2306"/>
          <cell r="B2306" t="str">
            <v>TSH4201</v>
          </cell>
          <cell r="C2306" t="str">
            <v>CS3034</v>
          </cell>
          <cell r="D2306" t="str">
            <v>Ташкент</v>
          </cell>
          <cell r="E2306" t="str">
            <v>Fermerskoe xozyaystvo "Erkin"</v>
          </cell>
          <cell r="F2306"/>
          <cell r="G2306"/>
          <cell r="H2306"/>
          <cell r="I2306" t="str">
            <v>Таш. обл.,Таш. р-н, ул. Бобур, д. 48</v>
          </cell>
          <cell r="J2306" t="str">
            <v>Fermerskoe xozyaystvo "Erkin" (CS3034)</v>
          </cell>
          <cell r="K2306"/>
          <cell r="L2306"/>
          <cell r="M2306" t="str">
            <v>0 / 0</v>
          </cell>
          <cell r="N2306">
            <v>0</v>
          </cell>
        </row>
        <row r="2307">
          <cell r="A2307"/>
          <cell r="B2307" t="str">
            <v>TSH4202</v>
          </cell>
          <cell r="C2307" t="str">
            <v>CS3035</v>
          </cell>
          <cell r="D2307" t="str">
            <v>Ташкент</v>
          </cell>
          <cell r="E2307" t="str">
            <v>MMTP "Turkiston Porlok"</v>
          </cell>
          <cell r="F2307"/>
          <cell r="G2307"/>
          <cell r="H2307"/>
          <cell r="I2307" t="str">
            <v>Таш. обл., Зангиатинский р-н, КФЙ Иттифок, ММТП Туркистон Порлок</v>
          </cell>
          <cell r="J2307" t="str">
            <v>MMTP "Turkiston Porlok" (CS3035)</v>
          </cell>
          <cell r="K2307"/>
          <cell r="L2307"/>
          <cell r="M2307" t="str">
            <v>0 / 0</v>
          </cell>
          <cell r="N2307">
            <v>0</v>
          </cell>
        </row>
        <row r="2308">
          <cell r="A2308"/>
          <cell r="B2308" t="str">
            <v>TSH4203</v>
          </cell>
          <cell r="C2308" t="str">
            <v>CS3036</v>
          </cell>
          <cell r="D2308" t="str">
            <v>Ташкент</v>
          </cell>
          <cell r="E2308" t="str">
            <v>MChJ "Ittifoq-Tayanch Madadkor"</v>
          </cell>
          <cell r="F2308"/>
          <cell r="G2308"/>
          <cell r="H2308"/>
          <cell r="I2308" t="str">
            <v>Таш. обл., Зангиатинский р-н,       ул. Алимбува, база</v>
          </cell>
          <cell r="J2308" t="str">
            <v>MChJ "Ittifoq-Tayanch Madadkor" (CS3036)</v>
          </cell>
          <cell r="K2308"/>
          <cell r="L2308"/>
          <cell r="M2308" t="str">
            <v>0 / 0</v>
          </cell>
          <cell r="N2308">
            <v>0</v>
          </cell>
        </row>
        <row r="2309">
          <cell r="A2309"/>
          <cell r="B2309" t="str">
            <v>TSH4204</v>
          </cell>
          <cell r="C2309" t="str">
            <v>CS3037</v>
          </cell>
          <cell r="D2309" t="str">
            <v>Ташкент</v>
          </cell>
          <cell r="E2309" t="str">
            <v>MMTP "Nazarbek Oltin Vodiy"</v>
          </cell>
          <cell r="F2309"/>
          <cell r="G2309"/>
          <cell r="H2309"/>
          <cell r="I2309" t="str">
            <v>Таш. обл., Зангиатинский р-н, Назарбек КФЙ, ул. Харакат,1</v>
          </cell>
          <cell r="J2309" t="str">
            <v>MMTP "Nazarbek Oltin Vodiy" (CS3037)</v>
          </cell>
          <cell r="K2309"/>
          <cell r="L2309"/>
          <cell r="M2309" t="str">
            <v>0 / 0</v>
          </cell>
          <cell r="N2309">
            <v>0</v>
          </cell>
        </row>
        <row r="2310">
          <cell r="A2310"/>
          <cell r="B2310" t="str">
            <v>TSH4205</v>
          </cell>
          <cell r="C2310" t="str">
            <v>CS3040</v>
          </cell>
          <cell r="D2310" t="str">
            <v>Ташкент</v>
          </cell>
          <cell r="E2310" t="str">
            <v>Dom Pisateley</v>
          </cell>
          <cell r="F2310"/>
          <cell r="G2310"/>
          <cell r="H2310"/>
          <cell r="I2310" t="str">
            <v>Таш. обл., Кибрайский р-н, Маткобулов КФЙ, Дом творчества союза писателей Узбекистана им. Хамзы</v>
          </cell>
          <cell r="J2310" t="str">
            <v>Dom Pisateley (CS3040)</v>
          </cell>
          <cell r="K2310"/>
          <cell r="L2310"/>
          <cell r="M2310" t="str">
            <v>0 / 0</v>
          </cell>
          <cell r="N2310">
            <v>0</v>
          </cell>
        </row>
        <row r="2311">
          <cell r="A2311"/>
          <cell r="B2311" t="str">
            <v>TSH4206</v>
          </cell>
          <cell r="C2311" t="str">
            <v>CS3043</v>
          </cell>
          <cell r="D2311" t="str">
            <v>Ташкент</v>
          </cell>
          <cell r="E2311" t="str">
            <v>Kollej Dizayna</v>
          </cell>
          <cell r="F2311"/>
          <cell r="G2311"/>
          <cell r="H2311"/>
          <cell r="I2311" t="str">
            <v>г. Ташкент, Учтепинский р-н, кв-л 26,ул. Ширин, д.1а</v>
          </cell>
          <cell r="J2311" t="str">
            <v>Kollej Dizayna (CS3043)</v>
          </cell>
          <cell r="K2311"/>
          <cell r="L2311"/>
          <cell r="M2311" t="str">
            <v>0 / 0</v>
          </cell>
          <cell r="N2311">
            <v>0</v>
          </cell>
        </row>
        <row r="2312">
          <cell r="A2312"/>
          <cell r="B2312" t="str">
            <v>TSH4207</v>
          </cell>
          <cell r="C2312" t="str">
            <v>CS2954</v>
          </cell>
          <cell r="D2312" t="str">
            <v>Ташкент</v>
          </cell>
          <cell r="E2312" t="str">
            <v>Chf Chimgan</v>
          </cell>
          <cell r="F2312"/>
          <cell r="G2312"/>
          <cell r="H2312"/>
          <cell r="I2312" t="str">
            <v>Таш.обл.,Юкари-Чирчикский р-н, п. Барданкуль</v>
          </cell>
          <cell r="J2312" t="str">
            <v>Chf Chimgan (CS2954)</v>
          </cell>
          <cell r="K2312"/>
          <cell r="L2312"/>
          <cell r="M2312" t="str">
            <v>0 / 0</v>
          </cell>
          <cell r="N2312">
            <v>0</v>
          </cell>
        </row>
        <row r="2313">
          <cell r="A2313"/>
          <cell r="B2313" t="str">
            <v>TSH4208</v>
          </cell>
          <cell r="C2313" t="str">
            <v>CS3045</v>
          </cell>
          <cell r="D2313" t="str">
            <v>Ташкент</v>
          </cell>
          <cell r="E2313" t="str">
            <v>GP NCP Geologii Urana</v>
          </cell>
          <cell r="F2313"/>
          <cell r="G2313"/>
          <cell r="H2313"/>
          <cell r="I2313" t="str">
            <v>г. Ташкент, Хамз.р-, ул. М. Ашрафи,70А, ГП НПЦ Геологии Урана и редкозем.металлов</v>
          </cell>
          <cell r="J2313" t="str">
            <v>GP NCP Geologii Urana (CS3045)</v>
          </cell>
          <cell r="K2313"/>
          <cell r="L2313"/>
          <cell r="M2313" t="str">
            <v>0 / 0</v>
          </cell>
          <cell r="N2313">
            <v>0</v>
          </cell>
        </row>
        <row r="2314">
          <cell r="A2314"/>
          <cell r="B2314" t="str">
            <v>TSH4209</v>
          </cell>
          <cell r="C2314" t="str">
            <v>CS3046</v>
          </cell>
          <cell r="D2314" t="str">
            <v>Ташкент</v>
          </cell>
          <cell r="E2314" t="str">
            <v>Alixontura soguniy servis</v>
          </cell>
          <cell r="F2314"/>
          <cell r="G2314"/>
          <cell r="H2314"/>
          <cell r="I2314" t="str">
            <v xml:space="preserve">г. Ташкент, Учтепин.р-н, кв-л- 30, д.18 </v>
          </cell>
          <cell r="J2314" t="str">
            <v>Alixontura soguniy servis (CS3046)</v>
          </cell>
          <cell r="K2314"/>
          <cell r="L2314"/>
          <cell r="M2314" t="str">
            <v>0 / 0</v>
          </cell>
          <cell r="N2314">
            <v>0</v>
          </cell>
        </row>
        <row r="2315">
          <cell r="A2315"/>
          <cell r="B2315" t="str">
            <v>TSH4210</v>
          </cell>
          <cell r="C2315" t="str">
            <v>CS2951</v>
          </cell>
          <cell r="D2315" t="str">
            <v>Ташкент</v>
          </cell>
          <cell r="E2315" t="str">
            <v>OOO Yoshlik</v>
          </cell>
          <cell r="F2315"/>
          <cell r="G2315"/>
          <cell r="H2315"/>
          <cell r="I2315" t="str">
            <v>Зангиатинский р-н, Чиготай Октепа КФЙ</v>
          </cell>
          <cell r="J2315" t="str">
            <v>OOO Yoshlik (CS2951)</v>
          </cell>
          <cell r="K2315"/>
          <cell r="L2315"/>
          <cell r="M2315" t="str">
            <v>0 / 0</v>
          </cell>
          <cell r="N2315">
            <v>0</v>
          </cell>
        </row>
        <row r="2316">
          <cell r="A2316" t="str">
            <v>TSH-0000-23-BSS-4210</v>
          </cell>
          <cell r="B2316" t="str">
            <v>TSH4210</v>
          </cell>
          <cell r="C2316" t="str">
            <v>TSH4210</v>
          </cell>
          <cell r="D2316" t="str">
            <v>Ташкент</v>
          </cell>
          <cell r="E2316" t="str">
            <v>000 Yoshlik</v>
          </cell>
          <cell r="F2316" t="str">
            <v>ST-0162-22-BSS-Б-24/1-КМ</v>
          </cell>
          <cell r="G2316" t="str">
            <v>ST-0505-19-BSS-РР-КМ</v>
          </cell>
          <cell r="H2316" t="str">
            <v>Реконструкция</v>
          </cell>
          <cell r="I2316" t="str">
            <v>Ташкентская область, Зангиатинский район, Чигатай Октепа КФЙ</v>
          </cell>
          <cell r="J2316" t="str">
            <v>000 Yoshlik (TSH4210)</v>
          </cell>
          <cell r="K2316"/>
          <cell r="L2316"/>
          <cell r="M2316" t="str">
            <v>№295/2023 от 14.02.2023 / КЖ КМ ОПЗ</v>
          </cell>
          <cell r="N2316" t="str">
            <v>3243_28.02.2023</v>
          </cell>
        </row>
        <row r="2317">
          <cell r="A2317" t="str">
            <v>TSH-0819-19-BSS-4211</v>
          </cell>
          <cell r="B2317" t="str">
            <v>TSH4211</v>
          </cell>
          <cell r="C2317" t="str">
            <v>CS3048</v>
          </cell>
          <cell r="D2317" t="str">
            <v>Ташкент</v>
          </cell>
          <cell r="E2317" t="str">
            <v>ChFX Korasuv</v>
          </cell>
          <cell r="F2317" t="str">
            <v>Мачта Coscom</v>
          </cell>
          <cell r="G2317" t="str">
            <v>ФМ3-РР</v>
          </cell>
          <cell r="H2317" t="str">
            <v>Перенос площадки</v>
          </cell>
          <cell r="I2317" t="str">
            <v>Таш. обл., Зангиатинский р-н, п. Ханабад, ЧФХ Корасув</v>
          </cell>
          <cell r="J2317" t="str">
            <v>ChFX Korasuv (CS3048)</v>
          </cell>
          <cell r="K2317"/>
          <cell r="L2317"/>
          <cell r="M2317" t="str">
            <v>0 / 0</v>
          </cell>
          <cell r="N2317">
            <v>0</v>
          </cell>
        </row>
        <row r="2318">
          <cell r="A2318" t="str">
            <v>TSH-1765-19-BSS-4212</v>
          </cell>
          <cell r="B2318" t="str">
            <v>TSH4212</v>
          </cell>
          <cell r="C2318" t="str">
            <v>CS3050</v>
          </cell>
          <cell r="D2318" t="str">
            <v>Ташкент</v>
          </cell>
          <cell r="E2318" t="str">
            <v>Sergeliyskiy PKLP i S</v>
          </cell>
          <cell r="F2318" t="str">
            <v>М16.3М сущ</v>
          </cell>
          <cell r="G2318" t="str">
            <v>Арендованная Аппаратная</v>
          </cell>
          <cell r="H2318" t="str">
            <v>Реконструкция анкеров АМС</v>
          </cell>
          <cell r="I2318" t="str">
            <v>г. Ташкент, Серегли-1, ул. Лутфикор д.33</v>
          </cell>
          <cell r="J2318" t="str">
            <v>Sergeliyskiy PKLP i S (CS3050)</v>
          </cell>
          <cell r="K2318"/>
          <cell r="L2318"/>
          <cell r="M2318" t="str">
            <v>0 / 0</v>
          </cell>
          <cell r="N2318">
            <v>0</v>
          </cell>
        </row>
        <row r="2319">
          <cell r="A2319"/>
          <cell r="B2319" t="str">
            <v>TSH4213</v>
          </cell>
          <cell r="C2319" t="str">
            <v>CS3051</v>
          </cell>
          <cell r="D2319" t="str">
            <v>Ташкент</v>
          </cell>
          <cell r="E2319" t="str">
            <v>Guliston-savdo</v>
          </cell>
          <cell r="F2319"/>
          <cell r="G2319"/>
          <cell r="H2319"/>
          <cell r="I2319" t="str">
            <v>г. Ташкент, Шайхонтохурский р-н, тер. Дехкан базара Эски Жува</v>
          </cell>
          <cell r="J2319" t="str">
            <v>Guliston-savdo (CS3051)</v>
          </cell>
          <cell r="K2319"/>
          <cell r="L2319"/>
          <cell r="M2319" t="str">
            <v>0 / 0</v>
          </cell>
          <cell r="N2319">
            <v>0</v>
          </cell>
        </row>
        <row r="2320">
          <cell r="A2320"/>
          <cell r="B2320" t="str">
            <v>TSH4214</v>
          </cell>
          <cell r="C2320" t="str">
            <v>CS3052</v>
          </cell>
          <cell r="D2320" t="str">
            <v>Ташкент</v>
          </cell>
          <cell r="E2320" t="str">
            <v>BK Intrans</v>
          </cell>
          <cell r="F2320"/>
          <cell r="G2320"/>
          <cell r="H2320"/>
          <cell r="I2320" t="str">
            <v>г. Ташкент, Бектемирский р-н, ул. Олтин Топган, д. 25</v>
          </cell>
          <cell r="J2320" t="str">
            <v>BK Intrans (CS3052)</v>
          </cell>
          <cell r="K2320"/>
          <cell r="L2320"/>
          <cell r="M2320" t="str">
            <v>0 / 0</v>
          </cell>
          <cell r="N2320">
            <v>0</v>
          </cell>
        </row>
        <row r="2321">
          <cell r="A2321"/>
          <cell r="B2321" t="str">
            <v>TSH4215</v>
          </cell>
          <cell r="C2321" t="str">
            <v>CS3053</v>
          </cell>
          <cell r="D2321" t="str">
            <v>Ташкент</v>
          </cell>
          <cell r="E2321" t="str">
            <v>АТS-276</v>
          </cell>
          <cell r="F2321"/>
          <cell r="G2321"/>
          <cell r="H2321"/>
          <cell r="I2321" t="str">
            <v>г. Ташкент, ул. Фархадская, кв-л Ц, д.8</v>
          </cell>
          <cell r="J2321" t="str">
            <v>АТS-276 (CS3053)</v>
          </cell>
          <cell r="K2321"/>
          <cell r="L2321"/>
          <cell r="M2321" t="str">
            <v>0 / 0</v>
          </cell>
          <cell r="N2321">
            <v>0</v>
          </cell>
        </row>
        <row r="2322">
          <cell r="A2322"/>
          <cell r="B2322" t="str">
            <v>TSH4216</v>
          </cell>
          <cell r="C2322" t="str">
            <v>CS3054</v>
          </cell>
          <cell r="D2322" t="str">
            <v>Ташкент</v>
          </cell>
          <cell r="E2322" t="str">
            <v>Bunyodkor</v>
          </cell>
          <cell r="F2322"/>
          <cell r="G2322"/>
          <cell r="H2322"/>
          <cell r="I2322" t="str">
            <v>г. Ташкент, Чиланзарр-н, ул. Дружбы Народов, 23А</v>
          </cell>
          <cell r="J2322" t="str">
            <v>Bunyodkor (CS3054)</v>
          </cell>
          <cell r="K2322"/>
          <cell r="L2322"/>
          <cell r="M2322" t="str">
            <v>0 / 0</v>
          </cell>
          <cell r="N2322">
            <v>0</v>
          </cell>
        </row>
        <row r="2323">
          <cell r="A2323"/>
          <cell r="B2323" t="str">
            <v>TSH4217</v>
          </cell>
          <cell r="C2323" t="str">
            <v>CS3057</v>
          </cell>
          <cell r="D2323" t="str">
            <v>Ташкент</v>
          </cell>
          <cell r="E2323" t="str">
            <v>SP "Muzimpex"</v>
          </cell>
          <cell r="F2323"/>
          <cell r="G2323"/>
          <cell r="H2323"/>
          <cell r="I2323" t="str">
            <v>Таш. обл., Зангиатинский р-н, п. Назарбек, ул. Лойихачи,11</v>
          </cell>
          <cell r="J2323" t="str">
            <v>SP "Muzimpex" (CS3057)</v>
          </cell>
          <cell r="K2323"/>
          <cell r="L2323"/>
          <cell r="M2323" t="str">
            <v>0 / 0</v>
          </cell>
          <cell r="N2323">
            <v>0</v>
          </cell>
        </row>
        <row r="2324">
          <cell r="A2324"/>
          <cell r="B2324" t="str">
            <v>TSH4218</v>
          </cell>
          <cell r="C2324" t="str">
            <v>CS3058</v>
          </cell>
          <cell r="D2324" t="str">
            <v>Ташкент</v>
          </cell>
          <cell r="E2324" t="str">
            <v>OZ "Nikxol"</v>
          </cell>
          <cell r="F2324"/>
          <cell r="G2324"/>
          <cell r="H2324"/>
          <cell r="I2324" t="str">
            <v>г. Ташкент,Шайхантохурский р-н, ул. Фаробий, 383, республик. Онкологич. Центр</v>
          </cell>
          <cell r="J2324" t="str">
            <v>OZ "Nikxol" (CS3058)</v>
          </cell>
          <cell r="K2324"/>
          <cell r="L2324"/>
          <cell r="M2324" t="str">
            <v>0 / 0</v>
          </cell>
          <cell r="N2324">
            <v>0</v>
          </cell>
        </row>
        <row r="2325">
          <cell r="A2325"/>
          <cell r="B2325" t="str">
            <v>TSH4219</v>
          </cell>
          <cell r="C2325" t="str">
            <v>CS3059</v>
          </cell>
          <cell r="D2325" t="str">
            <v>Ташкент</v>
          </cell>
          <cell r="E2325" t="str">
            <v>OOO Avtoturtrans</v>
          </cell>
          <cell r="F2325"/>
          <cell r="G2325"/>
          <cell r="H2325"/>
          <cell r="I2325" t="str">
            <v>г. Ташкент, Учтепинский р-н, Промзона, ул. Обводная, д.11</v>
          </cell>
          <cell r="J2325" t="str">
            <v>OOO Avtoturtrans (CS3059)</v>
          </cell>
          <cell r="K2325"/>
          <cell r="L2325"/>
          <cell r="M2325" t="str">
            <v>0 / 0</v>
          </cell>
          <cell r="N2325">
            <v>0</v>
          </cell>
        </row>
        <row r="2326">
          <cell r="A2326"/>
          <cell r="B2326" t="str">
            <v>TSH4220</v>
          </cell>
          <cell r="C2326" t="str">
            <v>CS3060</v>
          </cell>
          <cell r="D2326" t="str">
            <v>Ташкент</v>
          </cell>
          <cell r="E2326" t="str">
            <v>Toshissikkuvat</v>
          </cell>
          <cell r="F2326"/>
          <cell r="G2326"/>
          <cell r="H2326"/>
          <cell r="I2326" t="str">
            <v xml:space="preserve"> С-Рахимовский р-н, м-в Каракамиш 1/2, строение 6</v>
          </cell>
          <cell r="J2326" t="str">
            <v>Toshissikkuvat (CS3060)</v>
          </cell>
          <cell r="K2326"/>
          <cell r="L2326"/>
          <cell r="M2326" t="str">
            <v>0 / 0</v>
          </cell>
          <cell r="N2326">
            <v>0</v>
          </cell>
        </row>
        <row r="2327">
          <cell r="A2327"/>
          <cell r="B2327" t="str">
            <v>TSH4221</v>
          </cell>
          <cell r="C2327" t="str">
            <v>CS3061</v>
          </cell>
          <cell r="D2327" t="str">
            <v>Ташкент</v>
          </cell>
          <cell r="E2327" t="str">
            <v>Afsona</v>
          </cell>
          <cell r="F2327"/>
          <cell r="G2327"/>
          <cell r="H2327"/>
          <cell r="I2327" t="str">
            <v>г. Ташкент, Ю-Абад-4, д.28А</v>
          </cell>
          <cell r="J2327" t="str">
            <v>Afsona (CS3061)</v>
          </cell>
          <cell r="K2327"/>
          <cell r="L2327"/>
          <cell r="M2327" t="str">
            <v>0 / 0</v>
          </cell>
          <cell r="N2327">
            <v>0</v>
          </cell>
        </row>
        <row r="2328">
          <cell r="A2328"/>
          <cell r="B2328" t="str">
            <v>TSH4222</v>
          </cell>
          <cell r="C2328" t="str">
            <v>CS3062</v>
          </cell>
          <cell r="D2328" t="str">
            <v>Ташкент</v>
          </cell>
          <cell r="E2328" t="str">
            <v>GDKB №1</v>
          </cell>
          <cell r="F2328"/>
          <cell r="G2328"/>
          <cell r="H2328"/>
          <cell r="I2328" t="str">
            <v>г. Ташкент, Ю-Абад-3, ГДКБ №1</v>
          </cell>
          <cell r="J2328" t="str">
            <v>GDKB №1 (CS3062)</v>
          </cell>
          <cell r="K2328"/>
          <cell r="L2328"/>
          <cell r="M2328" t="str">
            <v>0 / 0</v>
          </cell>
          <cell r="N2328">
            <v>0</v>
          </cell>
        </row>
        <row r="2329">
          <cell r="A2329"/>
          <cell r="B2329" t="str">
            <v>TSH4223</v>
          </cell>
          <cell r="C2329" t="str">
            <v>CS3063</v>
          </cell>
          <cell r="D2329" t="str">
            <v>Ташкент</v>
          </cell>
          <cell r="E2329" t="str">
            <v>GKB №5</v>
          </cell>
          <cell r="F2329"/>
          <cell r="G2329"/>
          <cell r="H2329"/>
          <cell r="I2329" t="str">
            <v>г. Ташкент, ул. Буюк Ипак Йули, д.417, Хирург. Корпус ГКБ№5</v>
          </cell>
          <cell r="J2329" t="str">
            <v>GKB №5 (CS3063)</v>
          </cell>
          <cell r="K2329"/>
          <cell r="L2329"/>
          <cell r="M2329" t="str">
            <v>0 / 0</v>
          </cell>
          <cell r="N2329">
            <v>0</v>
          </cell>
        </row>
        <row r="2330">
          <cell r="A2330"/>
          <cell r="B2330" t="str">
            <v>TSH4224</v>
          </cell>
          <cell r="C2330" t="str">
            <v>CS0789</v>
          </cell>
          <cell r="D2330" t="str">
            <v>Ташкент</v>
          </cell>
          <cell r="E2330" t="str">
            <v>Chinabad PMK</v>
          </cell>
          <cell r="F2330"/>
          <cell r="G2330"/>
          <cell r="H2330"/>
          <cell r="I2330" t="str">
            <v>Кибрайский р-н, п. Чинабад, ул. Джами, 1А</v>
          </cell>
          <cell r="J2330" t="str">
            <v>Chinabad PMK (CS0789)</v>
          </cell>
          <cell r="K2330"/>
          <cell r="L2330"/>
          <cell r="M2330" t="str">
            <v>0 / 0</v>
          </cell>
          <cell r="N2330">
            <v>0</v>
          </cell>
        </row>
        <row r="2331">
          <cell r="A2331"/>
          <cell r="B2331" t="str">
            <v>TSH4225</v>
          </cell>
          <cell r="C2331" t="str">
            <v>CS3065</v>
          </cell>
          <cell r="D2331" t="str">
            <v>Ташкент</v>
          </cell>
          <cell r="E2331" t="str">
            <v>ATS-222</v>
          </cell>
          <cell r="F2331"/>
          <cell r="G2331"/>
          <cell r="H2331"/>
          <cell r="I2331" t="str">
            <v>г. Ташкент, Юнусабад-15,ул. Зохидова, АТС-222</v>
          </cell>
          <cell r="J2331" t="str">
            <v>ATS-222 (CS3065)</v>
          </cell>
          <cell r="K2331"/>
          <cell r="L2331"/>
          <cell r="M2331" t="str">
            <v>0 / 0</v>
          </cell>
          <cell r="N2331">
            <v>0</v>
          </cell>
        </row>
        <row r="2332">
          <cell r="A2332"/>
          <cell r="B2332" t="str">
            <v>TSH4226</v>
          </cell>
          <cell r="C2332" t="str">
            <v>CS3066</v>
          </cell>
          <cell r="D2332" t="str">
            <v>Ташкент</v>
          </cell>
          <cell r="E2332" t="str">
            <v>RUMK Bioekosan</v>
          </cell>
          <cell r="F2332"/>
          <cell r="G2332"/>
          <cell r="H2332"/>
          <cell r="I2332" t="str">
            <v>г. Ташкент, Ю-Абад-15, ул. Ахмад Дониш, д.72а</v>
          </cell>
          <cell r="J2332" t="str">
            <v>RUMK Bioekosan (CS3066)</v>
          </cell>
          <cell r="K2332"/>
          <cell r="L2332"/>
          <cell r="M2332" t="str">
            <v>0 / 0</v>
          </cell>
          <cell r="N2332">
            <v>0</v>
          </cell>
        </row>
        <row r="2333">
          <cell r="A2333"/>
          <cell r="B2333" t="str">
            <v>TSH4227</v>
          </cell>
          <cell r="C2333" t="str">
            <v>CS3067</v>
          </cell>
          <cell r="D2333" t="str">
            <v>Ташкент</v>
          </cell>
          <cell r="E2333" t="str">
            <v>OHJ ASBOBSOZ</v>
          </cell>
          <cell r="F2333"/>
          <cell r="G2333"/>
          <cell r="H2333"/>
          <cell r="I2333" t="str">
            <v>г. Ташкент, Ю-Абад. Р-н, ул. Чинобод, д.49</v>
          </cell>
          <cell r="J2333" t="str">
            <v>OHJ ASBOBSOZ (CS3067)</v>
          </cell>
          <cell r="K2333"/>
          <cell r="L2333"/>
          <cell r="M2333" t="str">
            <v>0 / 0</v>
          </cell>
          <cell r="N2333">
            <v>0</v>
          </cell>
        </row>
        <row r="2334">
          <cell r="A2334"/>
          <cell r="B2334" t="str">
            <v>TSH4228</v>
          </cell>
          <cell r="C2334" t="str">
            <v>CS3068</v>
          </cell>
          <cell r="D2334" t="str">
            <v>Ташкент</v>
          </cell>
          <cell r="E2334" t="str">
            <v>Shayhontohur tibbiyot kolleji</v>
          </cell>
          <cell r="F2334"/>
          <cell r="G2334"/>
          <cell r="H2334"/>
          <cell r="I2334" t="str">
            <v>г. Ташкент, Шайхонтохурск. Р-н, ул. Шарафутдинова, 1-й тупик, д.10</v>
          </cell>
          <cell r="J2334" t="str">
            <v>Shayhontohur tibbiyot kolleji (CS3068)</v>
          </cell>
          <cell r="K2334"/>
          <cell r="L2334"/>
          <cell r="M2334" t="str">
            <v>0 / 0</v>
          </cell>
          <cell r="N2334">
            <v>0</v>
          </cell>
        </row>
        <row r="2335">
          <cell r="A2335"/>
          <cell r="B2335" t="str">
            <v>TSH4229</v>
          </cell>
          <cell r="C2335" t="str">
            <v>CS3069</v>
          </cell>
          <cell r="D2335" t="str">
            <v>Ташкент</v>
          </cell>
          <cell r="E2335" t="str">
            <v>Kibrayskiy finansovo-ekonomicheskiy kollej</v>
          </cell>
          <cell r="F2335"/>
          <cell r="G2335"/>
          <cell r="H2335"/>
          <cell r="I2335" t="str">
            <v>Таш. обл., Кибрайский р-н, ул. Корамурата, д.1</v>
          </cell>
          <cell r="J2335" t="str">
            <v>Kibrayskiy finansovo-ekonomicheskiy kollej (CS3069)</v>
          </cell>
          <cell r="K2335"/>
          <cell r="L2335"/>
          <cell r="M2335" t="str">
            <v>0 / 0</v>
          </cell>
          <cell r="N2335">
            <v>0</v>
          </cell>
        </row>
        <row r="2336">
          <cell r="A2336" t="str">
            <v>TSH-0778-19-BSS-4230</v>
          </cell>
          <cell r="B2336" t="str">
            <v>TSH4230</v>
          </cell>
          <cell r="C2336" t="str">
            <v>CS3070</v>
          </cell>
          <cell r="D2336" t="str">
            <v>Ташкент</v>
          </cell>
          <cell r="E2336" t="str">
            <v>SGK Kukterak</v>
          </cell>
          <cell r="F2336" t="str">
            <v>М20.65М сущ</v>
          </cell>
          <cell r="G2336" t="str">
            <v>Арендованная Аппаратная</v>
          </cell>
          <cell r="H2336" t="str">
            <v>Реконструкция фидерной трассы</v>
          </cell>
          <cell r="I2336" t="str">
            <v>Таш. обл., Таш. р-н, КФЙ Куктерак, ул. С. Рахимова, 41</v>
          </cell>
          <cell r="J2336" t="str">
            <v>SGK Kukterak (CS3070)</v>
          </cell>
          <cell r="K2336"/>
          <cell r="L2336"/>
          <cell r="M2336" t="str">
            <v>0 / 0</v>
          </cell>
          <cell r="N2336">
            <v>0</v>
          </cell>
        </row>
        <row r="2337">
          <cell r="A2337"/>
          <cell r="B2337" t="str">
            <v>TSH4231</v>
          </cell>
          <cell r="C2337" t="str">
            <v>CS3071</v>
          </cell>
          <cell r="D2337" t="str">
            <v>Ташкент</v>
          </cell>
          <cell r="E2337" t="str">
            <v>RCDHT</v>
          </cell>
          <cell r="F2337"/>
          <cell r="G2337"/>
          <cell r="H2337"/>
          <cell r="I2337" t="str">
            <v>г. Ташкент, Ю-Абад. Р-н, ул. К. Зарипова, РЦДХТ</v>
          </cell>
          <cell r="J2337" t="str">
            <v>RCDHT (CS3071)</v>
          </cell>
          <cell r="K2337"/>
          <cell r="L2337"/>
          <cell r="M2337" t="str">
            <v>0 / 0</v>
          </cell>
          <cell r="N2337">
            <v>0</v>
          </cell>
        </row>
        <row r="2338">
          <cell r="A2338"/>
          <cell r="B2338" t="str">
            <v>TSH4232</v>
          </cell>
          <cell r="C2338" t="str">
            <v>CS2900</v>
          </cell>
          <cell r="D2338" t="str">
            <v>Ташкент</v>
          </cell>
          <cell r="E2338" t="str">
            <v>Grand Milk</v>
          </cell>
          <cell r="F2338"/>
          <cell r="G2338"/>
          <cell r="H2338"/>
          <cell r="I2338" t="str">
            <v>Ташкентская область, Ташкентский район, КФЙ Гулистан, ООО Grand Milk</v>
          </cell>
          <cell r="J2338" t="str">
            <v>Grand Milk (CS2900)</v>
          </cell>
          <cell r="K2338"/>
          <cell r="L2338"/>
          <cell r="M2338" t="str">
            <v>0 / 0</v>
          </cell>
          <cell r="N2338">
            <v>0</v>
          </cell>
        </row>
        <row r="2339">
          <cell r="A2339"/>
          <cell r="B2339" t="str">
            <v>TSH4233</v>
          </cell>
          <cell r="C2339" t="str">
            <v>CS2901</v>
          </cell>
          <cell r="D2339" t="str">
            <v>Ташкент</v>
          </cell>
          <cell r="E2339" t="str">
            <v>SVP Madaniyat</v>
          </cell>
          <cell r="F2339"/>
          <cell r="G2339"/>
          <cell r="H2339"/>
          <cell r="I2339" t="str">
            <v>Кибр. р-н, КФЙ Маданият, СВП Маданият</v>
          </cell>
          <cell r="J2339" t="str">
            <v>SVP Madaniyat (CS2901)</v>
          </cell>
          <cell r="K2339"/>
          <cell r="L2339"/>
          <cell r="M2339" t="str">
            <v>0 / 0</v>
          </cell>
          <cell r="N2339">
            <v>0</v>
          </cell>
        </row>
        <row r="2340">
          <cell r="A2340"/>
          <cell r="B2340" t="str">
            <v>TSH4234</v>
          </cell>
          <cell r="C2340" t="str">
            <v>CS3074</v>
          </cell>
          <cell r="D2340" t="str">
            <v>Ташкент</v>
          </cell>
          <cell r="E2340" t="str">
            <v>Semashko</v>
          </cell>
          <cell r="F2340"/>
          <cell r="G2340"/>
          <cell r="H2340"/>
          <cell r="I2340" t="str">
            <v>г. Ташкент, Юнусаб.р-н, ул. Хуршида, 4</v>
          </cell>
          <cell r="J2340" t="str">
            <v>Semashko (CS3074)</v>
          </cell>
          <cell r="K2340"/>
          <cell r="L2340"/>
          <cell r="M2340" t="str">
            <v>0 / 0</v>
          </cell>
          <cell r="N2340">
            <v>0</v>
          </cell>
        </row>
        <row r="2341">
          <cell r="A2341"/>
          <cell r="B2341" t="str">
            <v>TSH4235</v>
          </cell>
          <cell r="C2341" t="str">
            <v>CS3075</v>
          </cell>
          <cell r="D2341" t="str">
            <v>Ташкент</v>
          </cell>
          <cell r="E2341" t="str">
            <v>Chilonzor savdo markazi</v>
          </cell>
          <cell r="F2341"/>
          <cell r="G2341"/>
          <cell r="H2341"/>
          <cell r="I2341" t="str">
            <v>г. Ташкент, Чиланарский р-н, 4 кв-л, ул.Чиланзарская, д.55</v>
          </cell>
          <cell r="J2341" t="str">
            <v>Chilonzor savdo markazi (CS3075)</v>
          </cell>
          <cell r="K2341"/>
          <cell r="L2341"/>
          <cell r="M2341" t="str">
            <v>0 / 0</v>
          </cell>
          <cell r="N2341">
            <v>0</v>
          </cell>
        </row>
        <row r="2342">
          <cell r="A2342"/>
          <cell r="B2342" t="str">
            <v>TSH4236</v>
          </cell>
          <cell r="C2342" t="str">
            <v>CS3076</v>
          </cell>
          <cell r="D2342" t="str">
            <v>Ташкент</v>
          </cell>
          <cell r="E2342" t="str">
            <v>Stroytrest 159</v>
          </cell>
          <cell r="F2342"/>
          <cell r="G2342"/>
          <cell r="H2342"/>
          <cell r="I2342" t="str">
            <v>Мирзоулугбекский р-н, ул. Д. Абидова, 280А</v>
          </cell>
          <cell r="J2342" t="str">
            <v>Stroytrest 159 (CS3076)</v>
          </cell>
          <cell r="K2342"/>
          <cell r="L2342"/>
          <cell r="M2342" t="str">
            <v>0 / 0</v>
          </cell>
          <cell r="N2342">
            <v>0</v>
          </cell>
        </row>
        <row r="2343">
          <cell r="A2343"/>
          <cell r="B2343" t="str">
            <v>TSH4237</v>
          </cell>
          <cell r="C2343" t="str">
            <v>CS3077</v>
          </cell>
          <cell r="D2343" t="str">
            <v>Ташкент</v>
          </cell>
          <cell r="E2343" t="str">
            <v>АТS-270</v>
          </cell>
          <cell r="F2343"/>
          <cell r="G2343"/>
          <cell r="H2343"/>
          <cell r="I2343" t="str">
            <v>г. Ташкент, м-в Алгоритм, кв-л 30, АТС-270</v>
          </cell>
          <cell r="J2343" t="str">
            <v>АТS-270 (CS3077)</v>
          </cell>
          <cell r="K2343"/>
          <cell r="L2343"/>
          <cell r="M2343" t="str">
            <v>0 / 0</v>
          </cell>
          <cell r="N2343">
            <v>0</v>
          </cell>
        </row>
        <row r="2344">
          <cell r="A2344"/>
          <cell r="B2344" t="str">
            <v>TSH4238</v>
          </cell>
          <cell r="C2344" t="str">
            <v>CS3079</v>
          </cell>
          <cell r="D2344" t="str">
            <v>Ташкент</v>
          </cell>
          <cell r="E2344" t="str">
            <v>Veterinariya Domrabad</v>
          </cell>
          <cell r="F2344"/>
          <cell r="G2344"/>
          <cell r="H2344" t="str">
            <v>демонтаж</v>
          </cell>
          <cell r="I2344" t="str">
            <v>г. Ташкент, Чил. р-н, ул. М. Бабаева, д.63</v>
          </cell>
          <cell r="J2344" t="str">
            <v>Veterinariya Domrabad (CS3079)</v>
          </cell>
          <cell r="K2344"/>
          <cell r="L2344"/>
          <cell r="M2344" t="str">
            <v>0 / 0</v>
          </cell>
          <cell r="N2344">
            <v>0</v>
          </cell>
        </row>
        <row r="2345">
          <cell r="A2345" t="str">
            <v>TSH-0529-21-BSS-4238</v>
          </cell>
          <cell r="B2345" t="str">
            <v>TSH4238</v>
          </cell>
          <cell r="C2345" t="str">
            <v>TSH4238</v>
          </cell>
          <cell r="D2345" t="str">
            <v>Ташкент</v>
          </cell>
          <cell r="E2345" t="str">
            <v>Veterinariya Domrabad</v>
          </cell>
          <cell r="F2345" t="str">
            <v>Б25.1МОЦ</v>
          </cell>
          <cell r="G2345" t="str">
            <v>ST-0505-19-BSS-РР-КМ</v>
          </cell>
          <cell r="H2345" t="str">
            <v>Новое</v>
          </cell>
          <cell r="I2345" t="str">
            <v>г. Ташкент, Чиланзарский район, ул. М.Бабаева, дом 63</v>
          </cell>
          <cell r="J2345" t="str">
            <v>Veterinariya Domrabad (TSH4238)</v>
          </cell>
          <cell r="K2345"/>
          <cell r="L2345"/>
          <cell r="M2345" t="str">
            <v>№1484 от 23.07.2021 / КЖ, КМ, MW, ТХ, ООС, ОПЗ</v>
          </cell>
          <cell r="N2345">
            <v>0</v>
          </cell>
        </row>
        <row r="2346">
          <cell r="A2346"/>
          <cell r="B2346" t="str">
            <v>TSH4239</v>
          </cell>
          <cell r="C2346" t="str">
            <v>CS3080</v>
          </cell>
          <cell r="D2346" t="str">
            <v>Ташкент</v>
          </cell>
          <cell r="E2346" t="str">
            <v>Art-zal Baraka biznes</v>
          </cell>
          <cell r="F2346"/>
          <cell r="G2346"/>
          <cell r="H2346"/>
          <cell r="I2346" t="str">
            <v>г. Ташкент, Юнусабадский р-н, 13 кв-л, д.49А</v>
          </cell>
          <cell r="J2346" t="str">
            <v>Art-zal Baraka biznes (CS3080)</v>
          </cell>
          <cell r="K2346"/>
          <cell r="L2346"/>
          <cell r="M2346" t="str">
            <v>0 / 0</v>
          </cell>
          <cell r="N2346">
            <v>0</v>
          </cell>
        </row>
        <row r="2347">
          <cell r="A2347"/>
          <cell r="B2347" t="str">
            <v>TSH4240</v>
          </cell>
          <cell r="C2347" t="str">
            <v>CS3082</v>
          </cell>
          <cell r="D2347" t="str">
            <v>Ташкент</v>
          </cell>
          <cell r="E2347" t="str">
            <v>OOO "Umman"</v>
          </cell>
          <cell r="F2347"/>
          <cell r="G2347"/>
          <cell r="H2347"/>
          <cell r="I2347" t="str">
            <v>г. Ташкент, ул. Ашрафи, 108А</v>
          </cell>
          <cell r="J2347" t="str">
            <v>OOO "Umman" (CS3082)</v>
          </cell>
          <cell r="K2347"/>
          <cell r="L2347"/>
          <cell r="M2347" t="str">
            <v>0 / 0</v>
          </cell>
          <cell r="N2347">
            <v>0</v>
          </cell>
        </row>
        <row r="2348">
          <cell r="A2348"/>
          <cell r="B2348" t="str">
            <v>TSH4241</v>
          </cell>
          <cell r="C2348" t="str">
            <v>CS3083</v>
          </cell>
          <cell r="D2348" t="str">
            <v>Ташкент</v>
          </cell>
          <cell r="E2348" t="str">
            <v>NII Rastenivodstva</v>
          </cell>
          <cell r="F2348"/>
          <cell r="G2348"/>
          <cell r="H2348"/>
          <cell r="I2348" t="str">
            <v>Ташкентский вилоят, Кибрайский р-н,поселок Ботаника, УзНИИ Растениеводства</v>
          </cell>
          <cell r="J2348" t="str">
            <v>NII Rastenivodstva (CS3083)</v>
          </cell>
          <cell r="K2348"/>
          <cell r="L2348"/>
          <cell r="M2348" t="str">
            <v>0 / 0</v>
          </cell>
          <cell r="N2348">
            <v>0</v>
          </cell>
        </row>
        <row r="2349">
          <cell r="A2349" t="str">
            <v>TSH-0800-19-BSS-4243</v>
          </cell>
          <cell r="B2349" t="str">
            <v>TSH4243</v>
          </cell>
          <cell r="C2349" t="str">
            <v>CS3085</v>
          </cell>
          <cell r="D2349" t="str">
            <v>Ташкент</v>
          </cell>
          <cell r="E2349" t="str">
            <v>Kollej Rajabiy</v>
          </cell>
          <cell r="F2349" t="str">
            <v>М20.9М сущ</v>
          </cell>
          <cell r="G2349" t="str">
            <v>Арендованная Аппаратная</v>
          </cell>
          <cell r="H2349" t="str">
            <v>Реконструкция анкеров АМС</v>
          </cell>
          <cell r="I2349" t="str">
            <v>г. Ташкент, Чил. р-н, ул. Катартал-2, д.38А</v>
          </cell>
          <cell r="J2349" t="str">
            <v>Kollej Rajabiy (CS3085)</v>
          </cell>
          <cell r="K2349"/>
          <cell r="L2349"/>
          <cell r="M2349" t="str">
            <v>0 / 0</v>
          </cell>
          <cell r="N2349">
            <v>0</v>
          </cell>
        </row>
        <row r="2350">
          <cell r="A2350"/>
          <cell r="B2350" t="str">
            <v>TSH4244</v>
          </cell>
          <cell r="C2350" t="str">
            <v>CS3086</v>
          </cell>
          <cell r="D2350" t="str">
            <v>Ташкент</v>
          </cell>
          <cell r="E2350" t="str">
            <v>Voyennaya kafedra TUIT</v>
          </cell>
          <cell r="F2350"/>
          <cell r="G2350"/>
          <cell r="H2350"/>
          <cell r="I2350" t="str">
            <v>г. Ташкент, Ю-Абад. Р-н, ул. Козитарнов, д. 29</v>
          </cell>
          <cell r="J2350" t="str">
            <v>Voyennaya kafedra TUIT (CS3086)</v>
          </cell>
          <cell r="K2350"/>
          <cell r="L2350"/>
          <cell r="M2350" t="str">
            <v>0 / 0</v>
          </cell>
          <cell r="N2350">
            <v>0</v>
          </cell>
        </row>
        <row r="2351">
          <cell r="A2351"/>
          <cell r="B2351" t="str">
            <v>TSH4245</v>
          </cell>
          <cell r="C2351" t="str">
            <v>CS3088</v>
          </cell>
          <cell r="D2351" t="str">
            <v>Ташкент</v>
          </cell>
          <cell r="E2351" t="str">
            <v>OOO "Orzu-Niyat"</v>
          </cell>
          <cell r="F2351"/>
          <cell r="G2351"/>
          <cell r="H2351"/>
          <cell r="I2351" t="str">
            <v>г. Ташкент, Сергелийский р-н, ул. Курган тепа, 16 ООО Орзу Ният</v>
          </cell>
          <cell r="J2351" t="str">
            <v>OOO "Orzu-Niyat" (CS3088)</v>
          </cell>
          <cell r="K2351"/>
          <cell r="L2351"/>
          <cell r="M2351" t="str">
            <v>0 / 0</v>
          </cell>
          <cell r="N2351">
            <v>0</v>
          </cell>
        </row>
        <row r="2352">
          <cell r="A2352"/>
          <cell r="B2352" t="str">
            <v>TSH4246</v>
          </cell>
          <cell r="C2352" t="str">
            <v>CS3089</v>
          </cell>
          <cell r="D2352" t="str">
            <v>Ташкент</v>
          </cell>
          <cell r="E2352" t="str">
            <v>Sergeli bozori</v>
          </cell>
          <cell r="F2352"/>
          <cell r="G2352"/>
          <cell r="H2352"/>
          <cell r="I2352" t="str">
            <v>г. Ташкент, Сергели-6, ул. Янгисергелийская, д.3</v>
          </cell>
          <cell r="J2352" t="str">
            <v>Sergeli bozori (CS3089)</v>
          </cell>
          <cell r="K2352"/>
          <cell r="L2352"/>
          <cell r="M2352" t="str">
            <v>0 / 0</v>
          </cell>
          <cell r="N2352">
            <v>0</v>
          </cell>
        </row>
        <row r="2353">
          <cell r="A2353"/>
          <cell r="B2353" t="str">
            <v>TSH4247</v>
          </cell>
          <cell r="C2353" t="str">
            <v>CS3090</v>
          </cell>
          <cell r="D2353" t="str">
            <v>Ташкент</v>
          </cell>
          <cell r="E2353" t="str">
            <v>Toza kommunalchi ikki</v>
          </cell>
          <cell r="F2353"/>
          <cell r="G2353"/>
          <cell r="H2353"/>
          <cell r="I2353" t="str">
            <v>г. Ташкент, Чиланзар-Е, д.№1</v>
          </cell>
          <cell r="J2353" t="str">
            <v>Toza kommunalchi ikki (CS3090)</v>
          </cell>
          <cell r="K2353"/>
          <cell r="L2353"/>
          <cell r="M2353" t="str">
            <v>0 / 0</v>
          </cell>
          <cell r="N2353">
            <v>0</v>
          </cell>
        </row>
        <row r="2354">
          <cell r="A2354"/>
          <cell r="B2354" t="str">
            <v>TSH4248</v>
          </cell>
          <cell r="C2354" t="str">
            <v>CS3091</v>
          </cell>
          <cell r="D2354" t="str">
            <v>Ташкент</v>
          </cell>
          <cell r="E2354" t="str">
            <v>Uchtepa Bahtli Dilkusho</v>
          </cell>
          <cell r="F2354"/>
          <cell r="G2354"/>
          <cell r="H2354"/>
          <cell r="I2354" t="str">
            <v>г. Ташкент, Учтепинский р-н, 24-й кв-л, д.2, БлокА</v>
          </cell>
          <cell r="J2354" t="str">
            <v>Uchtepa Bahtli Dilkusho (CS3091)</v>
          </cell>
          <cell r="K2354"/>
          <cell r="L2354"/>
          <cell r="M2354" t="str">
            <v>0 / 0</v>
          </cell>
          <cell r="N2354">
            <v>0</v>
          </cell>
        </row>
        <row r="2355">
          <cell r="A2355"/>
          <cell r="B2355" t="str">
            <v>TSH4249</v>
          </cell>
          <cell r="C2355" t="str">
            <v>CS2952</v>
          </cell>
          <cell r="D2355" t="str">
            <v>Ташкент</v>
          </cell>
          <cell r="E2355" t="str">
            <v>SP "Dekorimeks"</v>
          </cell>
          <cell r="F2355"/>
          <cell r="G2355"/>
          <cell r="H2355"/>
          <cell r="I2355" t="str">
            <v>Таш. обл., Зангиатанский р-н, БУТ-5</v>
          </cell>
          <cell r="J2355" t="str">
            <v>SP "Dekorimeks" (CS2952)</v>
          </cell>
          <cell r="K2355"/>
          <cell r="L2355"/>
          <cell r="M2355" t="str">
            <v>0 / 0</v>
          </cell>
          <cell r="N2355">
            <v>0</v>
          </cell>
        </row>
        <row r="2356">
          <cell r="A2356"/>
          <cell r="B2356" t="str">
            <v>TSH4250</v>
          </cell>
          <cell r="C2356" t="str">
            <v>CS3093</v>
          </cell>
          <cell r="D2356" t="str">
            <v>Ташкент</v>
          </cell>
          <cell r="E2356" t="str">
            <v>Tuzel</v>
          </cell>
          <cell r="F2356"/>
          <cell r="G2356"/>
          <cell r="H2356"/>
          <cell r="I2356" t="str">
            <v>Таш. обл., Кибрай. Р-н, коллект хоз-во им. Нормухамедова, ул. Алимбекова, 11</v>
          </cell>
          <cell r="J2356" t="str">
            <v>Tuzel (CS3093)</v>
          </cell>
          <cell r="K2356"/>
          <cell r="L2356"/>
          <cell r="M2356" t="str">
            <v>0 / 0</v>
          </cell>
          <cell r="N2356">
            <v>0</v>
          </cell>
        </row>
        <row r="2357">
          <cell r="A2357"/>
          <cell r="B2357" t="str">
            <v>TSH4251</v>
          </cell>
          <cell r="C2357" t="str">
            <v>CS3095</v>
          </cell>
          <cell r="D2357" t="str">
            <v>Ташкент</v>
          </cell>
          <cell r="E2357" t="str">
            <v>Uzjeldorkonteyner</v>
          </cell>
          <cell r="F2357"/>
          <cell r="G2357"/>
          <cell r="H2357"/>
          <cell r="I2357" t="str">
            <v>Хамз. р-н, ул. Фаргона Йули, 13/11, тер. Грузового двора Ташкент-товарная</v>
          </cell>
          <cell r="J2357" t="str">
            <v>Uzjeldorkonteyner (CS3095)</v>
          </cell>
          <cell r="K2357"/>
          <cell r="L2357"/>
          <cell r="M2357" t="str">
            <v>0 / 0</v>
          </cell>
          <cell r="N2357">
            <v>0</v>
          </cell>
        </row>
        <row r="2358">
          <cell r="A2358"/>
          <cell r="B2358" t="str">
            <v>TSH4252</v>
          </cell>
          <cell r="C2358" t="str">
            <v>CS3096</v>
          </cell>
          <cell r="D2358" t="str">
            <v>Ташкент</v>
          </cell>
          <cell r="E2358" t="str">
            <v>OOO "TPOO №1"</v>
          </cell>
          <cell r="F2358"/>
          <cell r="G2358"/>
          <cell r="H2358"/>
          <cell r="I2358" t="str">
            <v>г. Ташкент, Яккасар.р-н, ул. Бобура,6</v>
          </cell>
          <cell r="J2358" t="str">
            <v>OOO "TPOO №1" (CS3096)</v>
          </cell>
          <cell r="K2358"/>
          <cell r="L2358"/>
          <cell r="M2358" t="str">
            <v>0 / 0</v>
          </cell>
          <cell r="N2358">
            <v>0</v>
          </cell>
        </row>
        <row r="2359">
          <cell r="A2359"/>
          <cell r="B2359" t="str">
            <v>TSH4253</v>
          </cell>
          <cell r="C2359" t="str">
            <v>CS3097</v>
          </cell>
          <cell r="D2359" t="str">
            <v>Ташкент</v>
          </cell>
          <cell r="E2359" t="str">
            <v>Mirabadskiy PTK</v>
          </cell>
          <cell r="F2359"/>
          <cell r="G2359"/>
          <cell r="H2359"/>
          <cell r="I2359" t="str">
            <v xml:space="preserve">г.Ташкент, Мирабадский р-н, ул.Саракульская, 4-проезд, д.1 (4-туп.) </v>
          </cell>
          <cell r="J2359" t="str">
            <v>Mirabadskiy PTK (CS3097)</v>
          </cell>
          <cell r="K2359"/>
          <cell r="L2359"/>
          <cell r="M2359" t="str">
            <v>0 / 0</v>
          </cell>
          <cell r="N2359">
            <v>0</v>
          </cell>
        </row>
        <row r="2360">
          <cell r="A2360"/>
          <cell r="B2360" t="str">
            <v>TSH4254</v>
          </cell>
          <cell r="C2360" t="str">
            <v>CS3099</v>
          </cell>
          <cell r="D2360" t="str">
            <v>Ташкент</v>
          </cell>
          <cell r="E2360" t="str">
            <v>OOO "Osiyo Sahovati Konserva"</v>
          </cell>
          <cell r="F2360"/>
          <cell r="G2360"/>
          <cell r="H2360"/>
          <cell r="I2360" t="str">
            <v>Таш. обл., Таш. р-н, Юнусабад КФЙ, ул. Г. Абдуллаева, 1</v>
          </cell>
          <cell r="J2360" t="str">
            <v>OOO "Osiyo Sahovati Konserva" (CS3099)</v>
          </cell>
          <cell r="K2360"/>
          <cell r="L2360"/>
          <cell r="M2360" t="str">
            <v>0 / 0</v>
          </cell>
          <cell r="N2360">
            <v>0</v>
          </cell>
        </row>
        <row r="2361">
          <cell r="A2361"/>
          <cell r="B2361" t="str">
            <v>TSH4255</v>
          </cell>
          <cell r="C2361" t="str">
            <v>CS3101</v>
          </cell>
          <cell r="D2361" t="str">
            <v>Ташкент</v>
          </cell>
          <cell r="E2361" t="str">
            <v>Akmal Ikram Savdo</v>
          </cell>
          <cell r="F2361"/>
          <cell r="G2361"/>
          <cell r="H2361"/>
          <cell r="I2361" t="str">
            <v>г. Ташкент, Учтепинский р-н, ул. Каттахирмонтепа, 1Б</v>
          </cell>
          <cell r="J2361" t="str">
            <v>Akmal Ikram Savdo (CS3101)</v>
          </cell>
          <cell r="K2361"/>
          <cell r="L2361"/>
          <cell r="M2361" t="str">
            <v>0 / 0</v>
          </cell>
          <cell r="N2361">
            <v>0</v>
          </cell>
        </row>
        <row r="2362">
          <cell r="A2362" t="str">
            <v>TSH-0493-19-BSS-4256</v>
          </cell>
          <cell r="B2362" t="str">
            <v>TSH4256</v>
          </cell>
          <cell r="C2362" t="str">
            <v>TSH4256</v>
          </cell>
          <cell r="D2362" t="str">
            <v>Ташкент</v>
          </cell>
          <cell r="E2362" t="str">
            <v>Auto Plaza Service</v>
          </cell>
          <cell r="F2362" t="str">
            <v>М16.3М</v>
          </cell>
          <cell r="G2362" t="str">
            <v>ST-0505-19-BSS-РР-КМ</v>
          </cell>
          <cell r="H2362" t="str">
            <v>Новое</v>
          </cell>
          <cell r="I2362" t="str">
            <v>г. Ташкент, Шайхонтохурский р-н, ул. А. Лайлатугон, 1</v>
          </cell>
          <cell r="J2362" t="str">
            <v>Auto Plaza Service (TSH4256)</v>
          </cell>
          <cell r="K2362"/>
          <cell r="L2362"/>
          <cell r="M2362" t="str">
            <v>0 / 0</v>
          </cell>
          <cell r="N2362">
            <v>0</v>
          </cell>
        </row>
        <row r="2363">
          <cell r="A2363"/>
          <cell r="B2363" t="str">
            <v>TSH4257</v>
          </cell>
          <cell r="C2363" t="str">
            <v>CS3103</v>
          </cell>
          <cell r="D2363" t="str">
            <v>Ташкент</v>
          </cell>
          <cell r="E2363" t="str">
            <v>Poliklinika GAKJ UTI</v>
          </cell>
          <cell r="F2363"/>
          <cell r="G2363"/>
          <cell r="H2363"/>
          <cell r="I2363" t="str">
            <v>г. Ташкент, Мирабадский р-н, ул. А. Кадырова, д.49</v>
          </cell>
          <cell r="J2363" t="str">
            <v>Poliklinika GAKJ UTI (CS3103)</v>
          </cell>
          <cell r="K2363"/>
          <cell r="L2363"/>
          <cell r="M2363" t="str">
            <v>0 / 0</v>
          </cell>
          <cell r="N2363">
            <v>0</v>
          </cell>
        </row>
        <row r="2364">
          <cell r="A2364"/>
          <cell r="B2364" t="str">
            <v>TSH4258</v>
          </cell>
          <cell r="C2364" t="str">
            <v>CS3105</v>
          </cell>
          <cell r="D2364" t="str">
            <v>Ташкент</v>
          </cell>
          <cell r="E2364" t="str">
            <v>Urikzor bozori</v>
          </cell>
          <cell r="F2364"/>
          <cell r="G2364"/>
          <cell r="H2364"/>
          <cell r="I2364" t="str">
            <v>г. Ташкент, Учтепинский р-н, массив Урикзор,между Таш.кольцевой автомоб.дорогой и каналом  Буз-сув</v>
          </cell>
          <cell r="J2364" t="str">
            <v>Urikzor bozori (CS3105)</v>
          </cell>
          <cell r="K2364"/>
          <cell r="L2364"/>
          <cell r="M2364" t="str">
            <v>0 / 0</v>
          </cell>
          <cell r="N2364">
            <v>0</v>
          </cell>
        </row>
        <row r="2365">
          <cell r="A2365"/>
          <cell r="B2365" t="str">
            <v>TSH4259</v>
          </cell>
          <cell r="C2365" t="str">
            <v>CS3106</v>
          </cell>
          <cell r="D2365" t="str">
            <v>Ташкент</v>
          </cell>
          <cell r="E2365" t="str">
            <v>KECh Tashkentskogo r_na MO</v>
          </cell>
          <cell r="F2365"/>
          <cell r="G2365"/>
          <cell r="H2365"/>
          <cell r="I2365" t="str">
            <v>г. Ташкент, Юнусабадский р-н,кв-л 9, ул. Учкахрамон/Мирзаахмедова 4 ( 3),</v>
          </cell>
          <cell r="J2365" t="str">
            <v>KECh Tashkentskogo r_na MO (CS3106)</v>
          </cell>
          <cell r="K2365"/>
          <cell r="L2365"/>
          <cell r="M2365" t="str">
            <v>0 / 0</v>
          </cell>
          <cell r="N2365">
            <v>0</v>
          </cell>
        </row>
        <row r="2366">
          <cell r="A2366"/>
          <cell r="B2366" t="str">
            <v>TSH4260</v>
          </cell>
          <cell r="C2366" t="str">
            <v>CS3113</v>
          </cell>
          <cell r="D2366" t="str">
            <v>Ташкент</v>
          </cell>
          <cell r="E2366" t="str">
            <v>RSMAL im. Uspenskogo</v>
          </cell>
          <cell r="F2366"/>
          <cell r="G2366"/>
          <cell r="H2366"/>
          <cell r="I2366" t="str">
            <v>г. Ташкент, ул. Мустакиллик, 31, республиканский спец.муз.академ.лицей им.В.Успенского</v>
          </cell>
          <cell r="J2366" t="str">
            <v>RSMAL im. Uspenskogo (CS3113)</v>
          </cell>
          <cell r="K2366"/>
          <cell r="L2366"/>
          <cell r="M2366" t="str">
            <v>0 / 0</v>
          </cell>
          <cell r="N2366">
            <v>0</v>
          </cell>
        </row>
        <row r="2367">
          <cell r="A2367"/>
          <cell r="B2367" t="str">
            <v>TSH4261</v>
          </cell>
          <cell r="C2367" t="str">
            <v>CS2950</v>
          </cell>
          <cell r="D2367" t="str">
            <v>Ташкент</v>
          </cell>
          <cell r="E2367" t="str">
            <v>CP Artikova</v>
          </cell>
          <cell r="F2367"/>
          <cell r="G2367"/>
          <cell r="H2367"/>
          <cell r="I2367" t="str">
            <v>Таш. обл., Зангиатинский р-н, с/c  Зангиата, ул. А.Темура, д.337</v>
          </cell>
          <cell r="J2367" t="str">
            <v>CP Artikova (CS2950)</v>
          </cell>
          <cell r="K2367"/>
          <cell r="L2367"/>
          <cell r="M2367" t="str">
            <v>0 / 0</v>
          </cell>
          <cell r="N2367">
            <v>0</v>
          </cell>
        </row>
        <row r="2368">
          <cell r="A2368"/>
          <cell r="B2368" t="str">
            <v>TSH4262</v>
          </cell>
          <cell r="C2368" t="str">
            <v>CS0620</v>
          </cell>
          <cell r="D2368" t="str">
            <v>Ташкент</v>
          </cell>
          <cell r="E2368" t="str">
            <v>Nazarbek</v>
          </cell>
          <cell r="F2368"/>
          <cell r="G2368"/>
          <cell r="H2368"/>
          <cell r="I2368" t="str">
            <v>Зангиатинский р-н, пос.Тарнов</v>
          </cell>
          <cell r="J2368" t="str">
            <v>Nazarbek (CS0620)</v>
          </cell>
          <cell r="K2368"/>
          <cell r="L2368"/>
          <cell r="M2368" t="str">
            <v>0 / 0</v>
          </cell>
          <cell r="N2368">
            <v>0</v>
          </cell>
        </row>
        <row r="2369">
          <cell r="A2369"/>
          <cell r="B2369" t="str">
            <v>TSH4263</v>
          </cell>
          <cell r="C2369" t="str">
            <v>CS0621</v>
          </cell>
          <cell r="D2369" t="str">
            <v>Ташкент</v>
          </cell>
          <cell r="E2369" t="str">
            <v>Koksaray</v>
          </cell>
          <cell r="F2369"/>
          <cell r="G2369"/>
          <cell r="H2369"/>
          <cell r="I2369" t="str">
            <v>Таш.обл.,Таш. р-н, н.п.Коксарай, ул. Мин-воды 76/5</v>
          </cell>
          <cell r="J2369" t="str">
            <v>Koksaray (CS0621)</v>
          </cell>
          <cell r="K2369"/>
          <cell r="L2369"/>
          <cell r="M2369" t="str">
            <v>0 / 0</v>
          </cell>
          <cell r="N2369">
            <v>0</v>
          </cell>
        </row>
        <row r="2370">
          <cell r="A2370"/>
          <cell r="B2370" t="str">
            <v>TSH4264</v>
          </cell>
          <cell r="C2370" t="str">
            <v>CS0622</v>
          </cell>
          <cell r="D2370" t="str">
            <v>Ташкент</v>
          </cell>
          <cell r="E2370" t="str">
            <v>Resspecsvetlaboratoriya</v>
          </cell>
          <cell r="F2370"/>
          <cell r="G2370"/>
          <cell r="H2370"/>
          <cell r="I2370" t="str">
            <v>г. Ташкент, Алмазарский р-н, м-в Кара-Камыш 2/4, ул. Юнусова, д.1А</v>
          </cell>
          <cell r="J2370" t="str">
            <v>Resspecsvetlaboratoriya (CS0622)</v>
          </cell>
          <cell r="K2370"/>
          <cell r="L2370"/>
          <cell r="M2370" t="str">
            <v>0 / 0</v>
          </cell>
          <cell r="N2370">
            <v>0</v>
          </cell>
        </row>
        <row r="2371">
          <cell r="A2371"/>
          <cell r="B2371" t="str">
            <v>TSH4265</v>
          </cell>
          <cell r="C2371" t="str">
            <v>CS0623</v>
          </cell>
          <cell r="D2371" t="str">
            <v>Ташкент</v>
          </cell>
          <cell r="E2371" t="str">
            <v>Tashmedakademiya</v>
          </cell>
          <cell r="F2371"/>
          <cell r="G2371"/>
          <cell r="H2371"/>
          <cell r="I2371" t="str">
            <v>г.Ташкент, Алмазарский р-н, ул.Фарабий, д.2, учебный корпус</v>
          </cell>
          <cell r="J2371" t="str">
            <v>Tashmedakademiya (CS0623)</v>
          </cell>
          <cell r="K2371"/>
          <cell r="L2371"/>
          <cell r="M2371" t="str">
            <v>0 / 0</v>
          </cell>
          <cell r="N2371">
            <v>0</v>
          </cell>
        </row>
        <row r="2372">
          <cell r="A2372"/>
          <cell r="B2372" t="str">
            <v>TSH4266</v>
          </cell>
          <cell r="C2372" t="str">
            <v>CS0621</v>
          </cell>
          <cell r="D2372" t="str">
            <v>Ташкент</v>
          </cell>
          <cell r="E2372" t="str">
            <v>TashMI-2</v>
          </cell>
          <cell r="F2372"/>
          <cell r="G2372"/>
          <cell r="H2372"/>
          <cell r="I2372" t="str">
            <v>г.Ташкент, ул. Фараби,2, лечебный корпус</v>
          </cell>
          <cell r="J2372" t="str">
            <v>TashMI-2 (CS0621)</v>
          </cell>
          <cell r="K2372"/>
          <cell r="L2372"/>
          <cell r="M2372" t="str">
            <v>0 / 0</v>
          </cell>
          <cell r="N2372">
            <v>0</v>
          </cell>
        </row>
        <row r="2373">
          <cell r="A2373"/>
          <cell r="B2373" t="str">
            <v>TSH4267</v>
          </cell>
          <cell r="C2373" t="str">
            <v>CS0625</v>
          </cell>
          <cell r="D2373" t="str">
            <v>Ташкент</v>
          </cell>
          <cell r="E2373" t="str">
            <v>Izdatelstvo gazeti SPORT</v>
          </cell>
          <cell r="F2373"/>
          <cell r="G2373"/>
          <cell r="H2373"/>
          <cell r="I2373" t="str">
            <v>г.Ташкент, ул. Эшон Бобохонова,67А</v>
          </cell>
          <cell r="J2373" t="str">
            <v>Izdatelstvo gazeti SPORT (CS0625)</v>
          </cell>
          <cell r="K2373"/>
          <cell r="L2373"/>
          <cell r="M2373" t="str">
            <v>0 / 0</v>
          </cell>
          <cell r="N2373">
            <v>0</v>
          </cell>
        </row>
        <row r="2374">
          <cell r="A2374"/>
          <cell r="B2374" t="str">
            <v>TSH4268</v>
          </cell>
          <cell r="C2374" t="str">
            <v>CS0626</v>
          </cell>
          <cell r="D2374" t="str">
            <v>Ташкент</v>
          </cell>
          <cell r="E2374" t="str">
            <v>Orzu</v>
          </cell>
          <cell r="F2374"/>
          <cell r="G2374"/>
          <cell r="H2374"/>
          <cell r="I2374" t="str">
            <v>г.Ташкент, Шайхантахурский р-н, ул. Кичик Халка Йули, д.2 (генерала Узакова)</v>
          </cell>
          <cell r="J2374" t="str">
            <v>Orzu (CS0626)</v>
          </cell>
          <cell r="K2374"/>
          <cell r="L2374"/>
          <cell r="M2374" t="str">
            <v>0 / 0</v>
          </cell>
          <cell r="N2374">
            <v>0</v>
          </cell>
        </row>
        <row r="2375">
          <cell r="A2375"/>
          <cell r="B2375" t="str">
            <v>TSH4269</v>
          </cell>
          <cell r="C2375" t="str">
            <v>CS0627</v>
          </cell>
          <cell r="D2375" t="str">
            <v>Ташкент</v>
          </cell>
          <cell r="E2375" t="str">
            <v>Pahtakor</v>
          </cell>
          <cell r="F2375"/>
          <cell r="G2375"/>
          <cell r="H2375"/>
          <cell r="I2375" t="str">
            <v>г.Ташкент, Шайхантахурский р-н, ул.Узбекистанская, д.98А</v>
          </cell>
          <cell r="J2375" t="str">
            <v>Pahtakor (CS0627)</v>
          </cell>
          <cell r="K2375"/>
          <cell r="L2375"/>
          <cell r="M2375" t="str">
            <v>0 / 0</v>
          </cell>
          <cell r="N2375">
            <v>0</v>
          </cell>
        </row>
        <row r="2376">
          <cell r="A2376"/>
          <cell r="B2376" t="str">
            <v>TSH4270</v>
          </cell>
          <cell r="C2376" t="str">
            <v>CS0628</v>
          </cell>
          <cell r="D2376" t="str">
            <v>Ташкент</v>
          </cell>
          <cell r="E2376" t="str">
            <v>PB Guli Chimbay</v>
          </cell>
          <cell r="F2376"/>
          <cell r="G2376"/>
          <cell r="H2376"/>
          <cell r="I2376" t="str">
            <v>г.Ташкент, ул.Чимбай, 115A</v>
          </cell>
          <cell r="J2376" t="str">
            <v>PB Guli Chimbay (CS0628)</v>
          </cell>
          <cell r="K2376"/>
          <cell r="L2376"/>
          <cell r="M2376" t="str">
            <v>0 / 0</v>
          </cell>
          <cell r="N2376">
            <v>0</v>
          </cell>
        </row>
        <row r="2377">
          <cell r="A2377"/>
          <cell r="B2377" t="str">
            <v>TSH4271</v>
          </cell>
          <cell r="C2377" t="str">
            <v>CS0629</v>
          </cell>
          <cell r="D2377" t="str">
            <v>Ташкент</v>
          </cell>
          <cell r="E2377" t="str">
            <v>NII Shelkovodstva</v>
          </cell>
          <cell r="F2377"/>
          <cell r="G2377"/>
          <cell r="H2377"/>
          <cell r="I2377" t="str">
            <v>г.Ташкент, Шайхантахурский р-н, ул.Ипакчи, д.1</v>
          </cell>
          <cell r="J2377" t="str">
            <v>NII Shelkovodstva (CS0629)</v>
          </cell>
          <cell r="K2377"/>
          <cell r="L2377"/>
          <cell r="M2377" t="str">
            <v>0 / 0</v>
          </cell>
          <cell r="N2377">
            <v>0</v>
          </cell>
        </row>
        <row r="2378">
          <cell r="A2378"/>
          <cell r="B2378" t="str">
            <v>TSH4272</v>
          </cell>
          <cell r="C2378" t="str">
            <v>CS0630</v>
          </cell>
          <cell r="D2378" t="str">
            <v>Ташкент</v>
          </cell>
          <cell r="E2378" t="str">
            <v>Ukuv Talim Kurilish</v>
          </cell>
          <cell r="F2378"/>
          <cell r="G2378"/>
          <cell r="H2378"/>
          <cell r="I2378" t="str">
            <v>г.Ташкент, Учтепинский р-н,   ул. Холик Гафурова, д.14</v>
          </cell>
          <cell r="J2378" t="str">
            <v>Ukuv Talim Kurilish (CS0630)</v>
          </cell>
          <cell r="K2378"/>
          <cell r="L2378"/>
          <cell r="M2378" t="str">
            <v>0 / 0</v>
          </cell>
          <cell r="N2378">
            <v>0</v>
          </cell>
        </row>
        <row r="2379">
          <cell r="A2379" t="str">
            <v>TSH-0794-19-BSS-4273</v>
          </cell>
          <cell r="B2379" t="str">
            <v>TSH4273</v>
          </cell>
          <cell r="C2379" t="str">
            <v>CS0631</v>
          </cell>
          <cell r="D2379" t="str">
            <v>Ташкент</v>
          </cell>
          <cell r="E2379" t="str">
            <v>Poliklinika №6</v>
          </cell>
          <cell r="F2379" t="str">
            <v>М16.3М</v>
          </cell>
          <cell r="G2379" t="str">
            <v>ST-0505-19-BSS-РР-КМ</v>
          </cell>
          <cell r="H2379" t="str">
            <v>Освобождение аппаратной, перенос на кровлю</v>
          </cell>
          <cell r="I2379" t="str">
            <v>г.Ташкент, Учтепинский р-н, ул.Бешкайрагач, д.237 (бывш. ул. Зие Саида)</v>
          </cell>
          <cell r="J2379" t="str">
            <v>Poliklinika №6 (CS0631)</v>
          </cell>
          <cell r="K2379"/>
          <cell r="L2379"/>
          <cell r="M2379" t="str">
            <v>0 / 0</v>
          </cell>
          <cell r="N2379">
            <v>0</v>
          </cell>
        </row>
        <row r="2380">
          <cell r="A2380"/>
          <cell r="B2380" t="str">
            <v>TSH4274</v>
          </cell>
          <cell r="C2380" t="str">
            <v>CS0632</v>
          </cell>
          <cell r="D2380" t="str">
            <v>Ташкент</v>
          </cell>
          <cell r="E2380" t="str">
            <v>Institut inostrannih yazikov</v>
          </cell>
          <cell r="F2380"/>
          <cell r="G2380"/>
          <cell r="H2380"/>
          <cell r="I2380" t="str">
            <v>г.Ташкент, Учтепинский р-н, ул.Заковат, д.4  (ул.Решетова)</v>
          </cell>
          <cell r="J2380" t="str">
            <v>Institut inostrannih yazikov (CS0632)</v>
          </cell>
          <cell r="K2380"/>
          <cell r="L2380"/>
          <cell r="M2380" t="str">
            <v>0 / 0</v>
          </cell>
          <cell r="N2380">
            <v>0</v>
          </cell>
        </row>
        <row r="2381">
          <cell r="A2381"/>
          <cell r="B2381" t="str">
            <v>TSH4275</v>
          </cell>
          <cell r="C2381" t="str">
            <v>CS0633</v>
          </cell>
          <cell r="D2381" t="str">
            <v>Ташкент</v>
          </cell>
          <cell r="E2381" t="str">
            <v>Finansoviy universitet</v>
          </cell>
          <cell r="F2381"/>
          <cell r="G2381"/>
          <cell r="H2381"/>
          <cell r="I2381" t="str">
            <v>г.Ташкент, Учтепинский р-н,   ул. Лутфий, д.18</v>
          </cell>
          <cell r="J2381" t="str">
            <v>Finansoviy universitet (CS0633)</v>
          </cell>
          <cell r="K2381"/>
          <cell r="L2381"/>
          <cell r="M2381" t="str">
            <v>0 / 0</v>
          </cell>
          <cell r="N2381">
            <v>0</v>
          </cell>
        </row>
        <row r="2382">
          <cell r="A2382" t="str">
            <v>TSH-0517-19-BSS-4276</v>
          </cell>
          <cell r="B2382" t="str">
            <v>TSH4276</v>
          </cell>
          <cell r="C2382" t="str">
            <v>CS0634</v>
          </cell>
          <cell r="D2382" t="str">
            <v>Ташкент</v>
          </cell>
          <cell r="E2382" t="str">
            <v>Oqtepa va Co</v>
          </cell>
          <cell r="F2382" t="str">
            <v>М20.65М сущ</v>
          </cell>
          <cell r="G2382" t="str">
            <v>Арендованная Аппаратная</v>
          </cell>
          <cell r="H2382" t="str">
            <v>Реконструкция анкеров АМС (приостанов)</v>
          </cell>
          <cell r="I2382" t="str">
            <v>г.Ташкент, ул.Вургуна,7</v>
          </cell>
          <cell r="J2382" t="str">
            <v>Oqtepa va Co (CS0634)</v>
          </cell>
          <cell r="K2382"/>
          <cell r="L2382"/>
          <cell r="M2382" t="str">
            <v>0 / 0</v>
          </cell>
          <cell r="N2382">
            <v>0</v>
          </cell>
        </row>
        <row r="2383">
          <cell r="A2383"/>
          <cell r="B2383" t="str">
            <v>TSH4277</v>
          </cell>
          <cell r="C2383" t="str">
            <v>CS0635</v>
          </cell>
          <cell r="D2383" t="str">
            <v>Ташкент</v>
          </cell>
          <cell r="E2383" t="str">
            <v>Darbaza non</v>
          </cell>
          <cell r="F2383"/>
          <cell r="G2383"/>
          <cell r="H2383"/>
          <cell r="I2383" t="str">
            <v>г.Ташкент, Шайхонтохурский р-н,ул.Самарканд Дарвоза,д.166</v>
          </cell>
          <cell r="J2383" t="str">
            <v>Darbaza non (CS0635)</v>
          </cell>
          <cell r="K2383"/>
          <cell r="L2383"/>
          <cell r="M2383" t="str">
            <v>0 / 0</v>
          </cell>
          <cell r="N2383">
            <v>0</v>
          </cell>
        </row>
        <row r="2384">
          <cell r="A2384"/>
          <cell r="B2384" t="str">
            <v>TSH4278</v>
          </cell>
          <cell r="C2384" t="str">
            <v>CS0636</v>
          </cell>
          <cell r="D2384" t="str">
            <v>Ташкент</v>
          </cell>
          <cell r="E2384" t="str">
            <v>Tamojenniy institut</v>
          </cell>
          <cell r="F2384"/>
          <cell r="G2384"/>
          <cell r="H2384"/>
          <cell r="I2384" t="str">
            <v>г.Ташкент, Шайхантахурский р-н, ул.Козирабад, 2-проезд, д.118</v>
          </cell>
          <cell r="J2384" t="str">
            <v>Tamojenniy institut (CS0636)</v>
          </cell>
          <cell r="K2384"/>
          <cell r="L2384"/>
          <cell r="M2384" t="str">
            <v>0 / 0</v>
          </cell>
          <cell r="N2384">
            <v>0</v>
          </cell>
        </row>
        <row r="2385">
          <cell r="A2385"/>
          <cell r="B2385" t="str">
            <v>TSH4279</v>
          </cell>
          <cell r="C2385" t="str">
            <v>CS0637</v>
          </cell>
          <cell r="D2385" t="str">
            <v>Ташкент</v>
          </cell>
          <cell r="E2385" t="str">
            <v>АТS-78</v>
          </cell>
          <cell r="F2385"/>
          <cell r="G2385"/>
          <cell r="H2385"/>
          <cell r="I2385" t="str">
            <v>г.Ташкент, ул.Турсункулова,7</v>
          </cell>
          <cell r="J2385" t="str">
            <v>АТS-78 (CS0637)</v>
          </cell>
          <cell r="K2385"/>
          <cell r="L2385"/>
          <cell r="M2385" t="str">
            <v>0 / 0</v>
          </cell>
          <cell r="N2385">
            <v>0</v>
          </cell>
        </row>
        <row r="2386">
          <cell r="A2386"/>
          <cell r="B2386" t="str">
            <v>TSH4280</v>
          </cell>
          <cell r="C2386" t="str">
            <v>CS0638</v>
          </cell>
          <cell r="D2386" t="str">
            <v>Ташкент</v>
          </cell>
          <cell r="E2386" t="str">
            <v>GGU Vetirinarii</v>
          </cell>
          <cell r="F2386"/>
          <cell r="G2386"/>
          <cell r="H2386"/>
          <cell r="I2386" t="str">
            <v>г.Ташкент, Чиланзарский р-н, ул.Кичик халка йули , д.21а (ул.Фархадская)</v>
          </cell>
          <cell r="J2386" t="str">
            <v>GGU Vetirinarii (CS0638)</v>
          </cell>
          <cell r="K2386"/>
          <cell r="L2386"/>
          <cell r="M2386" t="str">
            <v>0 / 0</v>
          </cell>
          <cell r="N2386">
            <v>0</v>
          </cell>
        </row>
        <row r="2387">
          <cell r="A2387"/>
          <cell r="B2387" t="str">
            <v>TSH4281</v>
          </cell>
          <cell r="C2387" t="str">
            <v>CS0639</v>
          </cell>
          <cell r="D2387" t="str">
            <v>Ташкент</v>
          </cell>
          <cell r="E2387" t="str">
            <v>CHPKP Hislatilla-farm</v>
          </cell>
          <cell r="F2387"/>
          <cell r="G2387"/>
          <cell r="H2387"/>
          <cell r="I2387" t="str">
            <v>г.Ташкент, ул.Аль-Хорезми</v>
          </cell>
          <cell r="J2387" t="str">
            <v>CHPKP Hislatilla-farm (CS0639)</v>
          </cell>
          <cell r="K2387"/>
          <cell r="L2387"/>
          <cell r="M2387" t="str">
            <v>0 / 0</v>
          </cell>
          <cell r="N2387">
            <v>0</v>
          </cell>
        </row>
        <row r="2388">
          <cell r="A2388"/>
          <cell r="B2388" t="str">
            <v>TSH4282</v>
          </cell>
          <cell r="C2388" t="str">
            <v>CS0640</v>
          </cell>
          <cell r="D2388" t="str">
            <v>Ташкент</v>
          </cell>
          <cell r="E2388" t="str">
            <v>OOO AIT IND</v>
          </cell>
          <cell r="F2388"/>
          <cell r="G2388"/>
          <cell r="H2388"/>
          <cell r="I2388" t="str">
            <v>г.Ташкент, Учтепинский р-н,  ул.Тукимачи, д.4</v>
          </cell>
          <cell r="J2388" t="str">
            <v>OOO AIT IND (CS0640)</v>
          </cell>
          <cell r="K2388"/>
          <cell r="L2388"/>
          <cell r="M2388" t="str">
            <v>0 / 0</v>
          </cell>
          <cell r="N2388">
            <v>0</v>
          </cell>
        </row>
        <row r="2389">
          <cell r="A2389"/>
          <cell r="B2389" t="str">
            <v>TSH4283</v>
          </cell>
          <cell r="C2389" t="str">
            <v>CS0641</v>
          </cell>
          <cell r="D2389" t="str">
            <v>Ташкент</v>
          </cell>
          <cell r="E2389" t="str">
            <v>Nigmatjon-RIN</v>
          </cell>
          <cell r="F2389"/>
          <cell r="G2389"/>
          <cell r="H2389"/>
          <cell r="I2389" t="str">
            <v>г. Ташкент, Учтепинский р-н, ул. Фазилтепа, д. 10</v>
          </cell>
          <cell r="J2389" t="str">
            <v>Nigmatjon-RIN (CS0641)</v>
          </cell>
          <cell r="K2389"/>
          <cell r="L2389"/>
          <cell r="M2389" t="str">
            <v>0 / 0</v>
          </cell>
          <cell r="N2389">
            <v>0</v>
          </cell>
        </row>
        <row r="2390">
          <cell r="A2390" t="str">
            <v>TSH-1823-19-BSS-4284</v>
          </cell>
          <cell r="B2390" t="str">
            <v>TSH4284</v>
          </cell>
          <cell r="C2390" t="str">
            <v>TSH4284</v>
          </cell>
          <cell r="D2390" t="str">
            <v>Ташкент</v>
          </cell>
          <cell r="E2390" t="str">
            <v>Foziltepa</v>
          </cell>
          <cell r="F2390" t="str">
            <v>АМС-24-01/01-15-КМ</v>
          </cell>
          <cell r="G2390" t="str">
            <v>ST-0505-19-BSS-РР-КМ</v>
          </cell>
          <cell r="H2390" t="str">
            <v>Новое</v>
          </cell>
          <cell r="I2390" t="str">
            <v>Республика Узбекистан, Учтепинский р-н, м-я Фозилтепа</v>
          </cell>
          <cell r="J2390" t="str">
            <v>Foziltepa (TSH4284)</v>
          </cell>
          <cell r="K2390"/>
          <cell r="L2390"/>
          <cell r="M2390" t="str">
            <v xml:space="preserve">№1865 от 25.11.2020 / </v>
          </cell>
          <cell r="N2390">
            <v>0</v>
          </cell>
        </row>
        <row r="2391">
          <cell r="A2391"/>
          <cell r="B2391" t="str">
            <v>TSH4285</v>
          </cell>
          <cell r="C2391" t="str">
            <v>CS0643</v>
          </cell>
          <cell r="D2391" t="str">
            <v>Ташкент</v>
          </cell>
          <cell r="E2391" t="str">
            <v>CHP Farhad Obi Hayot</v>
          </cell>
          <cell r="F2391"/>
          <cell r="G2391"/>
          <cell r="H2391"/>
          <cell r="I2391" t="str">
            <v>Таш.обл.,Зангиатинский р-н, п.Эшангузар, ул. Н.Ходжибаева, д.1А</v>
          </cell>
          <cell r="J2391" t="str">
            <v>CHP Farhad Obi Hayot (CS0643)</v>
          </cell>
          <cell r="K2391"/>
          <cell r="L2391"/>
          <cell r="M2391" t="str">
            <v>0 / 0</v>
          </cell>
          <cell r="N2391">
            <v>0</v>
          </cell>
        </row>
        <row r="2392">
          <cell r="A2392"/>
          <cell r="B2392" t="str">
            <v>TSH4286</v>
          </cell>
          <cell r="C2392" t="str">
            <v>CS0644</v>
          </cell>
          <cell r="D2392" t="str">
            <v>Ташкент</v>
          </cell>
          <cell r="E2392" t="str">
            <v>OAO Algoritm</v>
          </cell>
          <cell r="F2392"/>
          <cell r="G2392"/>
          <cell r="H2392"/>
          <cell r="I2392" t="str">
            <v>г.Ташкент, Чиланзарский р-н, ул. Дийдор, д.71                                (6 проезд Ислама Усманова)</v>
          </cell>
          <cell r="J2392" t="str">
            <v>OAO Algoritm (CS0644)</v>
          </cell>
          <cell r="K2392"/>
          <cell r="L2392"/>
          <cell r="M2392" t="str">
            <v>0 / 0</v>
          </cell>
          <cell r="N2392">
            <v>0</v>
          </cell>
        </row>
        <row r="2393">
          <cell r="A2393" t="str">
            <v>Демонтаж</v>
          </cell>
          <cell r="B2393" t="str">
            <v>TSH4287</v>
          </cell>
          <cell r="C2393" t="str">
            <v>CS0645</v>
          </cell>
          <cell r="D2393" t="str">
            <v>Ташкент</v>
          </cell>
          <cell r="E2393" t="str">
            <v>OOO STM</v>
          </cell>
          <cell r="F2393" t="str">
            <v>М20.9М</v>
          </cell>
          <cell r="G2393" t="str">
            <v>Арендованная Аппаратная</v>
          </cell>
          <cell r="H2393" t="str">
            <v>Демонтаж</v>
          </cell>
          <cell r="I2393" t="str">
            <v>г.Ташкент, Яккасарайский р-н, ул.Бабура, д.73</v>
          </cell>
          <cell r="J2393" t="str">
            <v>OOO STM (CS0645)</v>
          </cell>
          <cell r="K2393"/>
          <cell r="L2393"/>
          <cell r="M2393" t="str">
            <v>0 / 0</v>
          </cell>
          <cell r="N2393">
            <v>0</v>
          </cell>
        </row>
        <row r="2394">
          <cell r="A2394"/>
          <cell r="B2394" t="str">
            <v>TSH4288</v>
          </cell>
          <cell r="C2394" t="str">
            <v>CS0646</v>
          </cell>
          <cell r="D2394" t="str">
            <v>Ташкент</v>
          </cell>
          <cell r="E2394" t="str">
            <v>TKRiA</v>
          </cell>
          <cell r="F2394"/>
          <cell r="G2394"/>
          <cell r="H2394"/>
          <cell r="I2394" t="str">
            <v>г.Ташкент, Чиланзар-20, ул.Катта Каъни,52</v>
          </cell>
          <cell r="J2394" t="str">
            <v>TKRiA (CS0646)</v>
          </cell>
          <cell r="K2394"/>
          <cell r="L2394"/>
          <cell r="M2394" t="str">
            <v>0 / 0</v>
          </cell>
          <cell r="N2394">
            <v>0</v>
          </cell>
        </row>
        <row r="2395">
          <cell r="A2395" t="str">
            <v>TSH-0766-19-BSS-4289</v>
          </cell>
          <cell r="B2395" t="str">
            <v>TSH4289</v>
          </cell>
          <cell r="C2395" t="str">
            <v>TSH4289</v>
          </cell>
          <cell r="D2395" t="str">
            <v>Ташкент</v>
          </cell>
          <cell r="E2395" t="str">
            <v>Sovplastital</v>
          </cell>
          <cell r="F2395" t="str">
            <v>ТС-1 на парапете</v>
          </cell>
          <cell r="G2395" t="str">
            <v>ST-0505-19-BSS-РР-КМ</v>
          </cell>
          <cell r="H2395" t="str">
            <v>Новое</v>
          </cell>
          <cell r="I2395" t="str">
            <v>г.Ташкент, Чиланзарский р-н, проспект Бунёдкор, ОАО "Sovplastital"</v>
          </cell>
          <cell r="J2395" t="str">
            <v>Sovplastital (TSH4289)</v>
          </cell>
          <cell r="K2395"/>
          <cell r="L2395"/>
          <cell r="M2395" t="str">
            <v xml:space="preserve">№710 от 16.06.2020 / </v>
          </cell>
          <cell r="N2395">
            <v>0</v>
          </cell>
        </row>
        <row r="2396">
          <cell r="A2396"/>
          <cell r="B2396" t="str">
            <v>TSH4290</v>
          </cell>
          <cell r="C2396" t="str">
            <v>CS0648</v>
          </cell>
          <cell r="D2396" t="str">
            <v>Ташкент</v>
          </cell>
          <cell r="E2396" t="str">
            <v>MTP</v>
          </cell>
          <cell r="F2396"/>
          <cell r="G2396"/>
          <cell r="H2396"/>
          <cell r="I2396" t="str">
            <v>г.Ташкент, ул.Фархадская,52</v>
          </cell>
          <cell r="J2396" t="str">
            <v>MTP (CS0648)</v>
          </cell>
          <cell r="K2396"/>
          <cell r="L2396"/>
          <cell r="M2396" t="str">
            <v>0 / 0</v>
          </cell>
          <cell r="N2396">
            <v>0</v>
          </cell>
        </row>
        <row r="2397">
          <cell r="A2397"/>
          <cell r="B2397" t="str">
            <v>TSH4291</v>
          </cell>
          <cell r="C2397" t="str">
            <v>CS0649</v>
          </cell>
          <cell r="D2397" t="str">
            <v>Ташкент</v>
          </cell>
          <cell r="E2397" t="str">
            <v>RSCH Vakhidova</v>
          </cell>
          <cell r="F2397"/>
          <cell r="G2397"/>
          <cell r="H2397"/>
          <cell r="I2397" t="str">
            <v>г.Ташкент, ул.Фархадская,10</v>
          </cell>
          <cell r="J2397" t="str">
            <v>RSCH Vakhidova (CS0649)</v>
          </cell>
          <cell r="K2397"/>
          <cell r="L2397"/>
          <cell r="M2397" t="str">
            <v>0 / 0</v>
          </cell>
          <cell r="N2397">
            <v>0</v>
          </cell>
        </row>
        <row r="2398">
          <cell r="A2398"/>
          <cell r="B2398" t="str">
            <v>TSH4292</v>
          </cell>
          <cell r="C2398" t="str">
            <v>CS0650</v>
          </cell>
          <cell r="D2398" t="str">
            <v>Ташкент</v>
          </cell>
          <cell r="E2398" t="str">
            <v>Toshkayatekstil</v>
          </cell>
          <cell r="F2398"/>
          <cell r="G2398"/>
          <cell r="H2398"/>
          <cell r="I2398" t="str">
            <v>г.Ташкент, ул.Кушбеги,6</v>
          </cell>
          <cell r="J2398" t="str">
            <v>Toshkayatekstil (CS0650)</v>
          </cell>
          <cell r="K2398"/>
          <cell r="L2398"/>
          <cell r="M2398" t="str">
            <v>0 / 0</v>
          </cell>
          <cell r="N2398">
            <v>0</v>
          </cell>
        </row>
        <row r="2399">
          <cell r="A2399"/>
          <cell r="B2399" t="str">
            <v>TSH4293</v>
          </cell>
          <cell r="C2399" t="str">
            <v>CS0651</v>
          </cell>
          <cell r="D2399" t="str">
            <v>Ташкент</v>
          </cell>
          <cell r="E2399" t="str">
            <v>CPPMP</v>
          </cell>
          <cell r="F2399"/>
          <cell r="G2399"/>
          <cell r="H2399"/>
          <cell r="I2399" t="str">
            <v>г.Ташкент, ул. Кирк Киз,10</v>
          </cell>
          <cell r="J2399" t="str">
            <v>CPPMP (CS0651)</v>
          </cell>
          <cell r="K2399"/>
          <cell r="L2399"/>
          <cell r="M2399" t="str">
            <v>0 / 0</v>
          </cell>
          <cell r="N2399">
            <v>0</v>
          </cell>
        </row>
        <row r="2400">
          <cell r="A2400"/>
          <cell r="B2400" t="str">
            <v>TSH4294</v>
          </cell>
          <cell r="C2400" t="str">
            <v>CS0652</v>
          </cell>
          <cell r="D2400" t="str">
            <v>Ташкент</v>
          </cell>
          <cell r="E2400" t="str">
            <v>Suvgeo</v>
          </cell>
          <cell r="F2400"/>
          <cell r="G2400"/>
          <cell r="H2400"/>
          <cell r="I2400" t="str">
            <v>г.Ташкент, пр. Бунедкор, 7</v>
          </cell>
          <cell r="J2400" t="str">
            <v>Suvgeo (CS0652)</v>
          </cell>
          <cell r="K2400"/>
          <cell r="L2400"/>
          <cell r="M2400" t="str">
            <v>0 / 0</v>
          </cell>
          <cell r="N2400">
            <v>0</v>
          </cell>
        </row>
        <row r="2401">
          <cell r="A2401"/>
          <cell r="B2401" t="str">
            <v>TSH4295</v>
          </cell>
          <cell r="C2401" t="str">
            <v>CS0653</v>
          </cell>
          <cell r="D2401" t="str">
            <v>Ташкент</v>
          </cell>
          <cell r="E2401" t="str">
            <v>UzbekUrmanLoyiha</v>
          </cell>
          <cell r="F2401"/>
          <cell r="G2401"/>
          <cell r="H2401"/>
          <cell r="I2401" t="str">
            <v>г.Ташкент, ул.Фархадская,10 А</v>
          </cell>
          <cell r="J2401" t="str">
            <v>UzbekUrmanLoyiha (CS0653)</v>
          </cell>
          <cell r="K2401"/>
          <cell r="L2401"/>
          <cell r="M2401" t="str">
            <v>0 / 0</v>
          </cell>
          <cell r="N2401">
            <v>0</v>
          </cell>
        </row>
        <row r="2402">
          <cell r="A2402"/>
          <cell r="B2402" t="str">
            <v>TSH4296</v>
          </cell>
          <cell r="C2402" t="str">
            <v>CS0654</v>
          </cell>
          <cell r="D2402" t="str">
            <v>Ташкент</v>
          </cell>
          <cell r="E2402" t="str">
            <v>AO "RAF"</v>
          </cell>
          <cell r="F2402"/>
          <cell r="G2402"/>
          <cell r="H2402"/>
          <cell r="I2402" t="str">
            <v>г.Ташкент, Сергелийский р-н, ул.Чаштепинская, д.29</v>
          </cell>
          <cell r="J2402" t="str">
            <v>AO "RAF" (CS0654)</v>
          </cell>
          <cell r="K2402"/>
          <cell r="L2402"/>
          <cell r="M2402" t="str">
            <v>0 / 0</v>
          </cell>
          <cell r="N2402">
            <v>0</v>
          </cell>
        </row>
        <row r="2403">
          <cell r="A2403"/>
          <cell r="B2403" t="str">
            <v>TSH4297</v>
          </cell>
          <cell r="C2403" t="str">
            <v>CS0655</v>
          </cell>
          <cell r="D2403" t="str">
            <v>Ташкент</v>
          </cell>
          <cell r="E2403" t="str">
            <v>Saraton Plast</v>
          </cell>
          <cell r="F2403"/>
          <cell r="G2403"/>
          <cell r="H2403"/>
          <cell r="I2403" t="str">
            <v>г.Ташкент,Сергелийский р-н, ул.Чаштепинская, д.215</v>
          </cell>
          <cell r="J2403" t="str">
            <v>Saraton Plast (CS0655)</v>
          </cell>
          <cell r="K2403"/>
          <cell r="L2403"/>
          <cell r="M2403" t="str">
            <v>0 / 0</v>
          </cell>
          <cell r="N2403">
            <v>0</v>
          </cell>
        </row>
        <row r="2404">
          <cell r="A2404"/>
          <cell r="B2404" t="str">
            <v>TSH4298</v>
          </cell>
          <cell r="C2404" t="str">
            <v>CS0656</v>
          </cell>
          <cell r="D2404" t="str">
            <v>Ташкент</v>
          </cell>
          <cell r="E2404" t="str">
            <v>Erkin Osiyo</v>
          </cell>
          <cell r="F2404"/>
          <cell r="G2404"/>
          <cell r="H2404"/>
          <cell r="I2404" t="str">
            <v>г.Ташкент, ул.Таштепинская,410</v>
          </cell>
          <cell r="J2404" t="str">
            <v>Erkin Osiyo (CS0656)</v>
          </cell>
          <cell r="K2404"/>
          <cell r="L2404"/>
          <cell r="M2404" t="str">
            <v>0 / 0</v>
          </cell>
          <cell r="N2404">
            <v>0</v>
          </cell>
        </row>
        <row r="2405">
          <cell r="A2405"/>
          <cell r="B2405" t="str">
            <v>TSH4299</v>
          </cell>
          <cell r="C2405" t="str">
            <v>CS0657</v>
          </cell>
          <cell r="D2405" t="str">
            <v>Ташкент</v>
          </cell>
          <cell r="E2405" t="str">
            <v>Vodokanal</v>
          </cell>
          <cell r="F2405"/>
          <cell r="G2405"/>
          <cell r="H2405"/>
          <cell r="I2405" t="str">
            <v>г.Ташкент, Сергелийский р-н, ССА ГУПТ Suvsoz</v>
          </cell>
          <cell r="J2405" t="str">
            <v>Vodokanal (CS0657)</v>
          </cell>
          <cell r="K2405"/>
          <cell r="L2405"/>
          <cell r="M2405" t="str">
            <v>0 / 0</v>
          </cell>
          <cell r="N2405">
            <v>0</v>
          </cell>
        </row>
        <row r="2406">
          <cell r="A2406"/>
          <cell r="B2406" t="str">
            <v>TSH4300</v>
          </cell>
          <cell r="C2406" t="str">
            <v>CS0658</v>
          </cell>
          <cell r="D2406" t="str">
            <v>Ташкент</v>
          </cell>
          <cell r="E2406" t="str">
            <v>Sergeli-7</v>
          </cell>
          <cell r="F2406"/>
          <cell r="G2406"/>
          <cell r="H2406"/>
          <cell r="I2406" t="str">
            <v>г. Ташкент, Сергели-7, д. 59, кв. 36</v>
          </cell>
          <cell r="J2406" t="str">
            <v>Sergeli-7 (CS0658)</v>
          </cell>
          <cell r="K2406"/>
          <cell r="L2406"/>
          <cell r="M2406" t="str">
            <v>0 / 0</v>
          </cell>
          <cell r="N2406">
            <v>0</v>
          </cell>
        </row>
        <row r="2407">
          <cell r="A2407"/>
          <cell r="B2407" t="str">
            <v>TSH4301</v>
          </cell>
          <cell r="C2407" t="str">
            <v>CS0659</v>
          </cell>
          <cell r="D2407" t="str">
            <v>Ташкент</v>
          </cell>
          <cell r="E2407" t="str">
            <v>PK Elektromash</v>
          </cell>
          <cell r="F2407"/>
          <cell r="G2407"/>
          <cell r="H2407"/>
          <cell r="I2407" t="str">
            <v>г. Ташкент, Сергелийский р-н, м-в Сергели-2, ул.Кора йул</v>
          </cell>
          <cell r="J2407" t="str">
            <v>PK Elektromash (CS0659)</v>
          </cell>
          <cell r="K2407"/>
          <cell r="L2407"/>
          <cell r="M2407" t="str">
            <v>0 / 0</v>
          </cell>
          <cell r="N2407">
            <v>0</v>
          </cell>
        </row>
        <row r="2408">
          <cell r="A2408"/>
          <cell r="B2408" t="str">
            <v>TSH4302</v>
          </cell>
          <cell r="C2408" t="str">
            <v>CS0660</v>
          </cell>
          <cell r="D2408" t="str">
            <v>Ташкент</v>
          </cell>
          <cell r="E2408" t="str">
            <v>OOO Barakat alfa</v>
          </cell>
          <cell r="F2408"/>
          <cell r="G2408"/>
          <cell r="H2408"/>
          <cell r="I2408" t="str">
            <v>г.Ташкент, ул.Жалоер,6</v>
          </cell>
          <cell r="J2408" t="str">
            <v>OOO Barakat alfa (CS0660)</v>
          </cell>
          <cell r="K2408"/>
          <cell r="L2408"/>
          <cell r="M2408" t="str">
            <v>0 / 0</v>
          </cell>
          <cell r="N2408">
            <v>0</v>
          </cell>
        </row>
        <row r="2409">
          <cell r="A2409"/>
          <cell r="B2409" t="str">
            <v>TSH4303</v>
          </cell>
          <cell r="C2409" t="str">
            <v>CS0661</v>
          </cell>
          <cell r="D2409" t="str">
            <v>Ташкент</v>
          </cell>
          <cell r="E2409" t="str">
            <v>VTSHPB MVD Ruz</v>
          </cell>
          <cell r="F2409"/>
          <cell r="G2409"/>
          <cell r="H2409"/>
          <cell r="I2409" t="str">
            <v>г.Ташкент, Сергелийский район ул.Дустлик, д.5</v>
          </cell>
          <cell r="J2409" t="str">
            <v>VTSHPB MVD Ruz (CS0661)</v>
          </cell>
          <cell r="K2409"/>
          <cell r="L2409"/>
          <cell r="M2409" t="str">
            <v>0 / 0</v>
          </cell>
          <cell r="N2409">
            <v>0</v>
          </cell>
        </row>
        <row r="2410">
          <cell r="A2410" t="str">
            <v>TSH-0471-23-BSS-4305</v>
          </cell>
          <cell r="B2410" t="str">
            <v>TSH4305</v>
          </cell>
          <cell r="C2410" t="str">
            <v>TSH4305</v>
          </cell>
          <cell r="D2410" t="str">
            <v>Ташкент</v>
          </cell>
          <cell r="E2410" t="str">
            <v>OOO "Grant Mebel"</v>
          </cell>
          <cell r="F2410" t="str">
            <v>М16,3 М сущ</v>
          </cell>
          <cell r="G2410" t="str">
            <v>РПО-1</v>
          </cell>
          <cell r="H2410" t="str">
            <v>Реконструкция</v>
          </cell>
          <cell r="I2410" t="str">
            <v>г.Ташкент, Сергелийский р-н, ул. Нилуфар, 3 проезд, д.2</v>
          </cell>
          <cell r="J2410" t="str">
            <v>OOO "Grant Mebel" (TSH4305)</v>
          </cell>
          <cell r="K2410"/>
          <cell r="L2410"/>
          <cell r="M2410" t="str">
            <v>№1535/2023 от 03.07.2023 / ТХ</v>
          </cell>
          <cell r="N2410" t="str">
            <v>3901_01.08.2023</v>
          </cell>
        </row>
        <row r="2411">
          <cell r="A2411"/>
          <cell r="B2411" t="str">
            <v>TSH4306</v>
          </cell>
          <cell r="C2411" t="str">
            <v>CS0664</v>
          </cell>
          <cell r="D2411" t="str">
            <v>Ташкент</v>
          </cell>
          <cell r="E2411" t="str">
            <v>ОАО "EKOBD"</v>
          </cell>
          <cell r="F2411"/>
          <cell r="G2411"/>
          <cell r="H2411"/>
          <cell r="I2411" t="str">
            <v>г.Ташкент, ул.Нилуфар,28</v>
          </cell>
          <cell r="J2411" t="str">
            <v>ОАО "EKOBD" (CS0664)</v>
          </cell>
          <cell r="K2411"/>
          <cell r="L2411"/>
          <cell r="M2411" t="str">
            <v>0 / 0</v>
          </cell>
          <cell r="N2411">
            <v>0</v>
          </cell>
        </row>
        <row r="2412">
          <cell r="A2412"/>
          <cell r="B2412" t="str">
            <v>TSH4307</v>
          </cell>
          <cell r="C2412" t="str">
            <v>CS0665</v>
          </cell>
          <cell r="D2412" t="str">
            <v>Ташкент</v>
          </cell>
          <cell r="E2412" t="str">
            <v>OAO Suvasbobuskunamash</v>
          </cell>
          <cell r="F2412"/>
          <cell r="G2412"/>
          <cell r="H2412"/>
          <cell r="I2412" t="str">
            <v>г.Ташкент, Бектемирский р-н, ул. Б.Нозима, д.28</v>
          </cell>
          <cell r="J2412" t="str">
            <v>OAO Suvasbobuskunamash (CS0665)</v>
          </cell>
          <cell r="K2412"/>
          <cell r="L2412"/>
          <cell r="M2412" t="str">
            <v>0 / 0</v>
          </cell>
          <cell r="N2412">
            <v>0</v>
          </cell>
        </row>
        <row r="2413">
          <cell r="A2413"/>
          <cell r="B2413" t="str">
            <v>TSH4308</v>
          </cell>
          <cell r="C2413" t="str">
            <v>CS0666</v>
          </cell>
          <cell r="D2413" t="str">
            <v>Ташкент</v>
          </cell>
          <cell r="E2413" t="str">
            <v>АТS-195</v>
          </cell>
          <cell r="F2413"/>
          <cell r="G2413"/>
          <cell r="H2413"/>
          <cell r="I2413" t="str">
            <v>г.Ташкент, ул.Байкаро,АТС-295</v>
          </cell>
          <cell r="J2413" t="str">
            <v>АТS-195 (CS0666)</v>
          </cell>
          <cell r="K2413"/>
          <cell r="L2413"/>
          <cell r="M2413" t="str">
            <v>0 / 0</v>
          </cell>
          <cell r="N2413">
            <v>0</v>
          </cell>
        </row>
        <row r="2414">
          <cell r="A2414"/>
          <cell r="B2414" t="str">
            <v>TSH4309</v>
          </cell>
          <cell r="C2414" t="str">
            <v>CS0667</v>
          </cell>
          <cell r="D2414" t="str">
            <v>Ташкент</v>
          </cell>
          <cell r="E2414" t="str">
            <v>DP LMZ</v>
          </cell>
          <cell r="F2414"/>
          <cell r="G2414"/>
          <cell r="H2414"/>
          <cell r="I2414" t="str">
            <v>г.Ташкент, ул.Байкаро,41</v>
          </cell>
          <cell r="J2414" t="str">
            <v>DP LMZ (CS0667)</v>
          </cell>
          <cell r="K2414"/>
          <cell r="L2414"/>
          <cell r="M2414" t="str">
            <v>0 / 0</v>
          </cell>
          <cell r="N2414">
            <v>0</v>
          </cell>
        </row>
        <row r="2415">
          <cell r="A2415"/>
          <cell r="B2415" t="str">
            <v>TSH4310</v>
          </cell>
          <cell r="C2415" t="str">
            <v>CS0668</v>
          </cell>
          <cell r="D2415" t="str">
            <v>Ташкент</v>
          </cell>
          <cell r="E2415" t="str">
            <v>Transspecstroy</v>
          </cell>
          <cell r="F2415"/>
          <cell r="G2415"/>
          <cell r="H2415"/>
          <cell r="I2415" t="str">
            <v>г.Ташкент, Яшнабадский р-н, ул.Тал-Арик, д.40</v>
          </cell>
          <cell r="J2415" t="str">
            <v>Transspecstroy (CS0668)</v>
          </cell>
          <cell r="K2415"/>
          <cell r="L2415"/>
          <cell r="M2415" t="str">
            <v>0 / 0</v>
          </cell>
          <cell r="N2415">
            <v>0</v>
          </cell>
        </row>
        <row r="2416">
          <cell r="A2416"/>
          <cell r="B2416" t="str">
            <v>TSH4311</v>
          </cell>
          <cell r="C2416" t="str">
            <v>CS0669</v>
          </cell>
          <cell r="D2416" t="str">
            <v>Ташкент</v>
          </cell>
          <cell r="E2416" t="str">
            <v>TashOR</v>
          </cell>
          <cell r="F2416"/>
          <cell r="G2416"/>
          <cell r="H2416"/>
          <cell r="I2416" t="str">
            <v>г.Ташкент, Яшнабадсктй р-н, ул. Мумтоз, д.5 (ул.Каримова)</v>
          </cell>
          <cell r="J2416" t="str">
            <v>TashOR (CS0669)</v>
          </cell>
          <cell r="K2416"/>
          <cell r="L2416"/>
          <cell r="M2416" t="str">
            <v>0 / 0</v>
          </cell>
          <cell r="N2416">
            <v>0</v>
          </cell>
        </row>
        <row r="2417">
          <cell r="A2417"/>
          <cell r="B2417" t="str">
            <v>TSH4312</v>
          </cell>
          <cell r="C2417" t="str">
            <v>CS0670</v>
          </cell>
          <cell r="D2417" t="str">
            <v>Ташкент</v>
          </cell>
          <cell r="E2417" t="str">
            <v>Tash UPK</v>
          </cell>
          <cell r="F2417"/>
          <cell r="G2417"/>
          <cell r="H2417"/>
          <cell r="I2417" t="str">
            <v>г.Ташкент,Мирабадский р-н,  ул. Муниса, д.10</v>
          </cell>
          <cell r="J2417" t="str">
            <v>Tash UPK (CS0670)</v>
          </cell>
          <cell r="K2417"/>
          <cell r="L2417"/>
          <cell r="M2417" t="str">
            <v>0 / 0</v>
          </cell>
          <cell r="N2417">
            <v>0</v>
          </cell>
        </row>
        <row r="2418">
          <cell r="A2418"/>
          <cell r="B2418" t="str">
            <v>TSH4313</v>
          </cell>
          <cell r="C2418" t="str">
            <v>CS0671</v>
          </cell>
          <cell r="D2418" t="str">
            <v>Ташкент</v>
          </cell>
          <cell r="E2418" t="str">
            <v>CHP Roxatali</v>
          </cell>
          <cell r="F2418"/>
          <cell r="G2418"/>
          <cell r="H2418"/>
          <cell r="I2418" t="str">
            <v>г.Ташкент, Яшнабадский р-н, ул.Джаркурганская, д.35</v>
          </cell>
          <cell r="J2418" t="str">
            <v>CHP Roxatali (CS0671)</v>
          </cell>
          <cell r="K2418"/>
          <cell r="L2418"/>
          <cell r="M2418" t="str">
            <v>0 / 0</v>
          </cell>
          <cell r="N2418">
            <v>0</v>
          </cell>
        </row>
        <row r="2419">
          <cell r="A2419" t="str">
            <v>TSH-0935-20-BSS-4314</v>
          </cell>
          <cell r="B2419" t="str">
            <v>TSH4314</v>
          </cell>
          <cell r="C2419" t="str">
            <v>CS0672</v>
          </cell>
          <cell r="D2419" t="str">
            <v>Ташкент</v>
          </cell>
          <cell r="E2419" t="str">
            <v>Xasanbay-ota</v>
          </cell>
          <cell r="F2419" t="str">
            <v>H=25,1м</v>
          </cell>
          <cell r="G2419" t="str">
            <v>Аппаратная</v>
          </cell>
          <cell r="H2419"/>
          <cell r="I2419" t="str">
            <v>г.Ташкент, м-в Куйлюк-1, ул.Муниса,2</v>
          </cell>
          <cell r="J2419" t="str">
            <v>Xasanbay-ota (CS0672)</v>
          </cell>
          <cell r="K2419"/>
          <cell r="L2419"/>
          <cell r="M2419" t="str">
            <v>№2234 от 20.10.2021 / ТХ, ООС, ОПЗ</v>
          </cell>
          <cell r="N2419">
            <v>0</v>
          </cell>
        </row>
        <row r="2420">
          <cell r="A2420"/>
          <cell r="B2420" t="str">
            <v>TSH4315</v>
          </cell>
          <cell r="C2420" t="str">
            <v>CS0673</v>
          </cell>
          <cell r="D2420" t="str">
            <v>Ташкент</v>
          </cell>
          <cell r="E2420" t="str">
            <v>DP Tekxnoindustriya</v>
          </cell>
          <cell r="F2420"/>
          <cell r="G2420"/>
          <cell r="H2420"/>
          <cell r="I2420" t="str">
            <v>г.Ташкент, Сергелийский р-н, м-в Куйлюк-5, ул.Алимбекова, д.2</v>
          </cell>
          <cell r="J2420" t="str">
            <v>DP Tekxnoindustriya (CS0673)</v>
          </cell>
          <cell r="K2420"/>
          <cell r="L2420"/>
          <cell r="M2420" t="str">
            <v>0 / 0</v>
          </cell>
          <cell r="N2420">
            <v>0</v>
          </cell>
        </row>
        <row r="2421">
          <cell r="A2421"/>
          <cell r="B2421" t="str">
            <v>TSH4316</v>
          </cell>
          <cell r="C2421" t="str">
            <v>CS0674</v>
          </cell>
          <cell r="D2421" t="str">
            <v>Ташкент</v>
          </cell>
          <cell r="E2421" t="str">
            <v>ATP-3</v>
          </cell>
          <cell r="F2421"/>
          <cell r="G2421"/>
          <cell r="H2421"/>
          <cell r="I2421" t="str">
            <v>г.Ташкент, ул. С.Алимова,24</v>
          </cell>
          <cell r="J2421" t="str">
            <v>ATP-3 (CS0674)</v>
          </cell>
          <cell r="K2421"/>
          <cell r="L2421"/>
          <cell r="M2421" t="str">
            <v>0 / 0</v>
          </cell>
          <cell r="N2421">
            <v>0</v>
          </cell>
        </row>
        <row r="2422">
          <cell r="A2422"/>
          <cell r="B2422" t="str">
            <v>TSH4317</v>
          </cell>
          <cell r="C2422" t="str">
            <v>CS0675</v>
          </cell>
          <cell r="D2422" t="str">
            <v>Ташкент</v>
          </cell>
          <cell r="E2422" t="str">
            <v>Gidroproekt</v>
          </cell>
          <cell r="F2422"/>
          <cell r="G2422"/>
          <cell r="H2422"/>
          <cell r="I2422" t="str">
            <v>г.Ташкент, Яккасарайский р-н, ул.Бабура, д.20</v>
          </cell>
          <cell r="J2422" t="str">
            <v>Gidroproekt (CS0675)</v>
          </cell>
          <cell r="K2422"/>
          <cell r="L2422"/>
          <cell r="M2422" t="str">
            <v>0 / 0</v>
          </cell>
          <cell r="N2422">
            <v>0</v>
          </cell>
        </row>
        <row r="2423">
          <cell r="A2423"/>
          <cell r="B2423" t="str">
            <v>TSH4318</v>
          </cell>
          <cell r="C2423" t="str">
            <v>CS0676</v>
          </cell>
          <cell r="D2423" t="str">
            <v>Ташкент</v>
          </cell>
          <cell r="E2423" t="str">
            <v>Tipografiya UDAP Ruz</v>
          </cell>
          <cell r="F2423"/>
          <cell r="G2423"/>
          <cell r="H2423"/>
          <cell r="I2423" t="str">
            <v>г.Ташкент, Чиланзарский р-н, ул. Бешёгоч, д.51 (Тураб Тулы)</v>
          </cell>
          <cell r="J2423" t="str">
            <v>Tipografiya UDAP Ruz (CS0676)</v>
          </cell>
          <cell r="K2423"/>
          <cell r="L2423"/>
          <cell r="M2423" t="str">
            <v>0 / 0</v>
          </cell>
          <cell r="N2423">
            <v>0</v>
          </cell>
        </row>
        <row r="2424">
          <cell r="A2424"/>
          <cell r="B2424" t="str">
            <v>TSH4319</v>
          </cell>
          <cell r="C2424" t="str">
            <v>CS0678</v>
          </cell>
          <cell r="D2424" t="str">
            <v>Ташкент</v>
          </cell>
          <cell r="E2424" t="str">
            <v>ULK</v>
          </cell>
          <cell r="F2424"/>
          <cell r="G2424"/>
          <cell r="H2424"/>
          <cell r="I2424" t="str">
            <v>г.Ташкент, Шайхатахурский р-н, ул.Уйгура, д.305</v>
          </cell>
          <cell r="J2424" t="str">
            <v>ULK (CS0678)</v>
          </cell>
          <cell r="K2424"/>
          <cell r="L2424"/>
          <cell r="M2424" t="str">
            <v>0 / 0</v>
          </cell>
          <cell r="N2424">
            <v>0</v>
          </cell>
        </row>
        <row r="2425">
          <cell r="A2425"/>
          <cell r="B2425" t="str">
            <v>TSH4320</v>
          </cell>
          <cell r="C2425" t="str">
            <v>CS0679</v>
          </cell>
          <cell r="D2425" t="str">
            <v>Ташкент</v>
          </cell>
          <cell r="E2425" t="str">
            <v>AOOT_Gamzol</v>
          </cell>
          <cell r="F2425"/>
          <cell r="G2425"/>
          <cell r="H2425"/>
          <cell r="I2425" t="str">
            <v>г.Ташкент, Яккасарайский р-н, ул.Кушбеги, д.20A</v>
          </cell>
          <cell r="J2425" t="str">
            <v>AOOT_Gamzol (CS0679)</v>
          </cell>
          <cell r="K2425"/>
          <cell r="L2425"/>
          <cell r="M2425" t="str">
            <v>0 / 0</v>
          </cell>
          <cell r="N2425">
            <v>0</v>
          </cell>
        </row>
        <row r="2426">
          <cell r="A2426"/>
          <cell r="B2426" t="str">
            <v>TSH4321</v>
          </cell>
          <cell r="C2426" t="str">
            <v>CS0680</v>
          </cell>
          <cell r="D2426" t="str">
            <v>Ташкент</v>
          </cell>
          <cell r="E2426" t="str">
            <v>Kizil Tosh</v>
          </cell>
          <cell r="F2426"/>
          <cell r="G2426"/>
          <cell r="H2426"/>
          <cell r="I2426" t="str">
            <v>г.Ташкент, Бектемирский р-н, ул.Алтынтопган (Ж.Останова), д.40</v>
          </cell>
          <cell r="J2426" t="str">
            <v>Kizil Tosh (CS0680)</v>
          </cell>
          <cell r="K2426"/>
          <cell r="L2426"/>
          <cell r="M2426" t="str">
            <v>0 / 0</v>
          </cell>
          <cell r="N2426">
            <v>0</v>
          </cell>
        </row>
        <row r="2427">
          <cell r="A2427"/>
          <cell r="B2427" t="str">
            <v>TSH4322</v>
          </cell>
          <cell r="C2427" t="str">
            <v>CS0681</v>
          </cell>
          <cell r="D2427" t="str">
            <v>Ташкент</v>
          </cell>
          <cell r="E2427" t="str">
            <v>SHX Gies Umarov</v>
          </cell>
          <cell r="F2427"/>
          <cell r="G2427"/>
          <cell r="H2427"/>
          <cell r="I2427" t="str">
            <v>Таш. Р-н, ул. Одилова, ш/х Гиес Умаров</v>
          </cell>
          <cell r="J2427" t="str">
            <v>SHX Gies Umarov (CS0681)</v>
          </cell>
          <cell r="K2427"/>
          <cell r="L2427"/>
          <cell r="M2427" t="str">
            <v>0 / 0</v>
          </cell>
          <cell r="N2427">
            <v>0</v>
          </cell>
        </row>
        <row r="2428">
          <cell r="A2428"/>
          <cell r="B2428" t="str">
            <v>TSH4323</v>
          </cell>
          <cell r="C2428" t="str">
            <v>CS0682</v>
          </cell>
          <cell r="D2428" t="str">
            <v>Ташкент</v>
          </cell>
          <cell r="E2428" t="str">
            <v>Xasanbay</v>
          </cell>
          <cell r="F2428"/>
          <cell r="G2428"/>
          <cell r="H2428"/>
          <cell r="I2428" t="str">
            <v>пос.Хасанбай, ул.Шифокорлар</v>
          </cell>
          <cell r="J2428" t="str">
            <v>Xasanbay (CS0682)</v>
          </cell>
          <cell r="K2428"/>
          <cell r="L2428"/>
          <cell r="M2428" t="str">
            <v>0 / 0</v>
          </cell>
          <cell r="N2428">
            <v>0</v>
          </cell>
        </row>
        <row r="2429">
          <cell r="A2429"/>
          <cell r="B2429" t="str">
            <v>TSH4324</v>
          </cell>
          <cell r="C2429" t="str">
            <v>CS0700</v>
          </cell>
          <cell r="D2429" t="str">
            <v>Ташкент</v>
          </cell>
          <cell r="E2429" t="str">
            <v>Unusabad obshejitie</v>
          </cell>
          <cell r="F2429"/>
          <cell r="G2429"/>
          <cell r="H2429"/>
          <cell r="I2429" t="str">
            <v>г. Ташкент, Юнусабад-19, д. 39</v>
          </cell>
          <cell r="J2429" t="str">
            <v>Unusabad obshejitie (CS0700)</v>
          </cell>
          <cell r="K2429"/>
          <cell r="L2429"/>
          <cell r="M2429" t="str">
            <v>0 / 0</v>
          </cell>
          <cell r="N2429">
            <v>0</v>
          </cell>
        </row>
        <row r="2430">
          <cell r="A2430"/>
          <cell r="B2430" t="str">
            <v>TSH4325</v>
          </cell>
          <cell r="C2430" t="str">
            <v>CS0701</v>
          </cell>
          <cell r="D2430" t="str">
            <v>Ташкент</v>
          </cell>
          <cell r="E2430" t="str">
            <v>Depo</v>
          </cell>
          <cell r="F2430"/>
          <cell r="G2430"/>
          <cell r="H2430"/>
          <cell r="I2430" t="str">
            <v>г.Ташкент, Мирзо Улугбекский р-н,  ул. Темура Малика, д.3А</v>
          </cell>
          <cell r="J2430" t="str">
            <v>Depo (CS0701)</v>
          </cell>
          <cell r="K2430"/>
          <cell r="L2430"/>
          <cell r="M2430" t="str">
            <v>0 / 0</v>
          </cell>
          <cell r="N2430">
            <v>0</v>
          </cell>
        </row>
        <row r="2431">
          <cell r="A2431" t="str">
            <v>TSH-0021-16-BSS-4326</v>
          </cell>
          <cell r="B2431" t="str">
            <v>TSH4326</v>
          </cell>
          <cell r="C2431" t="str">
            <v>CS0702</v>
          </cell>
          <cell r="D2431" t="str">
            <v>Ташкент</v>
          </cell>
          <cell r="E2431" t="str">
            <v>Institut Selektsii</v>
          </cell>
          <cell r="F2431" t="str">
            <v>АМС-24-01/01-15-КМ</v>
          </cell>
          <cell r="G2431" t="str">
            <v>Контейнер</v>
          </cell>
          <cell r="H2431" t="str">
            <v>Новое</v>
          </cell>
          <cell r="I2431" t="str">
            <v>Таш.обл.,Кибрайский р-н, Салар ШФЙ, ул.Университетская, д.1</v>
          </cell>
          <cell r="J2431" t="str">
            <v>Institut Selektsii (CS0702)</v>
          </cell>
          <cell r="K2431"/>
          <cell r="L2431"/>
          <cell r="M2431" t="str">
            <v>0 / 0</v>
          </cell>
          <cell r="N2431">
            <v>0</v>
          </cell>
        </row>
        <row r="2432">
          <cell r="A2432"/>
          <cell r="B2432" t="str">
            <v>TSH4327</v>
          </cell>
          <cell r="C2432" t="str">
            <v>CS0703</v>
          </cell>
          <cell r="D2432" t="str">
            <v>Ташкент</v>
          </cell>
          <cell r="E2432" t="str">
            <v>OOO Bino</v>
          </cell>
          <cell r="F2432"/>
          <cell r="G2432"/>
          <cell r="H2432"/>
          <cell r="I2432" t="str">
            <v>Таш.обл.,Кибрайский р-н, п.Ялангач, ул.Гулистон</v>
          </cell>
          <cell r="J2432" t="str">
            <v>OOO Bino (CS0703)</v>
          </cell>
          <cell r="K2432"/>
          <cell r="L2432"/>
          <cell r="M2432" t="str">
            <v>0 / 0</v>
          </cell>
          <cell r="N2432">
            <v>0</v>
          </cell>
        </row>
        <row r="2433">
          <cell r="A2433"/>
          <cell r="B2433" t="str">
            <v>TSH4328</v>
          </cell>
          <cell r="C2433" t="str">
            <v>CS0704</v>
          </cell>
          <cell r="D2433" t="str">
            <v>Ташкент</v>
          </cell>
          <cell r="E2433" t="str">
            <v>Traktorniy zavod</v>
          </cell>
          <cell r="F2433"/>
          <cell r="G2433"/>
          <cell r="H2433"/>
          <cell r="I2433" t="str">
            <v>г.Ташкент, Мирзо Улугбекский р-н, ул.Буюк Ипак Йули, д.434</v>
          </cell>
          <cell r="J2433" t="str">
            <v>Traktorniy zavod (CS0704)</v>
          </cell>
          <cell r="K2433"/>
          <cell r="L2433"/>
          <cell r="M2433" t="str">
            <v>0 / 0</v>
          </cell>
          <cell r="N2433">
            <v>0</v>
          </cell>
        </row>
        <row r="2434">
          <cell r="A2434"/>
          <cell r="B2434" t="str">
            <v>TSH4329</v>
          </cell>
          <cell r="C2434" t="str">
            <v>CS0705</v>
          </cell>
          <cell r="D2434" t="str">
            <v>Ташкент</v>
          </cell>
          <cell r="E2434" t="str">
            <v>Karasu-1</v>
          </cell>
          <cell r="F2434"/>
          <cell r="G2434"/>
          <cell r="H2434"/>
          <cell r="I2434" t="str">
            <v>г.Ташкент, Мирзо Улугбекский р-н, ул.Мингбулок, д.1Б (ул.Маткобулова),</v>
          </cell>
          <cell r="J2434" t="str">
            <v>Karasu-1 (CS0705)</v>
          </cell>
          <cell r="K2434"/>
          <cell r="L2434"/>
          <cell r="M2434" t="str">
            <v>0 / 0</v>
          </cell>
          <cell r="N2434">
            <v>0</v>
          </cell>
        </row>
        <row r="2435">
          <cell r="A2435"/>
          <cell r="B2435" t="str">
            <v>TSH4330</v>
          </cell>
          <cell r="C2435" t="str">
            <v>CS0706</v>
          </cell>
          <cell r="D2435" t="str">
            <v>Ташкент</v>
          </cell>
          <cell r="E2435" t="str">
            <v>Karasu-4</v>
          </cell>
          <cell r="F2435"/>
          <cell r="G2435"/>
          <cell r="H2435"/>
          <cell r="I2435" t="str">
            <v>г.Ташкент, Мирзо Улугбекский р-н, м-в Карасу-4, д.11</v>
          </cell>
          <cell r="J2435" t="str">
            <v>Karasu-4 (CS0706)</v>
          </cell>
          <cell r="K2435"/>
          <cell r="L2435"/>
          <cell r="M2435" t="str">
            <v>0 / 0</v>
          </cell>
          <cell r="N2435">
            <v>0</v>
          </cell>
        </row>
        <row r="2436">
          <cell r="A2436"/>
          <cell r="B2436" t="str">
            <v>TSH4331</v>
          </cell>
          <cell r="C2436" t="str">
            <v>CS0707</v>
          </cell>
          <cell r="D2436" t="str">
            <v>Ташкент</v>
          </cell>
          <cell r="E2436" t="str">
            <v>Institut kibernetiki</v>
          </cell>
          <cell r="F2436"/>
          <cell r="G2436"/>
          <cell r="H2436"/>
          <cell r="I2436" t="str">
            <v>г.Ташкент, Мирзо Улугбекский р-н, Дурмон йули, д.34 (ул.Ф.Ходжаева)</v>
          </cell>
          <cell r="J2436" t="str">
            <v>Institut kibernetiki (CS0707)</v>
          </cell>
          <cell r="K2436"/>
          <cell r="L2436"/>
          <cell r="M2436" t="str">
            <v>0 / 0</v>
          </cell>
          <cell r="N2436">
            <v>0</v>
          </cell>
        </row>
        <row r="2437">
          <cell r="A2437"/>
          <cell r="B2437" t="str">
            <v>TSH4332</v>
          </cell>
          <cell r="C2437" t="str">
            <v>CS0708</v>
          </cell>
          <cell r="D2437" t="str">
            <v>Ташкент</v>
          </cell>
          <cell r="E2437" t="str">
            <v>Kapoor International</v>
          </cell>
          <cell r="F2437"/>
          <cell r="G2437"/>
          <cell r="H2437"/>
          <cell r="I2437" t="str">
            <v>г. Ташкент, М-Улугбекский р-н, ул. Буюк Ипак Йули, д.160Б</v>
          </cell>
          <cell r="J2437" t="str">
            <v>Kapoor International (CS0708)</v>
          </cell>
          <cell r="K2437"/>
          <cell r="L2437"/>
          <cell r="M2437" t="str">
            <v>0 / 0</v>
          </cell>
          <cell r="N2437">
            <v>0</v>
          </cell>
        </row>
        <row r="2438">
          <cell r="A2438"/>
          <cell r="B2438" t="str">
            <v>TSH4333</v>
          </cell>
          <cell r="C2438" t="str">
            <v>CS0709</v>
          </cell>
          <cell r="D2438" t="str">
            <v>Ташкент</v>
          </cell>
          <cell r="E2438" t="str">
            <v>UzKabel</v>
          </cell>
          <cell r="F2438"/>
          <cell r="G2438"/>
          <cell r="H2438"/>
          <cell r="I2438" t="str">
            <v>г.Ташкент, Мирзо Улугбекский р-н, Дурмон йули, д.2 (ул. Ф.Ходжаева)</v>
          </cell>
          <cell r="J2438" t="str">
            <v>UzKabel (CS0709)</v>
          </cell>
          <cell r="K2438"/>
          <cell r="L2438"/>
          <cell r="M2438" t="str">
            <v>0 / 0</v>
          </cell>
          <cell r="N2438">
            <v>0</v>
          </cell>
        </row>
        <row r="2439">
          <cell r="A2439"/>
          <cell r="B2439" t="str">
            <v>TSH4334</v>
          </cell>
          <cell r="C2439" t="str">
            <v>CS0710</v>
          </cell>
          <cell r="D2439" t="str">
            <v>Ташкент</v>
          </cell>
          <cell r="E2439" t="str">
            <v>Suvsoz</v>
          </cell>
          <cell r="F2439"/>
          <cell r="G2439"/>
          <cell r="H2439"/>
          <cell r="I2439" t="str">
            <v>г.Ташкент, ул.Д.Абидова,151</v>
          </cell>
          <cell r="J2439" t="str">
            <v>Suvsoz (CS0710)</v>
          </cell>
          <cell r="K2439"/>
          <cell r="L2439"/>
          <cell r="M2439" t="str">
            <v>0 / 0</v>
          </cell>
          <cell r="N2439">
            <v>0</v>
          </cell>
        </row>
        <row r="2440">
          <cell r="A2440"/>
          <cell r="B2440" t="str">
            <v>TSH4335</v>
          </cell>
          <cell r="C2440" t="str">
            <v>CS0711</v>
          </cell>
          <cell r="D2440" t="str">
            <v>Ташкент</v>
          </cell>
          <cell r="E2440" t="str">
            <v>Shkola №274</v>
          </cell>
          <cell r="F2440"/>
          <cell r="G2440"/>
          <cell r="H2440"/>
          <cell r="I2440" t="str">
            <v>г. Ташкент, ул. О. Закирова, 216</v>
          </cell>
          <cell r="J2440" t="str">
            <v>Shkola №274 (CS0711)</v>
          </cell>
          <cell r="K2440"/>
          <cell r="L2440"/>
          <cell r="M2440" t="str">
            <v>0 / 0</v>
          </cell>
          <cell r="N2440">
            <v>0</v>
          </cell>
        </row>
        <row r="2441">
          <cell r="A2441" t="str">
            <v>TSH-0696-19-BSS-4336</v>
          </cell>
          <cell r="B2441" t="str">
            <v>TSH4336</v>
          </cell>
          <cell r="C2441" t="str">
            <v>CS0712</v>
          </cell>
          <cell r="D2441" t="str">
            <v>Ташкент</v>
          </cell>
          <cell r="E2441" t="str">
            <v>Mahsustrans</v>
          </cell>
          <cell r="F2441"/>
          <cell r="G2441"/>
          <cell r="H2441"/>
          <cell r="I2441" t="str">
            <v>г. Ташкент, Юнусабадский р-н, ул. Янги Юнусобод, д. 4</v>
          </cell>
          <cell r="J2441" t="str">
            <v>Mahsustrans (CS0712)</v>
          </cell>
          <cell r="K2441"/>
          <cell r="L2441"/>
          <cell r="M2441" t="str">
            <v>0 / 0</v>
          </cell>
          <cell r="N2441">
            <v>0</v>
          </cell>
        </row>
        <row r="2442">
          <cell r="A2442"/>
          <cell r="B2442" t="str">
            <v>TSH4337</v>
          </cell>
          <cell r="C2442" t="str">
            <v>CS0713</v>
          </cell>
          <cell r="D2442" t="str">
            <v>Ташкент</v>
          </cell>
          <cell r="E2442" t="str">
            <v>Tashintexbyuro</v>
          </cell>
          <cell r="F2442"/>
          <cell r="G2442"/>
          <cell r="H2442"/>
          <cell r="I2442" t="str">
            <v>г.Ташкент, Юнусабадский р-н,  1 кв-л, 1-й  тупик, д.22                            (ул.Шахристанская)</v>
          </cell>
          <cell r="J2442" t="str">
            <v>Tashintexbyuro (CS0713)</v>
          </cell>
          <cell r="K2442"/>
          <cell r="L2442"/>
          <cell r="M2442" t="str">
            <v>0 / 0</v>
          </cell>
          <cell r="N2442">
            <v>0</v>
          </cell>
        </row>
        <row r="2443">
          <cell r="A2443"/>
          <cell r="B2443" t="str">
            <v>TSH4339</v>
          </cell>
          <cell r="C2443" t="str">
            <v>CS0715</v>
          </cell>
          <cell r="D2443" t="str">
            <v>Ташкент</v>
          </cell>
          <cell r="E2443" t="str">
            <v>Meva Sharbat</v>
          </cell>
          <cell r="F2443"/>
          <cell r="G2443"/>
          <cell r="H2443"/>
          <cell r="I2443" t="str">
            <v>Таш.область, Таш.р-н, ул.Чимкентский тракт, с/с Гулистан</v>
          </cell>
          <cell r="J2443" t="str">
            <v>Meva Sharbat (CS0715)</v>
          </cell>
          <cell r="K2443"/>
          <cell r="L2443"/>
          <cell r="M2443" t="str">
            <v>0 / 0</v>
          </cell>
          <cell r="N2443">
            <v>0</v>
          </cell>
        </row>
        <row r="2444">
          <cell r="A2444"/>
          <cell r="B2444" t="str">
            <v>TSH4340</v>
          </cell>
          <cell r="C2444" t="str">
            <v>CS0716</v>
          </cell>
          <cell r="D2444" t="str">
            <v>Ташкент</v>
          </cell>
          <cell r="E2444" t="str">
            <v>STO-3</v>
          </cell>
          <cell r="F2444"/>
          <cell r="G2444"/>
          <cell r="H2444"/>
          <cell r="I2444" t="str">
            <v>г.Ташкент, Юнусабадский р-н, прт А.Темура, д.79 (Чимкентский тракт)</v>
          </cell>
          <cell r="J2444" t="str">
            <v>STO-3 (CS0716)</v>
          </cell>
          <cell r="K2444"/>
          <cell r="L2444"/>
          <cell r="M2444" t="str">
            <v>0 / 0</v>
          </cell>
          <cell r="N2444">
            <v>0</v>
          </cell>
        </row>
        <row r="2445">
          <cell r="A2445"/>
          <cell r="B2445" t="str">
            <v>TSH4341</v>
          </cell>
          <cell r="C2445" t="str">
            <v>CS0719</v>
          </cell>
          <cell r="D2445" t="str">
            <v>Ташкент</v>
          </cell>
          <cell r="E2445" t="str">
            <v>TUIT</v>
          </cell>
          <cell r="F2445"/>
          <cell r="G2445"/>
          <cell r="H2445"/>
          <cell r="I2445" t="str">
            <v>г.Ташкент, Юнусабадский р-н, пр-т А.Темура, д.108</v>
          </cell>
          <cell r="J2445" t="str">
            <v>TUIT (CS0719)</v>
          </cell>
          <cell r="K2445"/>
          <cell r="L2445"/>
          <cell r="M2445" t="str">
            <v>0 / 0</v>
          </cell>
          <cell r="N2445">
            <v>0</v>
          </cell>
        </row>
        <row r="2446">
          <cell r="A2446"/>
          <cell r="B2446" t="str">
            <v>TSH4342</v>
          </cell>
          <cell r="C2446" t="str">
            <v>CS0720</v>
          </cell>
          <cell r="D2446" t="str">
            <v>Ташкент</v>
          </cell>
          <cell r="E2446" t="str">
            <v>MCHS Uzbekselmash</v>
          </cell>
          <cell r="F2446"/>
          <cell r="G2446"/>
          <cell r="H2446"/>
          <cell r="I2446" t="str">
            <v>г.Ташкент, ул.Д.Абидова,112</v>
          </cell>
          <cell r="J2446" t="str">
            <v>MCHS Uzbekselmash (CS0720)</v>
          </cell>
          <cell r="K2446"/>
          <cell r="L2446"/>
          <cell r="M2446" t="str">
            <v>0 / 0</v>
          </cell>
          <cell r="N2446">
            <v>0</v>
          </cell>
        </row>
        <row r="2447">
          <cell r="A2447"/>
          <cell r="B2447" t="str">
            <v>TSH4343</v>
          </cell>
          <cell r="C2447" t="str">
            <v>CS0721</v>
          </cell>
          <cell r="D2447" t="str">
            <v>Ташкент</v>
          </cell>
          <cell r="E2447" t="str">
            <v>Institut Irrigacii</v>
          </cell>
          <cell r="F2447"/>
          <cell r="G2447"/>
          <cell r="H2447"/>
          <cell r="I2447" t="str">
            <v>г. Ташкент, ул. Муртазаева, 1А</v>
          </cell>
          <cell r="J2447" t="str">
            <v>Institut Irrigacii (CS0721)</v>
          </cell>
          <cell r="K2447"/>
          <cell r="L2447"/>
          <cell r="M2447" t="str">
            <v>0 / 0</v>
          </cell>
          <cell r="N2447">
            <v>0</v>
          </cell>
        </row>
        <row r="2448">
          <cell r="A2448"/>
          <cell r="B2448" t="str">
            <v>TSH4344</v>
          </cell>
          <cell r="C2448" t="str">
            <v>CS0722</v>
          </cell>
          <cell r="D2448" t="str">
            <v>Ташкент</v>
          </cell>
          <cell r="E2448" t="str">
            <v>Ekskavatorniy zavod</v>
          </cell>
          <cell r="F2448"/>
          <cell r="G2448"/>
          <cell r="H2448"/>
          <cell r="I2448" t="str">
            <v>г.Ташкент, Мирзо Улугбекский р-н, ул. Катта Дархон, д.25 (ул.Садыкова)</v>
          </cell>
          <cell r="J2448" t="str">
            <v>Ekskavatorniy zavod (CS0722)</v>
          </cell>
          <cell r="K2448"/>
          <cell r="L2448"/>
          <cell r="M2448" t="str">
            <v>0 / 0</v>
          </cell>
          <cell r="N2448">
            <v>0</v>
          </cell>
        </row>
        <row r="2449">
          <cell r="A2449"/>
          <cell r="B2449" t="str">
            <v>TSH4345</v>
          </cell>
          <cell r="C2449" t="str">
            <v>CS0723</v>
          </cell>
          <cell r="D2449" t="str">
            <v>Ташкент</v>
          </cell>
          <cell r="E2449" t="str">
            <v>OMZ</v>
          </cell>
          <cell r="F2449"/>
          <cell r="G2449"/>
          <cell r="H2449"/>
          <cell r="I2449" t="str">
            <v>г.Ташкент, Мирзо Улугбекский р-н, ул.Зиелилар, д.1 (ул.Мухитдинова)</v>
          </cell>
          <cell r="J2449" t="str">
            <v>OMZ (CS0723)</v>
          </cell>
          <cell r="K2449"/>
          <cell r="L2449"/>
          <cell r="M2449" t="str">
            <v>0 / 0</v>
          </cell>
          <cell r="N2449">
            <v>0</v>
          </cell>
        </row>
        <row r="2450">
          <cell r="A2450"/>
          <cell r="B2450" t="str">
            <v>TSH4346</v>
          </cell>
          <cell r="C2450" t="str">
            <v>CS0724</v>
          </cell>
          <cell r="D2450" t="str">
            <v>Ташкент</v>
          </cell>
          <cell r="E2450" t="str">
            <v>CKB №2</v>
          </cell>
          <cell r="F2450"/>
          <cell r="G2450"/>
          <cell r="H2450"/>
          <cell r="I2450" t="str">
            <v>г.Ташкент, Мирзо Улугбекский    р-н, ул.Ашхабадская, д.2</v>
          </cell>
          <cell r="J2450" t="str">
            <v>CKB №2 (CS0724)</v>
          </cell>
          <cell r="K2450"/>
          <cell r="L2450"/>
          <cell r="M2450" t="str">
            <v>0 / 0</v>
          </cell>
          <cell r="N2450">
            <v>0</v>
          </cell>
        </row>
        <row r="2451">
          <cell r="A2451" t="str">
            <v>TSH-0027-20-BSS-4347</v>
          </cell>
          <cell r="B2451" t="str">
            <v>TSH4347</v>
          </cell>
          <cell r="C2451" t="str">
            <v>CS0725</v>
          </cell>
          <cell r="D2451" t="str">
            <v>Ташкент</v>
          </cell>
          <cell r="E2451" t="str">
            <v>Maxsusenergogaz</v>
          </cell>
          <cell r="F2451" t="str">
            <v>М13.8М сущ</v>
          </cell>
          <cell r="G2451" t="str">
            <v>ФМ1-РР</v>
          </cell>
          <cell r="H2451" t="str">
            <v>Освобождение аппаратной, перенос на кровлю</v>
          </cell>
          <cell r="I2451" t="str">
            <v>г.Ташкент, Мирзо Улугбекский р-н, пр-т М.Улугбекска, д. 32А (ул.Абдуллаева)</v>
          </cell>
          <cell r="J2451" t="str">
            <v>Maxsusenergogaz (CS0725)</v>
          </cell>
          <cell r="K2451"/>
          <cell r="L2451"/>
          <cell r="M2451" t="str">
            <v xml:space="preserve">№630 от 30.04.2020 / </v>
          </cell>
          <cell r="N2451">
            <v>0</v>
          </cell>
        </row>
        <row r="2452">
          <cell r="A2452"/>
          <cell r="B2452" t="str">
            <v>TSH4348</v>
          </cell>
          <cell r="C2452" t="str">
            <v>CS0726</v>
          </cell>
          <cell r="D2452" t="str">
            <v>Ташкент</v>
          </cell>
          <cell r="E2452" t="str">
            <v>Shax Polan</v>
          </cell>
          <cell r="F2452"/>
          <cell r="G2452"/>
          <cell r="H2452"/>
          <cell r="I2452" t="str">
            <v>г.Ташкент, ул.Паркентская, 131</v>
          </cell>
          <cell r="J2452" t="str">
            <v>Shax Polan (CS0726)</v>
          </cell>
          <cell r="K2452"/>
          <cell r="L2452"/>
          <cell r="M2452" t="str">
            <v>0 / 0</v>
          </cell>
          <cell r="N2452">
            <v>0</v>
          </cell>
        </row>
        <row r="2453">
          <cell r="A2453" t="str">
            <v>TSH-0674-20-BSS-4348</v>
          </cell>
          <cell r="B2453" t="str">
            <v>TSH4348</v>
          </cell>
          <cell r="C2453" t="str">
            <v>TSH4348</v>
          </cell>
          <cell r="D2453" t="str">
            <v>Ташкент</v>
          </cell>
          <cell r="E2453" t="str">
            <v>Shax Polan</v>
          </cell>
          <cell r="F2453" t="str">
            <v>М22,9М</v>
          </cell>
          <cell r="G2453" t="str">
            <v>Outdoor</v>
          </cell>
          <cell r="H2453" t="str">
            <v>Реконструкция анкера</v>
          </cell>
          <cell r="I2453" t="str">
            <v>г. Ташкент, Мирзо-Улугбекский район, ул.Паркентская, д.131</v>
          </cell>
          <cell r="J2453" t="str">
            <v>Shax Polan (TSH4348)</v>
          </cell>
          <cell r="K2453"/>
          <cell r="L2453"/>
          <cell r="M2453" t="str">
            <v>0 / 0</v>
          </cell>
          <cell r="N2453">
            <v>0</v>
          </cell>
        </row>
        <row r="2454">
          <cell r="A2454"/>
          <cell r="B2454" t="str">
            <v>TSH4349</v>
          </cell>
          <cell r="C2454" t="str">
            <v>CS0727</v>
          </cell>
          <cell r="D2454" t="str">
            <v>Ташкент</v>
          </cell>
          <cell r="E2454" t="str">
            <v>Asaka-Salar</v>
          </cell>
          <cell r="F2454"/>
          <cell r="G2454"/>
          <cell r="H2454"/>
          <cell r="I2454" t="str">
            <v>г.Ташкент, Мирзо Улугбекский р-н, ул.Асака, д.52</v>
          </cell>
          <cell r="J2454" t="str">
            <v>Asaka-Salar (CS0727)</v>
          </cell>
          <cell r="K2454"/>
          <cell r="L2454"/>
          <cell r="M2454" t="str">
            <v>0 / 0</v>
          </cell>
          <cell r="N2454">
            <v>0</v>
          </cell>
        </row>
        <row r="2455">
          <cell r="A2455" t="str">
            <v>TSH-0025-20-BSS-4350</v>
          </cell>
          <cell r="B2455" t="str">
            <v>TSH4350</v>
          </cell>
          <cell r="C2455" t="str">
            <v>TSH4350</v>
          </cell>
          <cell r="D2455" t="str">
            <v>Ташкент</v>
          </cell>
          <cell r="E2455" t="str">
            <v>Institut Travmotologii</v>
          </cell>
          <cell r="F2455" t="str">
            <v>ТС Н=9М</v>
          </cell>
          <cell r="G2455" t="str">
            <v>ФМ2</v>
          </cell>
          <cell r="H2455" t="str">
            <v>Новое</v>
          </cell>
          <cell r="I2455" t="str">
            <v>г. ташкент, Яшнабадский район, ул. Махтумкули, 78</v>
          </cell>
          <cell r="J2455" t="str">
            <v>Institut Travmotologii (TSH4350)</v>
          </cell>
          <cell r="K2455"/>
          <cell r="L2455"/>
          <cell r="M2455" t="str">
            <v>№1639 от 12.08.2021 / КМ, ЭМ, ТХ, ООС, ОПЗ, MW</v>
          </cell>
          <cell r="N2455" t="str">
            <v>1597_10.02.2022</v>
          </cell>
        </row>
        <row r="2456">
          <cell r="A2456"/>
          <cell r="B2456" t="str">
            <v>TSH4351</v>
          </cell>
          <cell r="C2456" t="str">
            <v>CS0729</v>
          </cell>
          <cell r="D2456" t="str">
            <v>Ташкент</v>
          </cell>
          <cell r="E2456" t="str">
            <v>Tashtelefonkurilish</v>
          </cell>
          <cell r="F2456"/>
          <cell r="G2456"/>
          <cell r="H2456"/>
          <cell r="I2456" t="str">
            <v>г. Ташкент, Яшнабадский р-н, ул. Фаргона йули, д.15, корпус 12</v>
          </cell>
          <cell r="J2456" t="str">
            <v>Tashtelefonkurilish (CS0729)</v>
          </cell>
          <cell r="K2456"/>
          <cell r="L2456"/>
          <cell r="M2456" t="str">
            <v>0 / 0</v>
          </cell>
          <cell r="N2456">
            <v>0</v>
          </cell>
        </row>
        <row r="2457">
          <cell r="A2457"/>
          <cell r="B2457" t="str">
            <v>TSH4352</v>
          </cell>
          <cell r="C2457" t="str">
            <v>CS0730</v>
          </cell>
          <cell r="D2457" t="str">
            <v>Ташкент</v>
          </cell>
          <cell r="E2457" t="str">
            <v>TEA</v>
          </cell>
          <cell r="F2457"/>
          <cell r="G2457"/>
          <cell r="H2457"/>
          <cell r="I2457" t="str">
            <v>г.Ташкент, ул.Аэродромная,5</v>
          </cell>
          <cell r="J2457" t="str">
            <v>TEA (CS0730)</v>
          </cell>
          <cell r="K2457"/>
          <cell r="L2457"/>
          <cell r="M2457" t="str">
            <v>0 / 0</v>
          </cell>
          <cell r="N2457">
            <v>0</v>
          </cell>
        </row>
        <row r="2458">
          <cell r="A2458"/>
          <cell r="B2458" t="str">
            <v>TSH4353</v>
          </cell>
          <cell r="C2458" t="str">
            <v>CS0731</v>
          </cell>
          <cell r="D2458" t="str">
            <v>Ташкент</v>
          </cell>
          <cell r="E2458" t="str">
            <v>Obshejitie №27</v>
          </cell>
          <cell r="F2458"/>
          <cell r="G2458"/>
          <cell r="H2458"/>
          <cell r="I2458" t="str">
            <v>г. Ташкент, м-в 40 лет Победы,кв-л 1, д. 28</v>
          </cell>
          <cell r="J2458" t="str">
            <v>Obshejitie №27 (CS0731)</v>
          </cell>
          <cell r="K2458"/>
          <cell r="L2458"/>
          <cell r="M2458" t="str">
            <v>0 / 0</v>
          </cell>
          <cell r="N2458">
            <v>0</v>
          </cell>
        </row>
        <row r="2459">
          <cell r="A2459"/>
          <cell r="B2459" t="str">
            <v>TSH4354</v>
          </cell>
          <cell r="C2459" t="str">
            <v>CS0732</v>
          </cell>
          <cell r="D2459" t="str">
            <v>Ташкент</v>
          </cell>
          <cell r="E2459" t="str">
            <v>Xobas</v>
          </cell>
          <cell r="F2459"/>
          <cell r="G2459"/>
          <cell r="H2459"/>
          <cell r="I2459" t="str">
            <v>г.Ташкент, Яшнабадский р-н, ул.Паркентская, д.327Б</v>
          </cell>
          <cell r="J2459" t="str">
            <v>Xobas (CS0732)</v>
          </cell>
          <cell r="K2459"/>
          <cell r="L2459"/>
          <cell r="M2459" t="str">
            <v>0 / 0</v>
          </cell>
          <cell r="N2459">
            <v>0</v>
          </cell>
        </row>
        <row r="2460">
          <cell r="A2460"/>
          <cell r="B2460" t="str">
            <v>TSH4355</v>
          </cell>
          <cell r="C2460" t="str">
            <v>CS0733</v>
          </cell>
          <cell r="D2460" t="str">
            <v>Ташкент</v>
          </cell>
          <cell r="E2460" t="str">
            <v>Izzat</v>
          </cell>
          <cell r="F2460"/>
          <cell r="G2460"/>
          <cell r="H2460"/>
          <cell r="I2460" t="str">
            <v>г.Ташкент, Яшнабадский р-н, ул.Иззат , д.58 Сувсоз</v>
          </cell>
          <cell r="J2460" t="str">
            <v>Izzat (CS0733)</v>
          </cell>
          <cell r="K2460"/>
          <cell r="L2460"/>
          <cell r="M2460" t="str">
            <v>0 / 0</v>
          </cell>
          <cell r="N2460">
            <v>0</v>
          </cell>
        </row>
        <row r="2461">
          <cell r="A2461"/>
          <cell r="B2461" t="str">
            <v>TSH4356</v>
          </cell>
          <cell r="C2461" t="str">
            <v>CS0734</v>
          </cell>
          <cell r="D2461" t="str">
            <v>Ташкент</v>
          </cell>
          <cell r="E2461" t="str">
            <v>NIXD</v>
          </cell>
          <cell r="F2461"/>
          <cell r="G2461"/>
          <cell r="H2461"/>
          <cell r="I2461" t="str">
            <v>г.Ташкент, ул. С.Азимова,35</v>
          </cell>
          <cell r="J2461" t="str">
            <v>NIXD (CS0734)</v>
          </cell>
          <cell r="K2461"/>
          <cell r="L2461"/>
          <cell r="M2461" t="str">
            <v>0 / 0</v>
          </cell>
          <cell r="N2461">
            <v>0</v>
          </cell>
        </row>
        <row r="2462">
          <cell r="A2462"/>
          <cell r="B2462" t="str">
            <v>TSH4357</v>
          </cell>
          <cell r="C2462" t="str">
            <v>CS0735</v>
          </cell>
          <cell r="D2462" t="str">
            <v>Ташкент</v>
          </cell>
          <cell r="E2462" t="str">
            <v>Rinok Kadisheva</v>
          </cell>
          <cell r="F2462"/>
          <cell r="G2462"/>
          <cell r="H2462"/>
          <cell r="I2462" t="str">
            <v>г.Ташкент, Яшнабадский р-н, м-в Авиасозлар-2, д.41 (ул.Лисунова)</v>
          </cell>
          <cell r="J2462" t="str">
            <v>Rinok Kadisheva (CS0735)</v>
          </cell>
          <cell r="K2462"/>
          <cell r="L2462"/>
          <cell r="M2462" t="str">
            <v>0 / 0</v>
          </cell>
          <cell r="N2462">
            <v>0</v>
          </cell>
        </row>
        <row r="2463">
          <cell r="A2463"/>
          <cell r="B2463" t="str">
            <v>TSH4358</v>
          </cell>
          <cell r="C2463" t="str">
            <v>CS0736</v>
          </cell>
          <cell r="D2463" t="str">
            <v>Ташкент</v>
          </cell>
          <cell r="E2463" t="str">
            <v>Slonima</v>
          </cell>
          <cell r="F2463"/>
          <cell r="G2463"/>
          <cell r="H2463"/>
          <cell r="I2463" t="str">
            <v>г.Ташкент, Слонима кв-л 2, 5А</v>
          </cell>
          <cell r="J2463" t="str">
            <v>Slonima (CS0736)</v>
          </cell>
          <cell r="K2463"/>
          <cell r="L2463"/>
          <cell r="M2463" t="str">
            <v>0 / 0</v>
          </cell>
          <cell r="N2463">
            <v>0</v>
          </cell>
        </row>
        <row r="2464">
          <cell r="A2464"/>
          <cell r="B2464" t="str">
            <v>TSH4359</v>
          </cell>
          <cell r="C2464" t="str">
            <v>CS0737</v>
          </cell>
          <cell r="D2464" t="str">
            <v>Ташкент</v>
          </cell>
          <cell r="E2464" t="str">
            <v>ElektroApparat</v>
          </cell>
          <cell r="F2464"/>
          <cell r="G2464"/>
          <cell r="H2464"/>
          <cell r="I2464" t="str">
            <v>г.Ташкент, Мирабадский р-н, ул. Таллимаржан, д.1 (бывш. ул. Фетисова)</v>
          </cell>
          <cell r="J2464" t="str">
            <v>ElektroApparat (CS0737)</v>
          </cell>
          <cell r="K2464"/>
          <cell r="L2464"/>
          <cell r="M2464" t="str">
            <v>0 / 0</v>
          </cell>
          <cell r="N2464">
            <v>0</v>
          </cell>
        </row>
        <row r="2465">
          <cell r="A2465" t="str">
            <v>TSH-0756-19-BSS-4360</v>
          </cell>
          <cell r="B2465" t="str">
            <v>TSH4360</v>
          </cell>
          <cell r="C2465" t="str">
            <v>TSH4360</v>
          </cell>
          <cell r="D2465" t="str">
            <v>Ташкент</v>
          </cell>
          <cell r="E2465" t="str">
            <v>Kotelnaya №6</v>
          </cell>
          <cell r="F2465" t="str">
            <v>М18.6М</v>
          </cell>
          <cell r="G2465" t="str">
            <v>ST-0505-19-BSS-РР-КМ</v>
          </cell>
          <cell r="H2465" t="str">
            <v>Новое</v>
          </cell>
          <cell r="I2465" t="str">
            <v>г. Ташкент, Мирабадский р-н, ул. Янгизамон, тупик4, котельная №6</v>
          </cell>
          <cell r="J2465" t="str">
            <v>Kotelnaya №6 (TSH4360)</v>
          </cell>
          <cell r="K2465"/>
          <cell r="L2465"/>
          <cell r="M2465" t="str">
            <v xml:space="preserve">№709 от 16.06.2020 / </v>
          </cell>
          <cell r="N2465">
            <v>0</v>
          </cell>
        </row>
        <row r="2466">
          <cell r="A2466"/>
          <cell r="B2466" t="str">
            <v>TSH4361</v>
          </cell>
          <cell r="C2466" t="str">
            <v>CS0739</v>
          </cell>
          <cell r="D2466" t="str">
            <v>Ташкент</v>
          </cell>
          <cell r="E2466" t="str">
            <v>CFSK Lokomotiv</v>
          </cell>
          <cell r="F2466"/>
          <cell r="G2466"/>
          <cell r="H2466"/>
          <cell r="I2466" t="str">
            <v>г.Ташкент, ул.Кизил-Арватская,28</v>
          </cell>
          <cell r="J2466" t="str">
            <v>CFSK Lokomotiv (CS0739)</v>
          </cell>
          <cell r="K2466"/>
          <cell r="L2466"/>
          <cell r="M2466" t="str">
            <v>0 / 0</v>
          </cell>
          <cell r="N2466">
            <v>0</v>
          </cell>
        </row>
        <row r="2467">
          <cell r="A2467"/>
          <cell r="B2467" t="str">
            <v>TSH4363</v>
          </cell>
          <cell r="C2467" t="str">
            <v>CS0741</v>
          </cell>
          <cell r="D2467" t="str">
            <v>Ташкент</v>
          </cell>
          <cell r="E2467" t="str">
            <v>SP Libinvest</v>
          </cell>
          <cell r="F2467"/>
          <cell r="G2467"/>
          <cell r="H2467"/>
          <cell r="I2467" t="str">
            <v>г.Ташкент, ул.Шота Руставели, д.12 (ул.У.Насыра)</v>
          </cell>
          <cell r="J2467" t="str">
            <v>SP Libinvest (CS0741)</v>
          </cell>
          <cell r="K2467"/>
          <cell r="L2467"/>
          <cell r="M2467" t="str">
            <v>0 / 0</v>
          </cell>
          <cell r="N2467">
            <v>0</v>
          </cell>
        </row>
        <row r="2468">
          <cell r="A2468"/>
          <cell r="B2468" t="str">
            <v>TSH4364</v>
          </cell>
          <cell r="C2468" t="str">
            <v>CS0744</v>
          </cell>
          <cell r="D2468" t="str">
            <v>Ташкент</v>
          </cell>
          <cell r="E2468" t="str">
            <v>Tashpasstrans</v>
          </cell>
          <cell r="F2468"/>
          <cell r="G2468"/>
          <cell r="H2468"/>
          <cell r="I2468" t="str">
            <v>г.Ташкент, 1й проезд, ул.А.Темура, дом 6</v>
          </cell>
          <cell r="J2468" t="str">
            <v>Tashpasstrans (CS0744)</v>
          </cell>
          <cell r="K2468"/>
          <cell r="L2468"/>
          <cell r="M2468" t="str">
            <v>0 / 0</v>
          </cell>
          <cell r="N2468">
            <v>0</v>
          </cell>
        </row>
        <row r="2469">
          <cell r="A2469"/>
          <cell r="B2469" t="str">
            <v>TSH4365</v>
          </cell>
          <cell r="C2469" t="str">
            <v>CS0745</v>
          </cell>
          <cell r="D2469" t="str">
            <v>Ташкент</v>
          </cell>
          <cell r="E2469" t="str">
            <v>Infektcionnaya Bolnitsa</v>
          </cell>
          <cell r="F2469"/>
          <cell r="G2469"/>
          <cell r="H2469"/>
          <cell r="I2469" t="str">
            <v>г.Ташкент, ул.С.Рахимова,341 А</v>
          </cell>
          <cell r="J2469" t="str">
            <v>Infektcionnaya Bolnitsa (CS0745)</v>
          </cell>
          <cell r="K2469"/>
          <cell r="L2469"/>
          <cell r="M2469" t="str">
            <v>0 / 0</v>
          </cell>
          <cell r="N2469">
            <v>0</v>
          </cell>
        </row>
        <row r="2470">
          <cell r="A2470" t="str">
            <v>TSH-1738-19-BSS-4366</v>
          </cell>
          <cell r="B2470" t="str">
            <v>TSH4366</v>
          </cell>
          <cell r="C2470" t="str">
            <v>CS0746</v>
          </cell>
          <cell r="D2470" t="str">
            <v>Ташкент</v>
          </cell>
          <cell r="E2470" t="str">
            <v>Poliklinika №9</v>
          </cell>
          <cell r="F2470" t="str">
            <v>М20.9М сущ</v>
          </cell>
          <cell r="G2470" t="str">
            <v>Арендованная Аппаратная</v>
          </cell>
          <cell r="H2470" t="str">
            <v>Реконструкция анкеров АМС</v>
          </cell>
          <cell r="I2470" t="str">
            <v>г.Ташкент, Алмазарский р-н, ул.Г.Гулома, д.19</v>
          </cell>
          <cell r="J2470" t="str">
            <v>Poliklinika №9 (CS0746)</v>
          </cell>
          <cell r="K2470"/>
          <cell r="L2470"/>
          <cell r="M2470" t="str">
            <v>0 / 0</v>
          </cell>
          <cell r="N2470">
            <v>0</v>
          </cell>
        </row>
        <row r="2471">
          <cell r="A2471"/>
          <cell r="B2471" t="str">
            <v>TSH4367</v>
          </cell>
          <cell r="C2471" t="str">
            <v>CS0747</v>
          </cell>
          <cell r="D2471" t="str">
            <v>Ташкент</v>
          </cell>
          <cell r="E2471" t="str">
            <v>ОАО "Susvsanoatmash"</v>
          </cell>
          <cell r="F2471"/>
          <cell r="G2471"/>
          <cell r="H2471"/>
          <cell r="I2471" t="str">
            <v>г. Ташкент, ул. Уста-Ширин, 120</v>
          </cell>
          <cell r="J2471" t="str">
            <v>ОАО "Susvsanoatmash" (CS0747)</v>
          </cell>
          <cell r="K2471"/>
          <cell r="L2471"/>
          <cell r="M2471" t="str">
            <v>0 / 0</v>
          </cell>
          <cell r="N2471">
            <v>0</v>
          </cell>
        </row>
        <row r="2472">
          <cell r="A2472"/>
          <cell r="B2472" t="str">
            <v>TSH4368</v>
          </cell>
          <cell r="C2472" t="str">
            <v>CS0748</v>
          </cell>
          <cell r="D2472" t="str">
            <v>Ташкент</v>
          </cell>
          <cell r="E2472" t="str">
            <v>CGSEN</v>
          </cell>
          <cell r="F2472"/>
          <cell r="G2472"/>
          <cell r="H2472"/>
          <cell r="I2472" t="str">
            <v>г. Ташкент, ул. Карасарайская, д. 341</v>
          </cell>
          <cell r="J2472" t="str">
            <v>CGSEN (CS0748)</v>
          </cell>
          <cell r="K2472"/>
          <cell r="L2472"/>
          <cell r="M2472" t="str">
            <v>0 / 0</v>
          </cell>
          <cell r="N2472">
            <v>0</v>
          </cell>
        </row>
        <row r="2473">
          <cell r="A2473"/>
          <cell r="B2473" t="str">
            <v>TSH4369</v>
          </cell>
          <cell r="C2473" t="str">
            <v>CS0749</v>
          </cell>
          <cell r="D2473" t="str">
            <v>Ташкент</v>
          </cell>
          <cell r="E2473" t="str">
            <v>CHF Farsem</v>
          </cell>
          <cell r="F2473"/>
          <cell r="G2473"/>
          <cell r="H2473"/>
          <cell r="I2473" t="str">
            <v>г. Ташкент, Алмазарский р-н, ул. Карасарайская, д.336 (д.334)</v>
          </cell>
          <cell r="J2473" t="str">
            <v>CHF Farsem (CS0749)</v>
          </cell>
          <cell r="K2473"/>
          <cell r="L2473"/>
          <cell r="M2473" t="str">
            <v>0 / 0</v>
          </cell>
          <cell r="N2473">
            <v>0</v>
          </cell>
        </row>
        <row r="2474">
          <cell r="A2474"/>
          <cell r="B2474" t="str">
            <v>TSH4370</v>
          </cell>
          <cell r="C2474" t="str">
            <v>CS0752</v>
          </cell>
          <cell r="D2474" t="str">
            <v>Ташкент</v>
          </cell>
          <cell r="E2474" t="str">
            <v>EnergoSetProekt</v>
          </cell>
          <cell r="F2474"/>
          <cell r="G2474"/>
          <cell r="H2474"/>
          <cell r="I2474" t="str">
            <v>г.Ташкент, ул.Ш.Руставели, 41</v>
          </cell>
          <cell r="J2474" t="str">
            <v>EnergoSetProekt (CS0752)</v>
          </cell>
          <cell r="K2474"/>
          <cell r="L2474"/>
          <cell r="M2474" t="str">
            <v>0 / 0</v>
          </cell>
          <cell r="N2474">
            <v>0</v>
          </cell>
        </row>
        <row r="2475">
          <cell r="A2475"/>
          <cell r="B2475" t="str">
            <v>TSH4371</v>
          </cell>
          <cell r="C2475" t="str">
            <v>CS0753</v>
          </cell>
          <cell r="D2475" t="str">
            <v>Ташкент</v>
          </cell>
          <cell r="E2475" t="str">
            <v>Upravlenie EAZ</v>
          </cell>
          <cell r="F2475"/>
          <cell r="G2475"/>
          <cell r="H2475"/>
          <cell r="I2475" t="str">
            <v>г.Ташкент, Шайхантахурский р-н, ул. А.Навоий, д.30</v>
          </cell>
          <cell r="J2475" t="str">
            <v>Upravlenie EAZ (CS0753)</v>
          </cell>
          <cell r="K2475"/>
          <cell r="L2475"/>
          <cell r="M2475" t="str">
            <v>0 / 0</v>
          </cell>
          <cell r="N2475">
            <v>0</v>
          </cell>
        </row>
        <row r="2476">
          <cell r="A2476"/>
          <cell r="B2476" t="str">
            <v>TSH4372</v>
          </cell>
          <cell r="C2476" t="str">
            <v>CS0754</v>
          </cell>
          <cell r="D2476" t="str">
            <v>Ташкент</v>
          </cell>
          <cell r="E2476" t="str">
            <v>SP "Suv-Rin"</v>
          </cell>
          <cell r="F2476"/>
          <cell r="G2476"/>
          <cell r="H2476"/>
          <cell r="I2476" t="str">
            <v>г.Ташкент, ул. Нукусская,73</v>
          </cell>
          <cell r="J2476" t="str">
            <v>SP "Suv-Rin" (CS0754)</v>
          </cell>
          <cell r="K2476"/>
          <cell r="L2476"/>
          <cell r="M2476" t="str">
            <v>0 / 0</v>
          </cell>
          <cell r="N2476">
            <v>0</v>
          </cell>
        </row>
        <row r="2477">
          <cell r="A2477" t="str">
            <v>TSH-1084-21-BSS-4374</v>
          </cell>
          <cell r="B2477" t="str">
            <v>TSH4374</v>
          </cell>
          <cell r="C2477" t="str">
            <v>TSH4374</v>
          </cell>
          <cell r="D2477" t="str">
            <v>Ташкент</v>
          </cell>
          <cell r="E2477" t="str">
            <v>Avtodorojniy institut</v>
          </cell>
          <cell r="F2477"/>
          <cell r="G2477"/>
          <cell r="H2477"/>
          <cell r="I2477" t="str">
            <v>г.Ташкент, ул.Мовароуннахр,20</v>
          </cell>
          <cell r="J2477" t="str">
            <v>Avtodorojniy institut (TSH4374)</v>
          </cell>
          <cell r="K2477"/>
          <cell r="L2477"/>
          <cell r="M2477" t="str">
            <v>№2250 от 22.10.2021 / КМ, ТХ, ООС, ОПЗ</v>
          </cell>
          <cell r="N2477" t="str">
            <v>1811_28.03.2022</v>
          </cell>
        </row>
        <row r="2478">
          <cell r="A2478" t="str">
            <v>TSH-0287-17-BSS-4375</v>
          </cell>
          <cell r="B2478" t="str">
            <v>TSH4375</v>
          </cell>
          <cell r="C2478" t="str">
            <v>CS0759</v>
          </cell>
          <cell r="D2478" t="str">
            <v>Ташкент</v>
          </cell>
          <cell r="E2478" t="str">
            <v>AK "Uzulgurjisavdo"</v>
          </cell>
          <cell r="F2478" t="str">
            <v>АМС16</v>
          </cell>
          <cell r="G2478" t="str">
            <v>РР</v>
          </cell>
          <cell r="H2478"/>
          <cell r="I2478" t="str">
            <v>г.Ташкент, ул.Навои,7</v>
          </cell>
          <cell r="J2478" t="str">
            <v>AK "Uzulgurjisavdo" (CS0759)</v>
          </cell>
          <cell r="K2478"/>
          <cell r="L2478"/>
          <cell r="M2478" t="str">
            <v>0 / 0</v>
          </cell>
          <cell r="N2478">
            <v>0</v>
          </cell>
        </row>
        <row r="2479">
          <cell r="A2479"/>
          <cell r="B2479" t="str">
            <v>TSH4376</v>
          </cell>
          <cell r="C2479" t="str">
            <v>CS2902</v>
          </cell>
          <cell r="D2479" t="str">
            <v>Ташкент</v>
          </cell>
          <cell r="E2479" t="str">
            <v>СHF "Marat"</v>
          </cell>
          <cell r="F2479"/>
          <cell r="G2479"/>
          <cell r="H2479"/>
          <cell r="I2479" t="str">
            <v>Кибрайский р-н, сельсовет Ункурган, ул. Т. Очилов-2</v>
          </cell>
          <cell r="J2479" t="str">
            <v>СHF "Marat" (CS2902)</v>
          </cell>
          <cell r="K2479"/>
          <cell r="L2479"/>
          <cell r="M2479" t="str">
            <v>0 / 0</v>
          </cell>
          <cell r="N2479">
            <v>0</v>
          </cell>
        </row>
        <row r="2480">
          <cell r="A2480"/>
          <cell r="B2480" t="str">
            <v>TSH4377</v>
          </cell>
          <cell r="C2480" t="str">
            <v>CS2903</v>
          </cell>
          <cell r="D2480" t="str">
            <v>Ташкент</v>
          </cell>
          <cell r="E2480" t="str">
            <v>NPO "Plemelita"</v>
          </cell>
          <cell r="F2480"/>
          <cell r="G2480"/>
          <cell r="H2480"/>
          <cell r="I2480" t="str">
            <v xml:space="preserve">Кибр. р-н, п. Красный водопад </v>
          </cell>
          <cell r="J2480" t="str">
            <v>NPO "Plemelita" (CS2903)</v>
          </cell>
          <cell r="K2480"/>
          <cell r="L2480"/>
          <cell r="M2480" t="str">
            <v>0 / 0</v>
          </cell>
          <cell r="N2480">
            <v>0</v>
          </cell>
        </row>
        <row r="2481">
          <cell r="A2481"/>
          <cell r="B2481" t="str">
            <v>TSH4378</v>
          </cell>
          <cell r="C2481" t="str">
            <v>CS2953</v>
          </cell>
          <cell r="D2481" t="str">
            <v>Ташкент</v>
          </cell>
          <cell r="E2481" t="str">
            <v>OOO Binokor</v>
          </cell>
          <cell r="F2481"/>
          <cell r="G2481"/>
          <cell r="H2481"/>
          <cell r="I2481" t="str">
            <v>г.Ташкент, Бектемирский р-н,   п. Бинакор, ул. Зироат, д.4</v>
          </cell>
          <cell r="J2481" t="str">
            <v>OOO Binokor (CS2953)</v>
          </cell>
          <cell r="K2481"/>
          <cell r="L2481"/>
          <cell r="M2481" t="str">
            <v>0 / 0</v>
          </cell>
          <cell r="N2481">
            <v>0</v>
          </cell>
        </row>
        <row r="2482">
          <cell r="A2482"/>
          <cell r="B2482" t="str">
            <v>TSH4379</v>
          </cell>
          <cell r="C2482" t="str">
            <v>CS3011</v>
          </cell>
          <cell r="D2482" t="str">
            <v>Ташкент</v>
          </cell>
          <cell r="E2482" t="str">
            <v>Sanatoriy "Uzbekiston" MVD Ruz</v>
          </cell>
          <cell r="F2482"/>
          <cell r="G2482"/>
          <cell r="H2482"/>
          <cell r="I2482" t="str">
            <v>Таш. обл., Ташкентский р-н, пос. Гишткуприк</v>
          </cell>
          <cell r="J2482" t="str">
            <v>Sanatoriy "Uzbekiston" MVD Ruz (CS3011)</v>
          </cell>
          <cell r="K2482"/>
          <cell r="L2482"/>
          <cell r="M2482" t="str">
            <v>0 / 0</v>
          </cell>
          <cell r="N2482">
            <v>0</v>
          </cell>
        </row>
        <row r="2483">
          <cell r="A2483" t="str">
            <v>TSH-0398-19-BSS-4380</v>
          </cell>
          <cell r="B2483" t="str">
            <v>TSH4380</v>
          </cell>
          <cell r="C2483" t="str">
            <v>CS3041</v>
          </cell>
          <cell r="D2483" t="str">
            <v>Ташкент</v>
          </cell>
          <cell r="E2483" t="str">
            <v>OOO "Istiklol agromashtexservis"</v>
          </cell>
          <cell r="F2483" t="str">
            <v>СК26</v>
          </cell>
          <cell r="G2483" t="str">
            <v>Контейнер</v>
          </cell>
          <cell r="H2483" t="str">
            <v>Реконструкция площадки, демонтаж мачты М27.8М, перенос контейнера</v>
          </cell>
          <cell r="I2483" t="str">
            <v>Кибрайск. р-н, рядом Сход Граждан Кипчок</v>
          </cell>
          <cell r="J2483" t="str">
            <v>OOO "Istiklol agromashtexservis" (CS3041)</v>
          </cell>
          <cell r="K2483"/>
          <cell r="L2483"/>
          <cell r="M2483" t="str">
            <v>0 / 0</v>
          </cell>
          <cell r="N2483">
            <v>0</v>
          </cell>
        </row>
        <row r="2484">
          <cell r="A2484"/>
          <cell r="B2484" t="str">
            <v>TSH4381</v>
          </cell>
          <cell r="C2484" t="str">
            <v>CS3042</v>
          </cell>
          <cell r="D2484" t="str">
            <v>Ташкент</v>
          </cell>
          <cell r="E2484" t="str">
            <v>Chingeldi</v>
          </cell>
          <cell r="F2484"/>
          <cell r="G2484"/>
          <cell r="H2484"/>
          <cell r="I2484" t="str">
            <v>Таш.обл, Кибр.р-н, п. Чингельды,с/сЯнгиабад, пчеловодч.коллект.хоз.</v>
          </cell>
          <cell r="J2484" t="str">
            <v>Chingeldi (CS3042)</v>
          </cell>
          <cell r="K2484"/>
          <cell r="L2484"/>
          <cell r="M2484" t="str">
            <v>0 / 0</v>
          </cell>
          <cell r="N2484">
            <v>0</v>
          </cell>
        </row>
        <row r="2485">
          <cell r="A2485"/>
          <cell r="B2485" t="str">
            <v>TSH4382</v>
          </cell>
          <cell r="C2485" t="str">
            <v>CS3111</v>
          </cell>
          <cell r="D2485" t="str">
            <v>Ташкент</v>
          </cell>
          <cell r="E2485" t="str">
            <v>ATP-143</v>
          </cell>
          <cell r="F2485"/>
          <cell r="G2485"/>
          <cell r="H2485"/>
          <cell r="I2485" t="str">
            <v>г. Ташкент,Сергел. р-н,ул. Олтин водий, тупик 2, д. 60</v>
          </cell>
          <cell r="J2485" t="str">
            <v>ATP-143 (CS3111)</v>
          </cell>
          <cell r="K2485"/>
          <cell r="L2485"/>
          <cell r="M2485" t="str">
            <v>0 / 0</v>
          </cell>
          <cell r="N2485">
            <v>0</v>
          </cell>
        </row>
        <row r="2486">
          <cell r="A2486"/>
          <cell r="B2486" t="str">
            <v>TSH4383</v>
          </cell>
          <cell r="C2486" t="str">
            <v>CS3112</v>
          </cell>
          <cell r="D2486" t="str">
            <v>Ташкент</v>
          </cell>
          <cell r="E2486" t="str">
            <v>Yunusabad veschevoy</v>
          </cell>
          <cell r="F2486"/>
          <cell r="G2486"/>
          <cell r="H2486"/>
          <cell r="I2486" t="str">
            <v>Таш.обл, Зангиат.р-н,Чоштепа КФЙ, Тошкент авто халка йули</v>
          </cell>
          <cell r="J2486" t="str">
            <v>Yunusabad veschevoy (CS3112)</v>
          </cell>
          <cell r="K2486"/>
          <cell r="L2486"/>
          <cell r="M2486" t="str">
            <v>0 / 0</v>
          </cell>
          <cell r="N2486">
            <v>0</v>
          </cell>
        </row>
        <row r="2487">
          <cell r="A2487"/>
          <cell r="B2487" t="str">
            <v>TSH4384</v>
          </cell>
          <cell r="C2487" t="str">
            <v>CS3010</v>
          </cell>
          <cell r="D2487" t="str">
            <v>Ташкент</v>
          </cell>
          <cell r="E2487" t="str">
            <v>ООО Keles ATS</v>
          </cell>
          <cell r="F2487"/>
          <cell r="G2487"/>
          <cell r="H2487"/>
          <cell r="I2487" t="str">
            <v>Таш.обл, Зангиат.р-н,Куксарай КФЙ, ул. Илгор, д. 13, ООО Keles ATS</v>
          </cell>
          <cell r="J2487" t="str">
            <v>ООО Keles ATS (CS3010)</v>
          </cell>
          <cell r="K2487"/>
          <cell r="L2487"/>
          <cell r="M2487" t="str">
            <v>0 / 0</v>
          </cell>
          <cell r="N2487">
            <v>0</v>
          </cell>
        </row>
        <row r="2488">
          <cell r="A2488"/>
          <cell r="B2488" t="str">
            <v>TSH4385</v>
          </cell>
          <cell r="C2488" t="str">
            <v>CS0861</v>
          </cell>
          <cell r="D2488" t="str">
            <v>Ташкент</v>
          </cell>
          <cell r="E2488" t="str">
            <v>F/X "Jamshid Fayz Baraka"</v>
          </cell>
          <cell r="F2488"/>
          <cell r="G2488"/>
          <cell r="H2488"/>
          <cell r="I2488" t="str">
            <v>Таш. обл., Кукурсай КФЙ, ул. Ходжимихон, 1А</v>
          </cell>
          <cell r="J2488" t="str">
            <v>F/X "Jamshid Fayz Baraka" (CS0861)</v>
          </cell>
          <cell r="K2488"/>
          <cell r="L2488"/>
          <cell r="M2488" t="str">
            <v>0 / 0</v>
          </cell>
          <cell r="N2488">
            <v>0</v>
          </cell>
        </row>
        <row r="2489">
          <cell r="A2489"/>
          <cell r="B2489" t="str">
            <v>TSH4387</v>
          </cell>
          <cell r="C2489" t="str">
            <v>CS3114</v>
          </cell>
          <cell r="D2489" t="str">
            <v>Ташкент</v>
          </cell>
          <cell r="E2489" t="str">
            <v>Natsionalnoe agentstvo informatizatsii Uzbekistana</v>
          </cell>
          <cell r="F2489"/>
          <cell r="G2489"/>
          <cell r="H2489"/>
          <cell r="I2489" t="str">
            <v>г. Ташкент, Мирабадский р-н, ул. Буюк Турон, д. 42, НИА Уз</v>
          </cell>
          <cell r="J2489" t="str">
            <v>Natsionalnoe agentstvo informatizatsii Uzbekistana (CS3114)</v>
          </cell>
          <cell r="K2489"/>
          <cell r="L2489"/>
          <cell r="M2489" t="str">
            <v>0 / 0</v>
          </cell>
          <cell r="N2489">
            <v>0</v>
          </cell>
        </row>
        <row r="2490">
          <cell r="A2490"/>
          <cell r="B2490" t="str">
            <v>TSH4388</v>
          </cell>
          <cell r="C2490" t="str">
            <v>CS3116</v>
          </cell>
          <cell r="D2490" t="str">
            <v>Ташкент</v>
          </cell>
          <cell r="E2490" t="str">
            <v>Hamza Savdo</v>
          </cell>
          <cell r="F2490"/>
          <cell r="G2490"/>
          <cell r="H2490"/>
          <cell r="I2490" t="str">
            <v>г. Ташкент, Яшнабадский.р-н, 4 кв-л, ул. Авиасозлар, 9, ООО HAMZA SAVDO</v>
          </cell>
          <cell r="J2490" t="str">
            <v>Hamza Savdo (CS3116)</v>
          </cell>
          <cell r="K2490"/>
          <cell r="L2490"/>
          <cell r="M2490" t="str">
            <v>0 / 0</v>
          </cell>
          <cell r="N2490">
            <v>0</v>
          </cell>
        </row>
        <row r="2491">
          <cell r="A2491"/>
          <cell r="B2491" t="str">
            <v>TSH4390</v>
          </cell>
          <cell r="C2491" t="str">
            <v>CS3121</v>
          </cell>
          <cell r="D2491" t="str">
            <v>Ташкент</v>
          </cell>
          <cell r="E2491" t="str">
            <v>OOO Hasanbay Ota non</v>
          </cell>
          <cell r="F2491"/>
          <cell r="G2491"/>
          <cell r="H2491"/>
          <cell r="I2491" t="str">
            <v>г. Ташкент, Алмазарский р-н, ул. К.Гафурова, 69, ООО XASANBOY OTA NON</v>
          </cell>
          <cell r="J2491" t="str">
            <v>OOO Hasanbay Ota non (CS3121)</v>
          </cell>
          <cell r="K2491"/>
          <cell r="L2491"/>
          <cell r="M2491" t="str">
            <v>0 / 0</v>
          </cell>
          <cell r="N2491">
            <v>0</v>
          </cell>
        </row>
        <row r="2492">
          <cell r="A2492"/>
          <cell r="B2492" t="str">
            <v>TSH4444</v>
          </cell>
          <cell r="C2492" t="str">
            <v>CS7007</v>
          </cell>
          <cell r="D2492" t="str">
            <v>Ташкент</v>
          </cell>
          <cell r="E2492" t="str">
            <v>Centralniy ofis</v>
          </cell>
          <cell r="F2492"/>
          <cell r="G2492"/>
          <cell r="H2492"/>
          <cell r="I2492" t="str">
            <v>г. Ташкент, ул. А. Темура, 24</v>
          </cell>
          <cell r="J2492" t="str">
            <v>Centralniy ofis (CS7007)</v>
          </cell>
          <cell r="K2492"/>
          <cell r="L2492"/>
          <cell r="M2492" t="str">
            <v>0 / 0</v>
          </cell>
          <cell r="N2492">
            <v>0</v>
          </cell>
        </row>
        <row r="2493">
          <cell r="A2493"/>
          <cell r="B2493" t="str">
            <v>TSH4452</v>
          </cell>
          <cell r="C2493" t="str">
            <v>CS4452</v>
          </cell>
          <cell r="D2493" t="str">
            <v>Ташкент</v>
          </cell>
          <cell r="E2493" t="str">
            <v>NII Standartizatsii</v>
          </cell>
          <cell r="F2493"/>
          <cell r="G2493"/>
          <cell r="H2493"/>
          <cell r="I2493" t="str">
            <v>г. Ташкент, Яккасарайский р-н, ул. Чупон ота, д. 9В</v>
          </cell>
          <cell r="J2493" t="str">
            <v>NII Standartizatsii (CS4452)</v>
          </cell>
          <cell r="K2493"/>
          <cell r="L2493"/>
          <cell r="M2493" t="str">
            <v>0 / 0</v>
          </cell>
          <cell r="N2493">
            <v>0</v>
          </cell>
        </row>
        <row r="2494">
          <cell r="A2494"/>
          <cell r="B2494" t="str">
            <v>TSH4455</v>
          </cell>
          <cell r="C2494" t="str">
            <v>CS2808</v>
          </cell>
          <cell r="D2494" t="str">
            <v>Ташкент</v>
          </cell>
          <cell r="E2494" t="str">
            <v>Гостиница Le Grand Plaza</v>
          </cell>
          <cell r="F2494"/>
          <cell r="G2494"/>
          <cell r="H2494"/>
          <cell r="I2494" t="str">
            <v>г. Ташкент, Узбекистон овози, 2</v>
          </cell>
          <cell r="J2494" t="str">
            <v>Гостиница Le Grand Plaza (CS2808)</v>
          </cell>
          <cell r="K2494"/>
          <cell r="L2494"/>
          <cell r="M2494" t="str">
            <v>0 / 0</v>
          </cell>
          <cell r="N2494">
            <v>0</v>
          </cell>
        </row>
        <row r="2495">
          <cell r="A2495" t="str">
            <v>TSH-0784-19-BSS-4456</v>
          </cell>
          <cell r="B2495" t="str">
            <v>TSH4456</v>
          </cell>
          <cell r="C2495" t="str">
            <v>TSH4456</v>
          </cell>
          <cell r="D2495" t="str">
            <v>Ташкент</v>
          </cell>
          <cell r="E2495" t="str">
            <v>Metropoliten Depo</v>
          </cell>
          <cell r="F2495" t="str">
            <v>АМС-24-01/01-15-КМ</v>
          </cell>
          <cell r="G2495" t="str">
            <v>ST-0505-19-BSS-РР-КМ</v>
          </cell>
          <cell r="H2495" t="str">
            <v>Новое</v>
          </cell>
          <cell r="I2495" t="str">
            <v>г. Ташкент, Яшнабадский район ул. Хатирчи, 100</v>
          </cell>
          <cell r="J2495" t="str">
            <v>Metropoliten Depo (TSH4456)</v>
          </cell>
          <cell r="K2495"/>
          <cell r="L2495"/>
          <cell r="M2495" t="str">
            <v>№139 от 25.02.2021 / КМ, ЭМ, КЖ, ТХ, ООС, ОПЗ, MW</v>
          </cell>
          <cell r="N2495">
            <v>0</v>
          </cell>
        </row>
        <row r="2496">
          <cell r="A2496"/>
          <cell r="B2496" t="str">
            <v>TSH4458</v>
          </cell>
          <cell r="C2496" t="str">
            <v>CS3001</v>
          </cell>
          <cell r="D2496" t="str">
            <v>Ташкент</v>
          </cell>
          <cell r="E2496" t="str">
            <v>Shakki-Sadr</v>
          </cell>
          <cell r="F2496"/>
          <cell r="G2496"/>
          <cell r="H2496"/>
          <cell r="I2496" t="str">
            <v>Таш. Обл, Зангиатинский р-н, г. Келес, ул. Окибат, 138</v>
          </cell>
          <cell r="J2496" t="str">
            <v>Shakki-Sadr (CS3001)</v>
          </cell>
          <cell r="K2496"/>
          <cell r="L2496"/>
          <cell r="M2496" t="str">
            <v>0 / 0</v>
          </cell>
          <cell r="N2496">
            <v>0</v>
          </cell>
        </row>
        <row r="2497">
          <cell r="A2497" t="str">
            <v>TSH-0040-16-BSS-4459</v>
          </cell>
          <cell r="B2497" t="str">
            <v>TSH4459</v>
          </cell>
          <cell r="C2497" t="str">
            <v>TSH4459</v>
          </cell>
          <cell r="D2497" t="str">
            <v>Ташкент</v>
          </cell>
          <cell r="E2497" t="str">
            <v>OSIYO-DON TAYYORLOV SAVDO</v>
          </cell>
          <cell r="F2497" t="str">
            <v>М20.75М</v>
          </cell>
          <cell r="G2497" t="str">
            <v>РР совмещенная с АМС</v>
          </cell>
          <cell r="H2497" t="str">
            <v>Новое</v>
          </cell>
          <cell r="I2497" t="str">
            <v>г. Ташкент, Алмазарский р-н, ул. Кизгалдок, д.41</v>
          </cell>
          <cell r="J2497" t="str">
            <v>OSIYO-DON TAYYORLOV SAVDO (TSH4459)</v>
          </cell>
          <cell r="K2497"/>
          <cell r="L2497"/>
          <cell r="M2497" t="str">
            <v>0 / 0</v>
          </cell>
          <cell r="N2497">
            <v>0</v>
          </cell>
        </row>
        <row r="2498">
          <cell r="A2498"/>
          <cell r="B2498" t="str">
            <v>TSH4460</v>
          </cell>
          <cell r="C2498" t="str">
            <v>CS4460</v>
          </cell>
          <cell r="D2498" t="str">
            <v>Ташкент</v>
          </cell>
          <cell r="E2498" t="str">
            <v>Grand Mir Hotel</v>
          </cell>
          <cell r="F2498"/>
          <cell r="G2498"/>
          <cell r="H2498"/>
          <cell r="I2498" t="str">
            <v>г. Ташкент, Яккасарайский р-н, ул. Мирабад, д. 2</v>
          </cell>
          <cell r="J2498" t="str">
            <v>Grand Mir Hotel (CS4460)</v>
          </cell>
          <cell r="K2498"/>
          <cell r="L2498"/>
          <cell r="M2498" t="str">
            <v>0 / 0</v>
          </cell>
          <cell r="N2498">
            <v>0</v>
          </cell>
        </row>
        <row r="2499">
          <cell r="A2499" t="str">
            <v>TSH-0141-18-BSS-4461</v>
          </cell>
          <cell r="B2499" t="str">
            <v>TSH4461</v>
          </cell>
          <cell r="C2499" t="str">
            <v>CS4461</v>
          </cell>
          <cell r="D2499" t="str">
            <v>Ташкент</v>
          </cell>
          <cell r="E2499" t="str">
            <v>Horeograficheskiy kollej</v>
          </cell>
          <cell r="F2499" t="str">
            <v>АМС16</v>
          </cell>
          <cell r="G2499" t="str">
            <v>РР</v>
          </cell>
          <cell r="H2499"/>
          <cell r="I2499" t="str">
            <v>г. Ташкент, Яккасарайский р-н, ул. Юсуф Хос Хожиб, д. 31</v>
          </cell>
          <cell r="J2499" t="str">
            <v>Horeograficheskiy kollej (CS4461)</v>
          </cell>
          <cell r="K2499"/>
          <cell r="L2499"/>
          <cell r="M2499" t="str">
            <v>0 / 0</v>
          </cell>
          <cell r="N2499">
            <v>0</v>
          </cell>
        </row>
        <row r="2500">
          <cell r="A2500"/>
          <cell r="B2500" t="str">
            <v>TSH4462</v>
          </cell>
          <cell r="C2500" t="str">
            <v>CS4462</v>
          </cell>
          <cell r="D2500" t="str">
            <v>Ташкент</v>
          </cell>
          <cell r="E2500" t="str">
            <v>OOO Uktam Diyor</v>
          </cell>
          <cell r="F2500"/>
          <cell r="G2500"/>
          <cell r="H2500"/>
          <cell r="I2500" t="str">
            <v>г. Ташкент, Сергелийский р-н, Южная промзона, 31</v>
          </cell>
          <cell r="J2500" t="str">
            <v>OOO Uktam Diyor (CS4462)</v>
          </cell>
          <cell r="K2500"/>
          <cell r="L2500"/>
          <cell r="M2500" t="str">
            <v>0 / 0</v>
          </cell>
          <cell r="N2500">
            <v>0</v>
          </cell>
        </row>
        <row r="2501">
          <cell r="A2501"/>
          <cell r="B2501" t="str">
            <v>TSH4463</v>
          </cell>
          <cell r="C2501" t="str">
            <v>CS4463</v>
          </cell>
          <cell r="D2501" t="str">
            <v>Ташкент</v>
          </cell>
          <cell r="E2501" t="str">
            <v>Turon</v>
          </cell>
          <cell r="F2501"/>
          <cell r="G2501"/>
          <cell r="H2501"/>
          <cell r="I2501" t="str">
            <v>г. Ташкент, Мирзоулугбекский р-н, ул. Шуртепа, 159санаторий Турон</v>
          </cell>
          <cell r="J2501" t="str">
            <v>Turon (CS4463)</v>
          </cell>
          <cell r="K2501"/>
          <cell r="L2501"/>
          <cell r="M2501" t="str">
            <v>0 / 0</v>
          </cell>
          <cell r="N2501">
            <v>0</v>
          </cell>
        </row>
        <row r="2502">
          <cell r="A2502"/>
          <cell r="B2502" t="str">
            <v>TSH4464</v>
          </cell>
          <cell r="C2502" t="str">
            <v>CS4464</v>
          </cell>
          <cell r="D2502" t="str">
            <v>Ташкент</v>
          </cell>
          <cell r="E2502" t="str">
            <v>Turgun</v>
          </cell>
          <cell r="F2502"/>
          <cell r="G2502"/>
          <cell r="H2502"/>
          <cell r="I2502" t="str">
            <v>г. Ташкент, Юнусабадский р-н, м-ля Бободехкон, ул. Хиёбон, 1, ХК Тургун</v>
          </cell>
          <cell r="J2502" t="str">
            <v>Turgun (CS4464)</v>
          </cell>
          <cell r="K2502"/>
          <cell r="L2502"/>
          <cell r="M2502" t="str">
            <v>0 / 0</v>
          </cell>
          <cell r="N2502">
            <v>0</v>
          </cell>
        </row>
        <row r="2503">
          <cell r="A2503"/>
          <cell r="B2503" t="str">
            <v>TSH4466</v>
          </cell>
          <cell r="C2503" t="str">
            <v>CS0677</v>
          </cell>
          <cell r="D2503" t="str">
            <v>Ташкент</v>
          </cell>
          <cell r="E2503" t="str">
            <v>Samarkand Darvoza</v>
          </cell>
          <cell r="F2503"/>
          <cell r="G2503"/>
          <cell r="H2503"/>
          <cell r="I2503" t="str">
            <v>г. Ташкент, Шайхантахурский р-н, ул. Коратош, 5А</v>
          </cell>
          <cell r="J2503" t="str">
            <v>Samarkand Darvoza (CS0677)</v>
          </cell>
          <cell r="K2503"/>
          <cell r="L2503"/>
          <cell r="M2503" t="str">
            <v>0 / 0</v>
          </cell>
          <cell r="N2503">
            <v>0</v>
          </cell>
        </row>
        <row r="2504">
          <cell r="A2504" t="str">
            <v>TSH-0059-15-BSS-0145</v>
          </cell>
          <cell r="B2504" t="str">
            <v>TSH4467</v>
          </cell>
          <cell r="C2504" t="str">
            <v>CS0145</v>
          </cell>
          <cell r="D2504" t="str">
            <v>Ташкент</v>
          </cell>
          <cell r="E2504" t="str">
            <v>FSO Dinamo</v>
          </cell>
          <cell r="F2504" t="str">
            <v>АМС-24-01/01-15-КМ</v>
          </cell>
          <cell r="G2504" t="str">
            <v>ST-0505-19-BSS-РР-КМ</v>
          </cell>
          <cell r="H2504" t="str">
            <v>Новое</v>
          </cell>
          <cell r="I2504" t="str">
            <v>г. Ташкент, Мирзоулугбекский р-н, ул. Интизор, 17</v>
          </cell>
          <cell r="J2504" t="str">
            <v>FSO Dinamo (CS0145)</v>
          </cell>
          <cell r="K2504"/>
          <cell r="L2504"/>
          <cell r="M2504" t="str">
            <v>0 / 0</v>
          </cell>
          <cell r="N2504">
            <v>0</v>
          </cell>
        </row>
        <row r="2505">
          <cell r="A2505"/>
          <cell r="B2505" t="str">
            <v>TSH4468</v>
          </cell>
          <cell r="C2505" t="str">
            <v>CS2815</v>
          </cell>
          <cell r="D2505" t="str">
            <v>Ташкент</v>
          </cell>
          <cell r="E2505" t="str">
            <v>Toshkent Aloqa KXK</v>
          </cell>
          <cell r="F2505"/>
          <cell r="G2505"/>
          <cell r="H2505"/>
          <cell r="I2505" t="str">
            <v>г. Ташкент,Шайхантохурский р-н, ул. Шайхантохур (бывш. Юсупова), 70</v>
          </cell>
          <cell r="J2505" t="str">
            <v>Toshkent Aloqa KXK (CS2815)</v>
          </cell>
          <cell r="K2505"/>
          <cell r="L2505"/>
          <cell r="M2505" t="str">
            <v>0 / 0</v>
          </cell>
          <cell r="N2505">
            <v>0</v>
          </cell>
        </row>
        <row r="2506">
          <cell r="A2506"/>
          <cell r="B2506" t="str">
            <v>TSH4469</v>
          </cell>
          <cell r="C2506" t="str">
            <v>CS054</v>
          </cell>
          <cell r="D2506" t="str">
            <v>Ташкент</v>
          </cell>
          <cell r="E2506" t="str">
            <v>Ippodrom</v>
          </cell>
          <cell r="F2506"/>
          <cell r="G2506"/>
          <cell r="H2506"/>
          <cell r="I2506" t="str">
            <v>г. Ташкент, пр-т Бунедкор д.156</v>
          </cell>
          <cell r="J2506" t="str">
            <v>Ippodrom (CS054)</v>
          </cell>
          <cell r="K2506"/>
          <cell r="L2506"/>
          <cell r="M2506" t="str">
            <v>0 / 0</v>
          </cell>
          <cell r="N2506">
            <v>0</v>
          </cell>
        </row>
        <row r="2507">
          <cell r="A2507" t="str">
            <v>TSH-0207-18-BSS-4470</v>
          </cell>
          <cell r="B2507" t="str">
            <v>TSH4470</v>
          </cell>
          <cell r="C2507" t="str">
            <v>TSH4470</v>
          </cell>
          <cell r="D2507" t="str">
            <v>Ташкент</v>
          </cell>
          <cell r="E2507" t="str">
            <v>2-Zargarlik korhonasi</v>
          </cell>
          <cell r="F2507" t="str">
            <v>М14.0М</v>
          </cell>
          <cell r="G2507" t="str">
            <v>ST-0505-19-BSS-РР-КМ</v>
          </cell>
          <cell r="H2507" t="str">
            <v>Новое</v>
          </cell>
          <cell r="I2507" t="str">
            <v xml:space="preserve"> г.Ташкент, Учтепинский р-н, ул. М.Уйгура, д. 628</v>
          </cell>
          <cell r="J2507" t="str">
            <v>2-Zargarlik korhonasi (TSH4470)</v>
          </cell>
          <cell r="K2507"/>
          <cell r="L2507"/>
          <cell r="M2507" t="str">
            <v>0 / 0</v>
          </cell>
          <cell r="N2507">
            <v>0</v>
          </cell>
        </row>
        <row r="2508">
          <cell r="A2508"/>
          <cell r="B2508" t="str">
            <v>TSH4472</v>
          </cell>
          <cell r="C2508" t="str">
            <v>CS4472</v>
          </cell>
          <cell r="D2508" t="str">
            <v>Ташкент</v>
          </cell>
          <cell r="E2508" t="str">
            <v>Istok Komunal</v>
          </cell>
          <cell r="F2508"/>
          <cell r="G2508"/>
          <cell r="H2508"/>
          <cell r="I2508" t="str">
            <v xml:space="preserve">г. Ташкент, Мирзо Улугбекский р-н, ул. М.Улугбека, д.122/1  </v>
          </cell>
          <cell r="J2508" t="str">
            <v>Istok Komunal (CS4472)</v>
          </cell>
          <cell r="K2508"/>
          <cell r="L2508"/>
          <cell r="M2508" t="str">
            <v>0 / 0</v>
          </cell>
          <cell r="N2508">
            <v>0</v>
          </cell>
        </row>
        <row r="2509">
          <cell r="A2509"/>
          <cell r="B2509" t="str">
            <v>TSH4473</v>
          </cell>
          <cell r="C2509" t="str">
            <v>TSH4473</v>
          </cell>
          <cell r="D2509" t="str">
            <v>Ташкент</v>
          </cell>
          <cell r="E2509" t="str">
            <v>Poytaxt</v>
          </cell>
          <cell r="F2509"/>
          <cell r="G2509"/>
          <cell r="H2509"/>
          <cell r="I2509" t="str">
            <v>г. Ташкент, Юнусабадский р-н, пр. Ш.Рашидова, д. 16</v>
          </cell>
          <cell r="J2509" t="str">
            <v>Poytaxt (TSH4473)</v>
          </cell>
          <cell r="K2509"/>
          <cell r="L2509"/>
          <cell r="M2509" t="str">
            <v>0 / 0</v>
          </cell>
          <cell r="N2509">
            <v>0</v>
          </cell>
        </row>
        <row r="2510">
          <cell r="A2510" t="str">
            <v>ТSН-0060-18-BSS-4476</v>
          </cell>
          <cell r="B2510" t="str">
            <v>TSH4476</v>
          </cell>
          <cell r="C2510" t="str">
            <v>TSH4476</v>
          </cell>
          <cell r="D2510" t="str">
            <v>Ташкент</v>
          </cell>
          <cell r="E2510" t="str">
            <v>Elektrtarmoqqurilish</v>
          </cell>
          <cell r="F2510" t="str">
            <v>АМС-24-01/01-15-КМ</v>
          </cell>
          <cell r="G2510" t="str">
            <v>Контейнер</v>
          </cell>
          <cell r="H2510" t="str">
            <v>Новое</v>
          </cell>
          <cell r="I2510" t="str">
            <v xml:space="preserve">г. Ташкент, Чиланзарский район, ул. Чорбог, д.2   </v>
          </cell>
          <cell r="J2510" t="str">
            <v>Elektrtarmoqqurilish (TSH4476)</v>
          </cell>
          <cell r="K2510"/>
          <cell r="L2510"/>
          <cell r="M2510" t="str">
            <v>0 / 0</v>
          </cell>
          <cell r="N2510">
            <v>0</v>
          </cell>
        </row>
        <row r="2511">
          <cell r="A2511" t="str">
            <v>TSH-0072-18-BSS-4477</v>
          </cell>
          <cell r="B2511" t="str">
            <v>TSH4477</v>
          </cell>
          <cell r="C2511" t="str">
            <v>TSH4477</v>
          </cell>
          <cell r="D2511" t="str">
            <v>Ташкент</v>
          </cell>
          <cell r="E2511" t="str">
            <v>Yugnakiy</v>
          </cell>
          <cell r="F2511" t="str">
            <v>АМС-24-01/01-15-КМ</v>
          </cell>
          <cell r="G2511" t="str">
            <v>ST-0505-19-BSS-РР-КМ</v>
          </cell>
          <cell r="H2511" t="str">
            <v>Новое</v>
          </cell>
          <cell r="I2511" t="str">
            <v>г.Ташкент Мирзо-Улугбексий район, массив Ахмад Югнакий, махалла Ал Фаробий</v>
          </cell>
          <cell r="J2511" t="str">
            <v>Yugnakiy (TSH4477)</v>
          </cell>
          <cell r="K2511"/>
          <cell r="L2511"/>
          <cell r="M2511" t="str">
            <v xml:space="preserve">№1885 от 2.11.2020 / </v>
          </cell>
          <cell r="N2511">
            <v>0</v>
          </cell>
        </row>
        <row r="2512">
          <cell r="A2512" t="str">
            <v>TSH-0064-20-BSS-4479</v>
          </cell>
          <cell r="B2512" t="str">
            <v>TSH4479</v>
          </cell>
          <cell r="C2512" t="str">
            <v>TSH4479</v>
          </cell>
          <cell r="D2512" t="str">
            <v>Ташкент</v>
          </cell>
          <cell r="E2512" t="str">
            <v>Yagona Go'sht Baraka</v>
          </cell>
          <cell r="F2512" t="str">
            <v>М27.8М</v>
          </cell>
          <cell r="G2512" t="str">
            <v>ST-0505-19-BSS-РР-КМ</v>
          </cell>
          <cell r="H2512" t="str">
            <v>Новое</v>
          </cell>
          <cell r="I2512" t="str">
            <v>Ташкентская область, Кибрайский район, поселок Чинобод, МФЙ Уткир, ул. Шахриобод, дом 86</v>
          </cell>
          <cell r="J2512" t="str">
            <v>Yagona Go'sht Baraka (TSH4479)</v>
          </cell>
          <cell r="K2512"/>
          <cell r="L2512"/>
          <cell r="M2512" t="str">
            <v>№324 от 15.03.2022 / КМ, ЭМ, ТХ, ООС, ОПЗ, MW</v>
          </cell>
          <cell r="N2512">
            <v>0</v>
          </cell>
        </row>
        <row r="2513">
          <cell r="A2513" t="str">
            <v>TSH-2002-19-BSS-4481</v>
          </cell>
          <cell r="B2513" t="str">
            <v>TSH4481</v>
          </cell>
          <cell r="C2513" t="str">
            <v>TSH4481</v>
          </cell>
          <cell r="D2513" t="str">
            <v>Ташкент</v>
          </cell>
          <cell r="E2513" t="str">
            <v>Kadiriya</v>
          </cell>
          <cell r="F2513" t="str">
            <v>АМС-24-01/01-15-КМ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ГЭС Кодирия махалля, территория УП Qodiriya GESlar kaskadi</v>
          </cell>
          <cell r="J2513" t="str">
            <v>Kadiriya (TSH4481)</v>
          </cell>
          <cell r="K2513"/>
          <cell r="L2513"/>
          <cell r="M2513" t="str">
            <v>№421 от 19.03.2021 / ОПЗ, ТХ, ООС, MW, КМ, КЖ, ЭМ</v>
          </cell>
          <cell r="N2513">
            <v>0</v>
          </cell>
        </row>
        <row r="2514">
          <cell r="A2514" t="str">
            <v>TSH-1745-19-BSS-4482</v>
          </cell>
          <cell r="B2514" t="str">
            <v>TSH4482</v>
          </cell>
          <cell r="C2514" t="str">
            <v>TSH4482</v>
          </cell>
          <cell r="D2514" t="str">
            <v>Ташкент</v>
          </cell>
          <cell r="E2514" t="str">
            <v>Unkurgan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КФЙ Ункурган, ул. Лимонзор, дом 1.</v>
          </cell>
          <cell r="J2514" t="str">
            <v>Unkurgan (TSH4482)</v>
          </cell>
          <cell r="K2514"/>
          <cell r="L2514"/>
          <cell r="M2514" t="str">
            <v xml:space="preserve">№1886 от 25.11.2020 / </v>
          </cell>
          <cell r="N2514">
            <v>0</v>
          </cell>
        </row>
        <row r="2515">
          <cell r="A2515" t="str">
            <v>TSH-0005-20-BSS-4483</v>
          </cell>
          <cell r="B2515" t="str">
            <v>TSH4483</v>
          </cell>
          <cell r="C2515" t="str">
            <v>TSH4483</v>
          </cell>
          <cell r="D2515" t="str">
            <v>Ташкент</v>
          </cell>
          <cell r="E2515" t="str">
            <v>Nihol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 xml:space="preserve">г. Ташкент, Алмазарский район, улица Ш абнам, махалля Нихол </v>
          </cell>
          <cell r="J2515" t="str">
            <v>Nihol (TSH4483)</v>
          </cell>
          <cell r="K2515"/>
          <cell r="L2515"/>
          <cell r="M2515" t="str">
            <v xml:space="preserve">№1866 от 2.11.2020 / </v>
          </cell>
          <cell r="N2515">
            <v>0</v>
          </cell>
        </row>
        <row r="2516">
          <cell r="A2516" t="str">
            <v>TSH-0030-20-BSS-4484</v>
          </cell>
          <cell r="B2516" t="str">
            <v>TSH4484</v>
          </cell>
          <cell r="C2516" t="str">
            <v>TSH4484</v>
          </cell>
          <cell r="D2516" t="str">
            <v>Ташкент</v>
          </cell>
          <cell r="E2516" t="str">
            <v>Kirpichniy zavod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>г. Ташкент, Юнусабадский р-н, м-я Тикланиш, улица Тикланиш 6-тор, дом 2А</v>
          </cell>
          <cell r="J2516" t="str">
            <v>Kirpichniy zavod (TSH4484)</v>
          </cell>
          <cell r="K2516"/>
          <cell r="L2516"/>
          <cell r="M2516" t="str">
            <v xml:space="preserve">№1867 от 2.11.2020 / </v>
          </cell>
          <cell r="N2516">
            <v>0</v>
          </cell>
        </row>
        <row r="2517">
          <cell r="A2517" t="str">
            <v>TSH-1741-19-BSS-4487</v>
          </cell>
          <cell r="B2517" t="str">
            <v>TSH4487</v>
          </cell>
          <cell r="C2517" t="str">
            <v>TSH4487</v>
          </cell>
          <cell r="D2517" t="str">
            <v>Ташкент</v>
          </cell>
          <cell r="E2517" t="str">
            <v>Kоraburik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Ташкетская область, Зангиатинский район, К.Ф.Й Куксарой, МФЙ Карабурик, ул. Чинор, дом 132.</v>
          </cell>
          <cell r="J2517" t="str">
            <v>Kоraburik (TSH4487)</v>
          </cell>
          <cell r="K2517"/>
          <cell r="L2517"/>
          <cell r="M2517" t="str">
            <v xml:space="preserve">№1868 от 2.11.2020 / </v>
          </cell>
          <cell r="N2517">
            <v>0</v>
          </cell>
        </row>
        <row r="2518">
          <cell r="A2518" t="str">
            <v>TSH-0034-20-BSS-4488</v>
          </cell>
          <cell r="B2518" t="str">
            <v>TSH4488</v>
          </cell>
          <cell r="C2518" t="str">
            <v>TSH4488</v>
          </cell>
          <cell r="D2518" t="str">
            <v>Ташкент</v>
          </cell>
          <cell r="E2518" t="str">
            <v>Nozimhon Tabaruk Fayz</v>
          </cell>
          <cell r="F2518" t="str">
            <v>М27.8М</v>
          </cell>
          <cell r="G2518" t="str">
            <v>ST-0505-19-BSS-РР-КМ</v>
          </cell>
          <cell r="H2518" t="str">
            <v>Новое</v>
          </cell>
          <cell r="I2518" t="str">
            <v>Ташкентская обл., Ташкентский р-н, КФЙ Куксарой, массив Тулабий, гор. пос. Шамсиабад</v>
          </cell>
          <cell r="J2518" t="str">
            <v>Nozimhon Tabaruk Fayz (TSH4488)</v>
          </cell>
          <cell r="K2518"/>
          <cell r="L2518"/>
          <cell r="M2518" t="str">
            <v xml:space="preserve">№1869 от 2.11.2020 / </v>
          </cell>
          <cell r="N2518">
            <v>0</v>
          </cell>
        </row>
        <row r="2519">
          <cell r="A2519" t="str">
            <v>TSH-1772-19-BSS-4489</v>
          </cell>
          <cell r="B2519" t="str">
            <v>TSH4489</v>
          </cell>
          <cell r="C2519" t="str">
            <v>CS4489</v>
          </cell>
          <cell r="D2519" t="str">
            <v>Ташкент</v>
          </cell>
          <cell r="E2519" t="str">
            <v>Ilgor</v>
          </cell>
          <cell r="F2519" t="str">
            <v>СК26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 Зангиатинский р-н КФЙ Туркистон, Илгор МФЙ территория мечети Абу Бакр Сиддик</v>
          </cell>
          <cell r="J2519" t="str">
            <v>Ilgor (CS4489)</v>
          </cell>
          <cell r="K2519"/>
          <cell r="L2519"/>
          <cell r="M2519" t="str">
            <v xml:space="preserve">№1884 от 2.11.2020 / </v>
          </cell>
          <cell r="N2519">
            <v>0</v>
          </cell>
        </row>
        <row r="2520">
          <cell r="A2520" t="str">
            <v>TSH-1769-19-BSS-4490</v>
          </cell>
          <cell r="B2520" t="str">
            <v>TSH4490</v>
          </cell>
          <cell r="C2520" t="str">
            <v>TSH4490</v>
          </cell>
          <cell r="D2520" t="str">
            <v>Ташкент</v>
          </cell>
          <cell r="E2520" t="str">
            <v>Nazarbek biznes Agro</v>
          </cell>
          <cell r="F2520" t="str">
            <v>М18.6М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область, Зангатинский район, пр-к, Назарбек дом 21а.</v>
          </cell>
          <cell r="J2520" t="str">
            <v>Nazarbek biznes Agro (TSH4490)</v>
          </cell>
          <cell r="K2520"/>
          <cell r="L2520"/>
          <cell r="M2520" t="str">
            <v xml:space="preserve">№1860 от 25.11.2020 / </v>
          </cell>
          <cell r="N2520" t="str">
            <v>1661_02.03.2022</v>
          </cell>
        </row>
        <row r="2521">
          <cell r="A2521" t="str">
            <v>TSH-0029-20-BSS-4491</v>
          </cell>
          <cell r="B2521" t="str">
            <v>TSH4491</v>
          </cell>
          <cell r="C2521" t="str">
            <v>TSH4491</v>
          </cell>
          <cell r="D2521" t="str">
            <v>Ташкент</v>
          </cell>
          <cell r="E2521" t="str">
            <v>Eski Jararik</v>
          </cell>
          <cell r="F2521" t="str">
            <v>ТС9М</v>
          </cell>
          <cell r="G2521" t="str">
            <v>TSH-0029-20-BSS-4491-РР</v>
          </cell>
          <cell r="H2521" t="str">
            <v>Новое</v>
          </cell>
          <cell r="I2521" t="str">
            <v>г. Ташкент, Шайхантахурский р-н, м-в Жарарык, д. 3</v>
          </cell>
          <cell r="J2521" t="str">
            <v>Eski Jararik (TSH4491)</v>
          </cell>
          <cell r="K2521"/>
          <cell r="L2521"/>
          <cell r="M2521" t="str">
            <v xml:space="preserve">№1887 от 2.11.2020 / </v>
          </cell>
          <cell r="N2521">
            <v>0</v>
          </cell>
        </row>
        <row r="2522">
          <cell r="A2522" t="str">
            <v>TSH-0796-19-BSS-4492</v>
          </cell>
          <cell r="B2522" t="str">
            <v>TSH4492</v>
          </cell>
          <cell r="C2522" t="str">
            <v>TSH4492</v>
          </cell>
          <cell r="D2522" t="str">
            <v>Ташкент</v>
          </cell>
          <cell r="E2522" t="str">
            <v>Mahsustrans tamir xizmat</v>
          </cell>
          <cell r="F2522" t="str">
            <v>АМС-24-01/01-15-КМ</v>
          </cell>
          <cell r="G2522" t="str">
            <v>ST-0505-19-BSS-РР-КМ</v>
          </cell>
          <cell r="H2522" t="str">
            <v>Новое</v>
          </cell>
          <cell r="I2522" t="str">
            <v>г.Ташкент, Шайхантахурский район, ул. Бехзод и праезд Р.Файзий (4 пр-д, Кызыл Гунча).</v>
          </cell>
          <cell r="J2522" t="str">
            <v>Mahsustrans tamir xizmat (TSH4492)</v>
          </cell>
          <cell r="K2522"/>
          <cell r="L2522"/>
          <cell r="M2522" t="str">
            <v xml:space="preserve">№712 от 16.06.2020 / </v>
          </cell>
          <cell r="N2522">
            <v>0</v>
          </cell>
        </row>
        <row r="2523">
          <cell r="A2523" t="str">
            <v>TSH-0409-19-BSS-4494</v>
          </cell>
          <cell r="B2523" t="str">
            <v>TSH4494</v>
          </cell>
          <cell r="C2523" t="str">
            <v>TSH4494</v>
          </cell>
          <cell r="D2523" t="str">
            <v>Ташкент</v>
          </cell>
          <cell r="E2523" t="str">
            <v>Chingeldi Kollej</v>
          </cell>
          <cell r="F2523" t="str">
            <v>М16.3М</v>
          </cell>
          <cell r="G2523" t="str">
            <v>ФМ2-РР</v>
          </cell>
          <cell r="H2523" t="str">
            <v>Новое</v>
          </cell>
          <cell r="I2523" t="str">
            <v>Кибрайский р-н, КФЙ Янгиобод, ул. Миллий бог, д.7</v>
          </cell>
          <cell r="J2523" t="str">
            <v>Chingeldi Kollej (TSH4494)</v>
          </cell>
          <cell r="K2523"/>
          <cell r="L2523"/>
          <cell r="M2523" t="str">
            <v>0 / 0</v>
          </cell>
          <cell r="N2523">
            <v>0</v>
          </cell>
        </row>
        <row r="2524">
          <cell r="A2524" t="str">
            <v>TSH-0797-19-BSS-4495</v>
          </cell>
          <cell r="B2524" t="str">
            <v>TSH4495</v>
          </cell>
          <cell r="C2524" t="str">
            <v>TSH4495</v>
          </cell>
          <cell r="D2524" t="str">
            <v>Ташкент</v>
          </cell>
          <cell r="E2524" t="str">
            <v>Khanabad</v>
          </cell>
          <cell r="F2524" t="str">
            <v>АМС-24-01/01-15-КМ</v>
          </cell>
          <cell r="G2524"/>
          <cell r="H2524" t="str">
            <v>Новое</v>
          </cell>
          <cell r="I2524" t="str">
            <v xml:space="preserve">Ташкетская область, Зангиатинский район, К.Ф.Й Ханабад, Махалля Кушбеги, ул. Хонабод, дом1 </v>
          </cell>
          <cell r="J2524" t="str">
            <v>Khanabad (TSH4495)</v>
          </cell>
          <cell r="K2524"/>
          <cell r="L2524"/>
          <cell r="M2524" t="str">
            <v xml:space="preserve">№1870 от 2.11.2020 / </v>
          </cell>
          <cell r="N2524">
            <v>0</v>
          </cell>
        </row>
        <row r="2525">
          <cell r="A2525" t="str">
            <v>TSH-0673-20-BSS-4496</v>
          </cell>
          <cell r="B2525" t="str">
            <v>TSH4496</v>
          </cell>
          <cell r="C2525" t="str">
            <v>TSH4496</v>
          </cell>
          <cell r="D2525" t="str">
            <v>Ташкент</v>
          </cell>
          <cell r="E2525" t="str">
            <v>Fayzli</v>
          </cell>
          <cell r="F2525" t="str">
            <v>АМС-24-01/01-15-КМ</v>
          </cell>
          <cell r="G2525" t="str">
            <v>ST-0505-19-BSS-РР-КМ</v>
          </cell>
          <cell r="H2525" t="str">
            <v>Новое</v>
          </cell>
          <cell r="I2525" t="str">
            <v>Ташкентская обл., Зангиатинский р-н, территория "Узгариш", махалля "Файзли", массив А.Навоий</v>
          </cell>
          <cell r="J2525" t="str">
            <v>Fayzli (TSH4496)</v>
          </cell>
          <cell r="K2525"/>
          <cell r="L2525"/>
          <cell r="M2525" t="str">
            <v>№767 от 10.06.2022 / КЖ, КМ, ЭМ, ТХ, ООС, ОПЗ, MW</v>
          </cell>
          <cell r="N2525">
            <v>0</v>
          </cell>
        </row>
        <row r="2526">
          <cell r="A2526" t="str">
            <v>TSH-0773-19-BSS-4497</v>
          </cell>
          <cell r="B2526" t="str">
            <v>TSH4497</v>
          </cell>
          <cell r="C2526" t="str">
            <v>TSH4497</v>
          </cell>
          <cell r="D2526" t="str">
            <v>Ташкент</v>
          </cell>
          <cell r="E2526" t="str">
            <v>Dustlik 2</v>
          </cell>
          <cell r="F2526" t="str">
            <v>ТС9М</v>
          </cell>
          <cell r="G2526" t="str">
            <v>TSH-0773-19-BSS-4497-РР-КМ</v>
          </cell>
          <cell r="H2526" t="str">
            <v>Новое</v>
          </cell>
          <cell r="I2526" t="str">
            <v>г.Ташкент, Сергелийский район, массив Дустлик 2, дом 25.</v>
          </cell>
          <cell r="J2526" t="str">
            <v>Dustlik 2 (TSH4497)</v>
          </cell>
          <cell r="K2526"/>
          <cell r="L2526"/>
          <cell r="M2526" t="str">
            <v xml:space="preserve">№1871 от 25.11.2020 / </v>
          </cell>
          <cell r="N2526">
            <v>0</v>
          </cell>
        </row>
        <row r="2527">
          <cell r="A2527" t="str">
            <v>TSH-0656-19-BSS-4498</v>
          </cell>
          <cell r="B2527" t="str">
            <v>TSH4498</v>
          </cell>
          <cell r="C2527" t="str">
            <v>TSH4498</v>
          </cell>
          <cell r="D2527" t="str">
            <v>Ташкент</v>
          </cell>
          <cell r="E2527" t="str">
            <v>Sevara Stroy Servis</v>
          </cell>
          <cell r="F2527" t="str">
            <v>ТС9М</v>
          </cell>
          <cell r="G2527" t="str">
            <v>TSH-0656-19-BSS-4498-РР-КМ</v>
          </cell>
          <cell r="H2527" t="str">
            <v>Новое</v>
          </cell>
          <cell r="I2527" t="str">
            <v>г.Ташкент, Сергелийский район, Сергели 7, Г64. д. 3</v>
          </cell>
          <cell r="J2527" t="str">
            <v>Sevara Stroy Servis (TSH4498)</v>
          </cell>
          <cell r="K2527"/>
          <cell r="L2527"/>
          <cell r="M2527" t="str">
            <v xml:space="preserve">№711 от 16.06.2020 / </v>
          </cell>
          <cell r="N2527">
            <v>0</v>
          </cell>
        </row>
        <row r="2528">
          <cell r="A2528" t="str">
            <v>TSH-0795-19-BSS-4499</v>
          </cell>
          <cell r="B2528" t="str">
            <v>TSH4499</v>
          </cell>
          <cell r="C2528" t="str">
            <v>TSH4499</v>
          </cell>
          <cell r="D2528" t="str">
            <v>Ташкент</v>
          </cell>
          <cell r="E2528" t="str">
            <v>1-Avtobus Saroyi</v>
          </cell>
          <cell r="F2528" t="str">
            <v>АМС-24-01/01-15-КМ</v>
          </cell>
          <cell r="G2528" t="str">
            <v>ST-0505-19-BSS-РР-КМ</v>
          </cell>
          <cell r="H2528" t="str">
            <v>Новое</v>
          </cell>
          <cell r="I2528" t="str">
            <v>г. Ташкент, Яккасарайский район, ул. Уйсозлар 3</v>
          </cell>
          <cell r="J2528" t="str">
            <v>1-Avtobus Saroyi (TSH4499)</v>
          </cell>
          <cell r="K2528"/>
          <cell r="L2528"/>
          <cell r="M2528" t="str">
            <v xml:space="preserve">№713 от 16.06.2020 / </v>
          </cell>
          <cell r="N2528">
            <v>0</v>
          </cell>
        </row>
        <row r="2529">
          <cell r="A2529" t="str">
            <v>TSH-0823-19-BSS-4500</v>
          </cell>
          <cell r="B2529" t="str">
            <v>TSH4500</v>
          </cell>
          <cell r="C2529" t="str">
            <v>TSH4500</v>
          </cell>
          <cell r="D2529" t="str">
            <v>Ташкент</v>
          </cell>
          <cell r="E2529" t="str">
            <v>Evro Asia Engineering</v>
          </cell>
          <cell r="F2529" t="str">
            <v>Б25.1МОЦ</v>
          </cell>
          <cell r="G2529" t="str">
            <v>ST-0505-19-BSS-РР-КМ</v>
          </cell>
          <cell r="H2529" t="str">
            <v>Новое</v>
          </cell>
          <cell r="I2529" t="str">
            <v>г.Ташкент, Мирабадский район, ул.Фитрата, 159.</v>
          </cell>
          <cell r="J2529" t="str">
            <v>Evro Asia Engineering (TSH4500)</v>
          </cell>
          <cell r="K2529"/>
          <cell r="L2529"/>
          <cell r="M2529" t="str">
            <v xml:space="preserve">№706 от 16.06.2020 / </v>
          </cell>
          <cell r="N2529">
            <v>0</v>
          </cell>
        </row>
        <row r="2530">
          <cell r="A2530" t="str">
            <v>TSH-0753-20-BSS-4501</v>
          </cell>
          <cell r="B2530" t="str">
            <v>TSH4501</v>
          </cell>
          <cell r="C2530" t="str">
            <v>TSH4501</v>
          </cell>
          <cell r="D2530" t="str">
            <v>Ташкент</v>
          </cell>
          <cell r="E2530" t="str">
            <v>Saish</v>
          </cell>
          <cell r="F2530" t="str">
            <v>Б25.1МОЦ</v>
          </cell>
          <cell r="G2530" t="str">
            <v>TSH-0753-20-BSS-4501-КМ.П1</v>
          </cell>
          <cell r="H2530" t="str">
            <v>Новое</v>
          </cell>
          <cell r="I2530" t="str">
            <v>г. Ташкент, Яшнабадский район, ул. Хусниобод и Ширмонбулок</v>
          </cell>
          <cell r="J2530" t="str">
            <v>Saish (TSH4501)</v>
          </cell>
          <cell r="K2530"/>
          <cell r="L2530"/>
          <cell r="M2530" t="str">
            <v>№760 от 26.04.2021 / КЖ, КМ, ЭМ, ТХ, ООС, ОПЗ,MW</v>
          </cell>
          <cell r="N2530" t="str">
            <v>794_24.06.2021</v>
          </cell>
        </row>
        <row r="2531">
          <cell r="A2531" t="str">
            <v>TSH-0075-20-BSS-4503</v>
          </cell>
          <cell r="B2531" t="str">
            <v>TSH4503</v>
          </cell>
          <cell r="C2531" t="str">
            <v>TSH4503</v>
          </cell>
          <cell r="D2531" t="str">
            <v>Ташкент</v>
          </cell>
          <cell r="E2531" t="str">
            <v>Enigma Kоmmunal</v>
          </cell>
          <cell r="F2531" t="str">
            <v>ТС9М</v>
          </cell>
          <cell r="G2531" t="str">
            <v>Разгрузочная рама РПО-1</v>
          </cell>
          <cell r="H2531" t="str">
            <v>Новое</v>
          </cell>
          <cell r="I2531" t="str">
            <v>г.Ташкент, Учтепинский район, массив Чиланзар-11, дом № 51</v>
          </cell>
          <cell r="J2531" t="str">
            <v>Enigma Kоmmunal (TSH4503)</v>
          </cell>
          <cell r="K2531"/>
          <cell r="L2531"/>
          <cell r="M2531" t="str">
            <v>0 / 0</v>
          </cell>
          <cell r="N2531">
            <v>0</v>
          </cell>
        </row>
        <row r="2532">
          <cell r="A2532" t="str">
            <v>TSH-1771-19-BSS-4506</v>
          </cell>
          <cell r="B2532" t="str">
            <v>TSH4506</v>
          </cell>
          <cell r="C2532" t="str">
            <v>TSH4506</v>
          </cell>
          <cell r="D2532" t="str">
            <v>Ташкент</v>
          </cell>
          <cell r="E2532" t="str">
            <v>Sasbaha</v>
          </cell>
          <cell r="F2532" t="str">
            <v>1500-Б31-1-01-КМ</v>
          </cell>
          <cell r="G2532" t="str">
            <v>Контейнер</v>
          </cell>
          <cell r="H2532" t="str">
            <v>Новое</v>
          </cell>
          <cell r="I2532" t="str">
            <v>Ташкентская   обль. Кибрайский р-н, Окковок КФЙ, Околтин МФЙ</v>
          </cell>
          <cell r="J2532" t="str">
            <v>Sasbaha (TSH4506)</v>
          </cell>
          <cell r="K2532"/>
          <cell r="L2532"/>
          <cell r="M2532" t="str">
            <v>№256 от 05.02.2021 / ТХ, ООС, ОПЗ, КМ, ЭМ, КЖ, ЭО, MW</v>
          </cell>
          <cell r="N2532">
            <v>0</v>
          </cell>
        </row>
        <row r="2533">
          <cell r="A2533" t="str">
            <v>TSH-0757-19-BSS-4507</v>
          </cell>
          <cell r="B2533" t="str">
            <v>TSH4507</v>
          </cell>
          <cell r="C2533" t="str">
            <v>TSH4507</v>
          </cell>
          <cell r="D2533" t="str">
            <v>Ташкент</v>
          </cell>
          <cell r="E2533" t="str">
            <v>Avtopark</v>
          </cell>
          <cell r="F2533" t="str">
            <v>М18.6М</v>
          </cell>
          <cell r="G2533" t="str">
            <v>ST-0505-19-BSS-РР-КМ</v>
          </cell>
          <cell r="H2533" t="str">
            <v>Новое</v>
          </cell>
          <cell r="I2533" t="str">
            <v>Ташкентская область, Кибрайский район, К.Ф.Й Тузель</v>
          </cell>
          <cell r="J2533" t="str">
            <v>Avtopark (TSH4507)</v>
          </cell>
          <cell r="K2533"/>
          <cell r="L2533"/>
          <cell r="M2533" t="str">
            <v>№257 от 05.02.2021 / ТХ, ООС, ОПЗ, КМ, ЭМ, MW</v>
          </cell>
          <cell r="N2533">
            <v>0</v>
          </cell>
        </row>
        <row r="2534">
          <cell r="A2534" t="str">
            <v>TSH-0780-19-BSS-4508</v>
          </cell>
          <cell r="B2534" t="str">
            <v>TSH4508</v>
          </cell>
          <cell r="C2534" t="str">
            <v>TSH4508</v>
          </cell>
          <cell r="D2534" t="str">
            <v>Ташкент</v>
          </cell>
          <cell r="E2534" t="str">
            <v>Avtogaztamionot</v>
          </cell>
          <cell r="F2534" t="str">
            <v>АМС-24-01/01-15-КМ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область. Кибрайский р-н, махалля Тараккиёт, 3 тупик</v>
          </cell>
          <cell r="J2534" t="str">
            <v>Avtogaztamionot (TSH4508)</v>
          </cell>
          <cell r="K2534"/>
          <cell r="L2534"/>
          <cell r="M2534" t="str">
            <v xml:space="preserve">№1861 от 09.10.2020 / </v>
          </cell>
          <cell r="N2534">
            <v>0</v>
          </cell>
        </row>
        <row r="2535">
          <cell r="A2535" t="str">
            <v>TSH-0074-20-BSS-4509</v>
          </cell>
          <cell r="B2535" t="str">
            <v>TSH4509</v>
          </cell>
          <cell r="C2535" t="str">
            <v>TSH4509</v>
          </cell>
          <cell r="D2535" t="str">
            <v>Ташкент</v>
          </cell>
          <cell r="E2535" t="str">
            <v>Megaplanet</v>
          </cell>
          <cell r="F2535" t="str">
            <v>ТС4М</v>
          </cell>
          <cell r="G2535" t="str">
            <v>Аппаратная 5 этаж</v>
          </cell>
          <cell r="H2535" t="str">
            <v>Новое</v>
          </cell>
          <cell r="I2535" t="str">
            <v>Ташкент, Юнусабадский р-н, ул. А. Дониша, 2Б, ТРЦ MegaPlanet</v>
          </cell>
          <cell r="J2535" t="str">
            <v>Megaplanet (TSH4509)</v>
          </cell>
          <cell r="K2535"/>
          <cell r="L2535"/>
          <cell r="M2535" t="str">
            <v>№258 от 05.02.2021 / ТХ, ООС, ОПЗ, КМ, ЭМ</v>
          </cell>
          <cell r="N2535">
            <v>0</v>
          </cell>
        </row>
        <row r="2536">
          <cell r="A2536" t="str">
            <v>TSH-0032-20-BSS-4510</v>
          </cell>
          <cell r="B2536" t="str">
            <v>TSH4510</v>
          </cell>
          <cell r="C2536" t="str">
            <v>TSH4510</v>
          </cell>
          <cell r="D2536" t="str">
            <v>Ташкент</v>
          </cell>
          <cell r="E2536" t="str">
            <v>Taisa Kommunal</v>
          </cell>
          <cell r="F2536" t="str">
            <v>ТС9М</v>
          </cell>
          <cell r="G2536" t="str">
            <v>Рама РПО</v>
          </cell>
          <cell r="H2536" t="str">
            <v>Новое</v>
          </cell>
          <cell r="I2536" t="str">
            <v>г. Ташкент, Мирабадский р-н, ул. Ойбек, д. 53</v>
          </cell>
          <cell r="J2536" t="str">
            <v>Taisa Kommunal (TSH4510)</v>
          </cell>
          <cell r="K2536"/>
          <cell r="L2536"/>
          <cell r="M2536" t="str">
            <v>№259 от 22.02.2021 / ТХ, ООС, ОПЗ, КМ, ЭМ, MW</v>
          </cell>
          <cell r="N2536" t="str">
            <v>796_24.06.2021</v>
          </cell>
        </row>
        <row r="2537">
          <cell r="A2537" t="str">
            <v>TSH-0821-19-BSS-4511</v>
          </cell>
          <cell r="B2537" t="str">
            <v>TSH4511</v>
          </cell>
          <cell r="C2537" t="str">
            <v>TSH4511</v>
          </cell>
          <cell r="D2537" t="str">
            <v>Ташкент</v>
          </cell>
          <cell r="E2537" t="str">
            <v>Kiyot</v>
          </cell>
          <cell r="F2537" t="str">
            <v>ТС9М</v>
          </cell>
          <cell r="G2537" t="str">
            <v>TSH-0821-19-BSS-4511-РР-КМ</v>
          </cell>
          <cell r="H2537" t="str">
            <v>Новое</v>
          </cell>
          <cell r="I2537" t="str">
            <v>г.Ташкент, Юнусабадский район, массив Ц 5, дом № 72.</v>
          </cell>
          <cell r="J2537" t="str">
            <v>Kiyot (TSH4511)</v>
          </cell>
          <cell r="K2537"/>
          <cell r="L2537"/>
          <cell r="M2537" t="str">
            <v xml:space="preserve">№1862 от 25.11.2020 / </v>
          </cell>
          <cell r="N2537">
            <v>0</v>
          </cell>
        </row>
        <row r="2538">
          <cell r="A2538" t="str">
            <v>TSH-0011-20-BSS-4512</v>
          </cell>
          <cell r="B2538" t="str">
            <v>TSH4512</v>
          </cell>
          <cell r="C2538" t="str">
            <v>TSH4512</v>
          </cell>
          <cell r="D2538" t="str">
            <v>Ташкент</v>
          </cell>
          <cell r="E2538" t="str">
            <v>Massiv Minor</v>
          </cell>
          <cell r="F2538" t="str">
            <v>ТС9М</v>
          </cell>
          <cell r="G2538" t="str">
            <v>TSH-0011-20-BSS-4512-РР-1</v>
          </cell>
          <cell r="H2538" t="str">
            <v>Новое</v>
          </cell>
          <cell r="I2538" t="str">
            <v>г.Ташкент, Юнусабадский район, проспект Шарофа Рашидова, Ц.6, дом №90</v>
          </cell>
          <cell r="J2538" t="str">
            <v>Massiv Minor (TSH4512)</v>
          </cell>
          <cell r="K2538"/>
          <cell r="L2538"/>
          <cell r="M2538" t="str">
            <v xml:space="preserve">№1863 от 2.11.2020 / </v>
          </cell>
          <cell r="N2538">
            <v>0</v>
          </cell>
        </row>
        <row r="2539">
          <cell r="A2539" t="str">
            <v>TSH-0694-19-BSS-4513</v>
          </cell>
          <cell r="B2539" t="str">
            <v>TSH4513</v>
          </cell>
          <cell r="C2539" t="str">
            <v>TSH4513</v>
          </cell>
          <cell r="D2539" t="str">
            <v>Ташкент</v>
          </cell>
          <cell r="E2539" t="str">
            <v>Yangizamon Kommunalchi</v>
          </cell>
          <cell r="F2539" t="str">
            <v>ТС9М</v>
          </cell>
          <cell r="G2539" t="str">
            <v>TSH-0694-19-BSS-4513-РР-КМ</v>
          </cell>
          <cell r="H2539" t="str">
            <v>Новое</v>
          </cell>
          <cell r="I2539" t="str">
            <v>г. Ташкент Мирабадский район , ул. Сайхун, 164</v>
          </cell>
          <cell r="J2539" t="str">
            <v>Yangizamon Kommunalchi (TSH4513)</v>
          </cell>
          <cell r="K2539"/>
          <cell r="L2539"/>
          <cell r="M2539" t="str">
            <v xml:space="preserve">№708 от 16.06.2020 / </v>
          </cell>
          <cell r="N2539">
            <v>0</v>
          </cell>
        </row>
        <row r="2540">
          <cell r="A2540"/>
          <cell r="B2540" t="str">
            <v>TSH4516</v>
          </cell>
          <cell r="C2540" t="str">
            <v>TSH4516</v>
          </cell>
          <cell r="D2540" t="str">
            <v>Ташкент</v>
          </cell>
          <cell r="E2540" t="str">
            <v>TC-1 Severo-Vostochnaya</v>
          </cell>
          <cell r="F2540"/>
          <cell r="G2540"/>
          <cell r="H2540"/>
          <cell r="I2540" t="str">
            <v>г.Ташкент, Мирзо Улугбекский район, массив Ялангач, ГУП «Тошкент иссиклик маркази»</v>
          </cell>
          <cell r="J2540" t="str">
            <v>TC-1 Severo-Vostochnaya (TSH4516)</v>
          </cell>
          <cell r="K2540"/>
          <cell r="L2540"/>
          <cell r="M2540" t="str">
            <v>0 / 0</v>
          </cell>
          <cell r="N2540">
            <v>0</v>
          </cell>
        </row>
        <row r="2541">
          <cell r="A2541" t="str">
            <v>TSH-0557-19-BSS-4517</v>
          </cell>
          <cell r="B2541" t="str">
            <v>TSH4517</v>
          </cell>
          <cell r="C2541" t="str">
            <v>TSH4517</v>
          </cell>
          <cell r="D2541" t="str">
            <v>Ташкент</v>
          </cell>
          <cell r="E2541" t="str">
            <v>Yantoq Chirchiq</v>
          </cell>
          <cell r="F2541" t="str">
            <v>АМС-24-01/01-15-КМ</v>
          </cell>
          <cell r="G2541" t="str">
            <v>TSH4517-0557-19-BSS-РР-КМ</v>
          </cell>
          <cell r="H2541" t="str">
            <v>Новое</v>
          </cell>
          <cell r="I2541" t="str">
            <v>Ташкентская область, Кибрайский район, Янги Обод КФЙ, СВТ Янток чирчик № 26</v>
          </cell>
          <cell r="J2541" t="str">
            <v>Yantoq Chirchiq (TSH4517)</v>
          </cell>
          <cell r="K2541"/>
          <cell r="L2541"/>
          <cell r="M2541" t="str">
            <v xml:space="preserve">№705 от 16.06.2020 / </v>
          </cell>
          <cell r="N2541">
            <v>0</v>
          </cell>
        </row>
        <row r="2542">
          <cell r="A2542" t="str">
            <v>TSH-0751-19-BSS-4518</v>
          </cell>
          <cell r="B2542" t="str">
            <v>TSH4518</v>
          </cell>
          <cell r="C2542" t="str">
            <v>TSH4518</v>
          </cell>
          <cell r="D2542" t="str">
            <v>Ташкент</v>
          </cell>
          <cell r="E2542" t="str">
            <v>Vodnik</v>
          </cell>
          <cell r="F2542" t="str">
            <v>М18.6М</v>
          </cell>
          <cell r="G2542" t="str">
            <v>01д-КМ-05-10-13-РР</v>
          </cell>
          <cell r="H2542" t="str">
            <v>Новое</v>
          </cell>
          <cell r="I2542" t="str">
            <v>г.Ташкент Бектемерский район, массив Водник, ул.Рохат,13.</v>
          </cell>
          <cell r="J2542" t="str">
            <v>Vodnik (TSH4518)</v>
          </cell>
          <cell r="K2542"/>
          <cell r="L2542"/>
          <cell r="M2542" t="str">
            <v>0 / 0</v>
          </cell>
          <cell r="N2542">
            <v>0</v>
          </cell>
        </row>
        <row r="2543">
          <cell r="A2543" t="str">
            <v>TSH-0327-18-BSS-4519</v>
          </cell>
          <cell r="B2543" t="str">
            <v>TSH4519</v>
          </cell>
          <cell r="C2543" t="str">
            <v>TSH4519</v>
          </cell>
          <cell r="D2543" t="str">
            <v>Ташкент</v>
          </cell>
          <cell r="E2543" t="str">
            <v>U'zyo'lmashservis</v>
          </cell>
          <cell r="F2543" t="str">
            <v>М14.0М</v>
          </cell>
          <cell r="G2543" t="str">
            <v>Арендованная Аппаратная</v>
          </cell>
          <cell r="H2543" t="str">
            <v>Новое</v>
          </cell>
          <cell r="I2543" t="str">
            <v>г.Ташкент, Мирзо-Улугбекский р-н, ул. Дархонтепа 2А. Предприятие Узйулмашсервис</v>
          </cell>
          <cell r="J2543" t="str">
            <v>U'zyo'lmashservis (TSH4519)</v>
          </cell>
          <cell r="K2543"/>
          <cell r="L2543"/>
          <cell r="M2543" t="str">
            <v>0 / 0</v>
          </cell>
          <cell r="N2543">
            <v>0</v>
          </cell>
        </row>
        <row r="2544">
          <cell r="A2544" t="str">
            <v>TSH-0318-18-BSS-4521</v>
          </cell>
          <cell r="B2544" t="str">
            <v>TSH4521</v>
          </cell>
          <cell r="C2544" t="str">
            <v>TSH4521</v>
          </cell>
          <cell r="D2544" t="str">
            <v>Ташкент</v>
          </cell>
          <cell r="E2544" t="str">
            <v>N-Joy Garments</v>
          </cell>
          <cell r="F2544" t="str">
            <v>М14.0М</v>
          </cell>
          <cell r="G2544" t="str">
            <v>ST-0505-19-BSS-РР-КМ</v>
          </cell>
          <cell r="H2544" t="str">
            <v>Новое</v>
          </cell>
          <cell r="I2544" t="str">
            <v>г. Ташкент, Яккасарайский р-н ул. А. Каххара, 35</v>
          </cell>
          <cell r="J2544" t="str">
            <v>N-Joy Garments (TSH4521)</v>
          </cell>
          <cell r="K2544"/>
          <cell r="L2544"/>
          <cell r="M2544" t="str">
            <v>0 / 0</v>
          </cell>
          <cell r="N2544">
            <v>0</v>
          </cell>
        </row>
        <row r="2545">
          <cell r="A2545"/>
          <cell r="B2545" t="str">
            <v>TSH4522</v>
          </cell>
          <cell r="C2545" t="str">
            <v>TSH4522</v>
          </cell>
          <cell r="D2545" t="str">
            <v>Ташкент</v>
          </cell>
          <cell r="E2545" t="str">
            <v>Olmos</v>
          </cell>
          <cell r="F2545"/>
          <cell r="G2545"/>
          <cell r="H2545"/>
          <cell r="I2545" t="str">
            <v>г.Ташкент, Яшнабадский р-н, ул.Сокин. махалля Олмос</v>
          </cell>
          <cell r="J2545" t="str">
            <v>Olmos (TSH4522)</v>
          </cell>
          <cell r="K2545"/>
          <cell r="L2545"/>
          <cell r="M2545" t="str">
            <v>0 / 0</v>
          </cell>
          <cell r="N2545">
            <v>0</v>
          </cell>
        </row>
        <row r="2546">
          <cell r="A2546" t="str">
            <v>TSH-0376-18-BSS-4523</v>
          </cell>
          <cell r="B2546" t="str">
            <v>TSH4523</v>
          </cell>
          <cell r="C2546" t="str">
            <v>TSH4523</v>
          </cell>
          <cell r="D2546" t="str">
            <v>Ташкент</v>
          </cell>
          <cell r="E2546" t="str">
            <v>Kuylik bazar</v>
          </cell>
          <cell r="F2546" t="str">
            <v>М14.0М</v>
          </cell>
          <cell r="G2546" t="str">
            <v>ST-0505-19-BSS-РР-КМ</v>
          </cell>
          <cell r="H2546" t="str">
            <v>Новое</v>
          </cell>
          <cell r="I2546" t="str">
            <v>г. Ташкент, Бектемирский район, ул. Фаргона йули, Куйлик бозор</v>
          </cell>
          <cell r="J2546" t="str">
            <v>Kuylik bazar (TSH4523)</v>
          </cell>
          <cell r="K2546"/>
          <cell r="L2546"/>
          <cell r="M2546" t="str">
            <v>0 / 0</v>
          </cell>
          <cell r="N2546">
            <v>0</v>
          </cell>
        </row>
        <row r="2547">
          <cell r="A2547" t="str">
            <v>TSH-0487-19-BSS-4526</v>
          </cell>
          <cell r="B2547" t="str">
            <v>TSH4526</v>
          </cell>
          <cell r="C2547" t="str">
            <v>TSH4526</v>
          </cell>
          <cell r="D2547" t="str">
            <v>Ташкент</v>
          </cell>
          <cell r="E2547" t="str">
            <v>Buyuk Ipak Yuli</v>
          </cell>
          <cell r="F2547" t="str">
            <v>ТС-1 2 шт</v>
          </cell>
          <cell r="G2547" t="str">
            <v>ST-0505-19-BSS-РР-КМ</v>
          </cell>
          <cell r="H2547" t="str">
            <v>Новое</v>
          </cell>
          <cell r="I2547" t="str">
            <v>г.Ташкент Мирзо Улугбекский район, ул.Буюк Ипак йули д.3</v>
          </cell>
          <cell r="J2547" t="str">
            <v>Buyuk Ipak Yuli (TSH4526)</v>
          </cell>
          <cell r="K2547"/>
          <cell r="L2547"/>
          <cell r="M2547" t="str">
            <v>0 / 0</v>
          </cell>
          <cell r="N2547">
            <v>0</v>
          </cell>
        </row>
        <row r="2548">
          <cell r="A2548" t="str">
            <v>TSH-0500-19-BSS-4527</v>
          </cell>
          <cell r="B2548" t="str">
            <v>TSH4527</v>
          </cell>
          <cell r="C2548" t="str">
            <v>TSH4527</v>
          </cell>
          <cell r="D2548" t="str">
            <v>Ташкент</v>
          </cell>
          <cell r="E2548" t="str">
            <v>Baza NGMK</v>
          </cell>
          <cell r="F2548" t="str">
            <v>М14.0М</v>
          </cell>
          <cell r="G2548" t="str">
            <v>ST-0505-19-BSS-РР-КМ</v>
          </cell>
          <cell r="H2548" t="str">
            <v>Новое</v>
          </cell>
          <cell r="I2548" t="str">
            <v>г.Ташкент, Яшнабадский район, ул. М.Ашрафи, 70.</v>
          </cell>
          <cell r="J2548" t="str">
            <v>Baza NGMK (TSH4527)</v>
          </cell>
          <cell r="K2548"/>
          <cell r="L2548"/>
          <cell r="M2548" t="str">
            <v>0 / 0</v>
          </cell>
          <cell r="N2548">
            <v>0</v>
          </cell>
        </row>
        <row r="2549">
          <cell r="A2549" t="str">
            <v>TSH-0014-20-BSS-4528</v>
          </cell>
          <cell r="B2549" t="str">
            <v>TSH4528</v>
          </cell>
          <cell r="C2549" t="str">
            <v>TSH4528</v>
          </cell>
          <cell r="D2549" t="str">
            <v>Ташкент</v>
          </cell>
          <cell r="E2549" t="str">
            <v>Keles Suvokova</v>
          </cell>
          <cell r="F2549" t="str">
            <v>АМС-24-01/01-15-КМ</v>
          </cell>
          <cell r="G2549" t="str">
            <v>ST-0505-19-BSS-РР-КМ</v>
          </cell>
          <cell r="H2549" t="str">
            <v>Новое</v>
          </cell>
          <cell r="I2549" t="str">
            <v>Ташкентская область, Ташкентский район, Келес Сувокова</v>
          </cell>
          <cell r="J2549" t="str">
            <v>Keles Suvokova (TSH4528)</v>
          </cell>
          <cell r="K2549"/>
          <cell r="L2549"/>
          <cell r="M2549" t="str">
            <v>№260 от 05.02.2021 / ТХ, ООС, ОПЗ, КМ, ЭМ, КЖ, MW</v>
          </cell>
          <cell r="N2549">
            <v>0</v>
          </cell>
        </row>
        <row r="2550">
          <cell r="A2550" t="str">
            <v>TSH-0746-19-BSS-4529</v>
          </cell>
          <cell r="B2550" t="str">
            <v>TSH4529</v>
          </cell>
          <cell r="C2550" t="str">
            <v>TSH4529</v>
          </cell>
          <cell r="D2550" t="str">
            <v>Ташкент</v>
          </cell>
          <cell r="E2550" t="str">
            <v>BBS</v>
          </cell>
          <cell r="F2550" t="str">
            <v>АМС-24-01/01-15-КМ</v>
          </cell>
          <cell r="G2550" t="str">
            <v>Контейнер</v>
          </cell>
          <cell r="H2550" t="str">
            <v>Новое</v>
          </cell>
          <cell r="I2550" t="str">
            <v>Ташкентская область,Урта Чирчикский район, Кумовул М.Ф.Й, ул. Паркент Тракт.</v>
          </cell>
          <cell r="J2550" t="str">
            <v>BBS (TSH4529)</v>
          </cell>
          <cell r="K2550"/>
          <cell r="L2550"/>
          <cell r="M2550" t="str">
            <v xml:space="preserve">№1864 от 25.11.2020 / </v>
          </cell>
          <cell r="N2550">
            <v>0</v>
          </cell>
        </row>
        <row r="2551">
          <cell r="A2551" t="str">
            <v>TSH-0063-20-BSS-4531</v>
          </cell>
          <cell r="B2551" t="str">
            <v>TSH4531</v>
          </cell>
          <cell r="C2551" t="str">
            <v>TSH4531</v>
          </cell>
          <cell r="D2551" t="str">
            <v>Ташкент</v>
          </cell>
          <cell r="E2551" t="str">
            <v>TMZ</v>
          </cell>
          <cell r="F2551" t="str">
            <v>АМС-24-01/01-15-КМ</v>
          </cell>
          <cell r="G2551" t="str">
            <v>ST-0505-19-BSS-РР-КМ</v>
          </cell>
          <cell r="H2551" t="str">
            <v>Новое</v>
          </cell>
          <cell r="I2551" t="str">
            <v>г. Ташкент, ул. Эльбек, территория АО ТМЗ</v>
          </cell>
          <cell r="J2551" t="str">
            <v>TMZ (TSH4531)</v>
          </cell>
          <cell r="K2551"/>
          <cell r="L2551"/>
          <cell r="M2551" t="str">
            <v xml:space="preserve">№1893 от 10.12.2020 / </v>
          </cell>
          <cell r="N2551">
            <v>0</v>
          </cell>
        </row>
        <row r="2552">
          <cell r="A2552" t="str">
            <v>TSH-0676-21-BSS-4534</v>
          </cell>
          <cell r="B2552" t="str">
            <v>TSH4534</v>
          </cell>
          <cell r="C2552" t="str">
            <v>TSH4534</v>
          </cell>
          <cell r="D2552" t="str">
            <v>Ташкент</v>
          </cell>
          <cell r="E2552" t="str">
            <v>Kipchak</v>
          </cell>
          <cell r="F2552" t="str">
            <v>М36М</v>
          </cell>
          <cell r="G2552"/>
          <cell r="H2552"/>
          <cell r="I2552" t="str">
            <v>Ташкентская обл., Кибрайский р-н, поселок Кипчок</v>
          </cell>
          <cell r="J2552" t="str">
            <v>Kipchak (TSH4534)</v>
          </cell>
          <cell r="K2552"/>
          <cell r="L2552"/>
          <cell r="M2552" t="str">
            <v>н/т / ТХ, ООС, ОПЗ</v>
          </cell>
          <cell r="N2552">
            <v>0</v>
          </cell>
        </row>
        <row r="2553">
          <cell r="A2553"/>
          <cell r="B2553" t="str">
            <v>TSH4536</v>
          </cell>
          <cell r="C2553" t="str">
            <v>TSH4536</v>
          </cell>
          <cell r="D2553" t="str">
            <v>Ташкент</v>
          </cell>
          <cell r="E2553" t="str">
            <v>Trans Terminal</v>
          </cell>
          <cell r="F2553" t="str">
            <v>Б25.1МОЦ</v>
          </cell>
          <cell r="G2553" t="str">
            <v>TSH-0764-20-BSS-4536-KM</v>
          </cell>
          <cell r="H2553" t="str">
            <v>Новое</v>
          </cell>
          <cell r="I2553" t="str">
            <v>Ташкентская область, Кибрайский район, СГМ Марифат, ул. Бобонок, д.41</v>
          </cell>
          <cell r="J2553" t="str">
            <v>Trans Terminal (TSH4536)</v>
          </cell>
          <cell r="K2553"/>
          <cell r="L2553"/>
          <cell r="M2553" t="str">
            <v>0 / 0</v>
          </cell>
          <cell r="N2553">
            <v>0</v>
          </cell>
        </row>
        <row r="2554">
          <cell r="A2554" t="str">
            <v>TSH-0065-20-BSS-4537</v>
          </cell>
          <cell r="B2554" t="str">
            <v>TSH4537</v>
          </cell>
          <cell r="C2554" t="str">
            <v>TSH4537</v>
          </cell>
          <cell r="D2554" t="str">
            <v>Ташкент</v>
          </cell>
          <cell r="E2554" t="str">
            <v>Ukuv avtomatika</v>
          </cell>
          <cell r="F2554" t="str">
            <v>М18.6М</v>
          </cell>
          <cell r="G2554" t="str">
            <v>ФПО</v>
          </cell>
          <cell r="H2554" t="str">
            <v>Новое</v>
          </cell>
          <cell r="I2554" t="str">
            <v>г. Ташкент, Мирзо-Улугбекский район, ул. Навнихол, 3-проезд, д.7</v>
          </cell>
          <cell r="J2554" t="str">
            <v>Ukuv avtomatika (TSH4537)</v>
          </cell>
          <cell r="K2554"/>
          <cell r="L2554"/>
          <cell r="M2554" t="str">
            <v>№173 от 25.02.2021 / ОПЗ, КМ, ЭМ, ТХ, ООС, MW</v>
          </cell>
          <cell r="N2554">
            <v>0</v>
          </cell>
        </row>
        <row r="2555">
          <cell r="A2555" t="str">
            <v>TSH-0060-20-BSS-4538</v>
          </cell>
          <cell r="B2555" t="str">
            <v>TSH4538</v>
          </cell>
          <cell r="C2555" t="str">
            <v>TSH4538</v>
          </cell>
          <cell r="D2555" t="str">
            <v>Ташкент</v>
          </cell>
          <cell r="E2555" t="str">
            <v>Dinamo</v>
          </cell>
          <cell r="F2555" t="str">
            <v>Б25.1МОЦ</v>
          </cell>
          <cell r="G2555" t="str">
            <v>ST-0505-19-BSS-РР-КМ</v>
          </cell>
          <cell r="H2555" t="str">
            <v>Новое</v>
          </cell>
          <cell r="I2555" t="str">
            <v>г. Ташкент, Мирзо-Улугбекский район, проспект Мустакиллик</v>
          </cell>
          <cell r="J2555" t="str">
            <v>Dinamo (TSH4538)</v>
          </cell>
          <cell r="K2555"/>
          <cell r="L2555"/>
          <cell r="M2555" t="str">
            <v>№255 от 25.02.2021 / ТХ, ООС, ОПЗ, КМ, ЭМ, КЖ, MW</v>
          </cell>
          <cell r="N2555">
            <v>0</v>
          </cell>
        </row>
        <row r="2556">
          <cell r="A2556" t="str">
            <v>TSH-0066-20-BSS-4540</v>
          </cell>
          <cell r="B2556" t="str">
            <v>TSH4540</v>
          </cell>
          <cell r="C2556" t="str">
            <v>TSH4540</v>
          </cell>
          <cell r="D2556" t="str">
            <v>Ташкент</v>
          </cell>
          <cell r="E2556" t="str">
            <v>Tehnopark</v>
          </cell>
          <cell r="F2556" t="str">
            <v>АМС-24-01/01-15-КМ</v>
          </cell>
          <cell r="G2556" t="str">
            <v>ST-0505-19-BSS-РР-КМ</v>
          </cell>
          <cell r="H2556" t="str">
            <v>Новое</v>
          </cell>
          <cell r="I2556" t="str">
            <v>г.Ташкент, Яшнабадский район, ул. Элбек 61</v>
          </cell>
          <cell r="J2556" t="str">
            <v>Tehnopark (TSH4540)</v>
          </cell>
          <cell r="K2556"/>
          <cell r="L2556"/>
          <cell r="M2556" t="str">
            <v xml:space="preserve">№1894 от 10.12.2020 / </v>
          </cell>
          <cell r="N2556">
            <v>0</v>
          </cell>
        </row>
        <row r="2557">
          <cell r="A2557" t="str">
            <v>TSH-1155-21-BSS-4541</v>
          </cell>
          <cell r="B2557" t="str">
            <v>TSH4541</v>
          </cell>
          <cell r="C2557" t="str">
            <v>TSH4541</v>
          </cell>
          <cell r="D2557" t="str">
            <v>Ташкент</v>
          </cell>
          <cell r="E2557" t="str">
            <v>Sportzal TashMI</v>
          </cell>
          <cell r="F2557" t="str">
            <v>М16.3М</v>
          </cell>
          <cell r="G2557" t="str">
            <v>Разгрузочная рама</v>
          </cell>
          <cell r="H2557" t="str">
            <v>Новое</v>
          </cell>
          <cell r="I2557" t="str">
            <v>г. Ташкент, Яшнабадский р-н, ул. Махтумкули, Старый ТашМИ, Спортивная база</v>
          </cell>
          <cell r="J2557" t="str">
            <v>Sportzal TashMI (TSH4541)</v>
          </cell>
          <cell r="K2557"/>
          <cell r="L2557"/>
          <cell r="M2557" t="str">
            <v>№132/2023 от 13.01.2023 / КМ ОПЗ</v>
          </cell>
          <cell r="N2557" t="str">
            <v>3198_24.02.2023</v>
          </cell>
        </row>
        <row r="2558">
          <cell r="A2558" t="str">
            <v>TSH-0091-20-BSS-4542</v>
          </cell>
          <cell r="B2558" t="str">
            <v>TSH4542</v>
          </cell>
          <cell r="C2558" t="str">
            <v>TSH4542</v>
          </cell>
          <cell r="D2558" t="str">
            <v>Ташкент</v>
          </cell>
          <cell r="E2558" t="str">
            <v>Yunusabad-11</v>
          </cell>
          <cell r="F2558" t="str">
            <v>АМС-24-01/01-15-КМ</v>
          </cell>
          <cell r="G2558" t="str">
            <v>ST-0505-19-BSS-РР-КМ</v>
          </cell>
          <cell r="H2558" t="str">
            <v>Новое</v>
          </cell>
          <cell r="I2558" t="str">
            <v>г.Ташкент, Юнусабадский р-н, ул.Чимкент Тракти (Амира Темура), 11-квартал, территория ООО PPI-AAYU</v>
          </cell>
          <cell r="J2558" t="str">
            <v>Yunusabad-11 (TSH4542)</v>
          </cell>
          <cell r="K2558"/>
          <cell r="L2558"/>
          <cell r="M2558" t="str">
            <v xml:space="preserve">№2347 от 28.12.2020 / </v>
          </cell>
          <cell r="N2558">
            <v>0</v>
          </cell>
        </row>
        <row r="2559">
          <cell r="A2559" t="str">
            <v>TSH-1001-23-BSS-4543</v>
          </cell>
          <cell r="B2559" t="str">
            <v>TSH4543</v>
          </cell>
          <cell r="C2559" t="str">
            <v>TSH4543</v>
          </cell>
          <cell r="D2559" t="str">
            <v>Ташкент</v>
          </cell>
          <cell r="E2559" t="str">
            <v>Gulsaroy</v>
          </cell>
          <cell r="F2559" t="str">
            <v>ST-0162-22-BSS-Б-24/1-КМ</v>
          </cell>
          <cell r="G2559" t="str">
            <v>ST-0505-19-BSS-РР-КМ</v>
          </cell>
          <cell r="H2559" t="str">
            <v>Новое</v>
          </cell>
          <cell r="I2559" t="str">
            <v>г. Ташкент, Алмазарский р-н, ул. Гульсарой, дом 23</v>
          </cell>
          <cell r="J2559" t="str">
            <v>Gulsaroy (TSH4543)</v>
          </cell>
          <cell r="K2559"/>
          <cell r="L2559">
            <v>1</v>
          </cell>
          <cell r="M2559" t="str">
            <v>№1635/2023 от 07.07.2023 / КЖ КМ ОПЗ</v>
          </cell>
          <cell r="N2559" t="str">
            <v>3956_04.08.2023</v>
          </cell>
        </row>
        <row r="2560">
          <cell r="A2560"/>
          <cell r="B2560" t="str">
            <v>TSH4544</v>
          </cell>
          <cell r="C2560" t="str">
            <v>TSH4544</v>
          </cell>
          <cell r="D2560" t="str">
            <v>Ташкент</v>
          </cell>
          <cell r="E2560" t="str">
            <v>Gazavtomatika</v>
          </cell>
          <cell r="F2560"/>
          <cell r="G2560"/>
          <cell r="H2560" t="str">
            <v>Новое</v>
          </cell>
          <cell r="I2560"/>
          <cell r="J2560" t="str">
            <v>Gazavtomatika (TSH4544)</v>
          </cell>
          <cell r="K2560"/>
          <cell r="L2560"/>
          <cell r="M2560" t="str">
            <v>0 / 0</v>
          </cell>
          <cell r="N2560">
            <v>0</v>
          </cell>
        </row>
        <row r="2561">
          <cell r="A2561" t="str">
            <v>TSH-0936-20-BSS-4546</v>
          </cell>
          <cell r="B2561" t="str">
            <v>TSH4546</v>
          </cell>
          <cell r="C2561" t="str">
            <v>TSH4546</v>
          </cell>
          <cell r="D2561" t="str">
            <v>Ташкент</v>
          </cell>
          <cell r="E2561" t="str">
            <v>"FH Sultonmurod hoji ota"</v>
          </cell>
          <cell r="F2561" t="str">
            <v>АМС-24-01/01-15-КМ</v>
          </cell>
          <cell r="G2561" t="str">
            <v>ST-0505-19-BSS-РР-КМ</v>
          </cell>
          <cell r="H2561" t="str">
            <v>Новое</v>
          </cell>
          <cell r="I2561" t="str">
            <v>Ташкентская область, Зангиатинский район, "Узгариш" КФЙ, территория ф/х "Sultonmurod hoji ota"</v>
          </cell>
          <cell r="J2561" t="str">
            <v>"FH Sultonmurod hoji ota" (TSH4546)</v>
          </cell>
          <cell r="K2561"/>
          <cell r="L2561"/>
          <cell r="M2561" t="str">
            <v>№761 от 26.04.2021 / КЖ, КМ, ЭМ, ТХ, ООС, ОПЗ</v>
          </cell>
          <cell r="N2561">
            <v>0</v>
          </cell>
        </row>
        <row r="2562">
          <cell r="A2562"/>
          <cell r="B2562" t="str">
            <v>TSH4547</v>
          </cell>
          <cell r="C2562" t="str">
            <v>TSH4547</v>
          </cell>
          <cell r="D2562" t="str">
            <v>Ташкент</v>
          </cell>
          <cell r="E2562" t="str">
            <v>Olchazor</v>
          </cell>
          <cell r="F2562"/>
          <cell r="G2562"/>
          <cell r="H2562" t="str">
            <v>Новое</v>
          </cell>
          <cell r="I2562"/>
          <cell r="J2562" t="str">
            <v>Olchazor (TSH4547)</v>
          </cell>
          <cell r="K2562"/>
          <cell r="L2562"/>
          <cell r="M2562" t="str">
            <v>0 / 0</v>
          </cell>
          <cell r="N2562">
            <v>0</v>
          </cell>
        </row>
        <row r="2563">
          <cell r="A2563"/>
          <cell r="B2563" t="str">
            <v>TSH4553</v>
          </cell>
          <cell r="C2563" t="str">
            <v>TSH4553</v>
          </cell>
          <cell r="D2563" t="str">
            <v>Ташкент</v>
          </cell>
          <cell r="E2563" t="str">
            <v>Parkent-2</v>
          </cell>
          <cell r="F2563"/>
          <cell r="G2563"/>
          <cell r="H2563" t="str">
            <v>Новое</v>
          </cell>
          <cell r="I2563"/>
          <cell r="J2563" t="str">
            <v>Parkent-2 (TSH4553)</v>
          </cell>
          <cell r="K2563"/>
          <cell r="L2563"/>
          <cell r="M2563" t="str">
            <v>0 / 0</v>
          </cell>
          <cell r="N2563">
            <v>0</v>
          </cell>
        </row>
        <row r="2564">
          <cell r="A2564" t="str">
            <v>TSH-0832-21-BSS-4554</v>
          </cell>
          <cell r="B2564" t="str">
            <v>TSH4554</v>
          </cell>
          <cell r="C2564" t="str">
            <v>TSH4554</v>
          </cell>
          <cell r="D2564" t="str">
            <v>Ташкент</v>
          </cell>
          <cell r="E2564" t="str">
            <v>Jemchug</v>
          </cell>
          <cell r="F2564" t="str">
            <v>ТС на парапете</v>
          </cell>
          <cell r="G2564" t="str">
            <v>Аппаратный</v>
          </cell>
          <cell r="H2564" t="str">
            <v>Новое</v>
          </cell>
          <cell r="I2564" t="str">
            <v>г. Ташкент, Мирабадский р-н, ул. Буюк Турон, д. 77</v>
          </cell>
          <cell r="J2564" t="str">
            <v>Jemchug (TSH4554)</v>
          </cell>
          <cell r="K2564"/>
          <cell r="L2564"/>
          <cell r="M2564" t="str">
            <v>№1139 от 03.08.2022 / КМ</v>
          </cell>
          <cell r="N2564" t="str">
            <v>2559_29.11.2022</v>
          </cell>
        </row>
        <row r="2565">
          <cell r="A2565"/>
          <cell r="B2565" t="str">
            <v>TSH4555</v>
          </cell>
          <cell r="C2565" t="str">
            <v>TSH4555</v>
          </cell>
          <cell r="D2565" t="str">
            <v>Ташкент</v>
          </cell>
          <cell r="E2565" t="str">
            <v>Adler group</v>
          </cell>
          <cell r="F2565"/>
          <cell r="G2565"/>
          <cell r="H2565" t="str">
            <v>Новое</v>
          </cell>
          <cell r="I2565"/>
          <cell r="J2565" t="str">
            <v>Adler group (TSH4555)</v>
          </cell>
          <cell r="K2565"/>
          <cell r="L2565"/>
          <cell r="M2565" t="str">
            <v>0 / 0</v>
          </cell>
          <cell r="N2565">
            <v>0</v>
          </cell>
        </row>
        <row r="2566">
          <cell r="A2566" t="str">
            <v>TSH-0338-21-BSS-4558</v>
          </cell>
          <cell r="B2566" t="str">
            <v>TSH4558</v>
          </cell>
          <cell r="C2566" t="str">
            <v>TSH4558</v>
          </cell>
          <cell r="D2566" t="str">
            <v>Ташкент</v>
          </cell>
          <cell r="E2566" t="str">
            <v>Kirki-34</v>
          </cell>
          <cell r="F2566" t="str">
            <v>АМС-24-01/01-15-КМ</v>
          </cell>
          <cell r="G2566" t="str">
            <v>ST-0505-19-BSS-РР-КМ</v>
          </cell>
          <cell r="H2566" t="str">
            <v>Новое</v>
          </cell>
          <cell r="I2566" t="str">
            <v>г. Ташкент, Шайхантаурский р-н., массив Бешагач, ул. Дурмон, д.16</v>
          </cell>
          <cell r="J2566" t="str">
            <v>Kirki-34 (TSH4558)</v>
          </cell>
          <cell r="K2566"/>
          <cell r="L2566"/>
          <cell r="M2566" t="str">
            <v>№2176 от 20.10.2021 / КМ, КЖ, ЭМ, ОПЗ, ТХ, ООС, MW</v>
          </cell>
          <cell r="N2566" t="str">
            <v>1600_10.02.2022</v>
          </cell>
        </row>
        <row r="2567">
          <cell r="A2567" t="str">
            <v>TSH-0109-21-BSS-4559</v>
          </cell>
          <cell r="B2567" t="str">
            <v>TSH4559</v>
          </cell>
          <cell r="C2567" t="str">
            <v>TSH4559</v>
          </cell>
          <cell r="D2567" t="str">
            <v>Ташкент</v>
          </cell>
          <cell r="E2567" t="str">
            <v>Anis Biznes Plus</v>
          </cell>
          <cell r="F2567" t="str">
            <v>СК26</v>
          </cell>
          <cell r="G2567" t="str">
            <v>ST-0505-19-BSS-РР-КМ</v>
          </cell>
          <cell r="H2567" t="str">
            <v>Новое</v>
          </cell>
          <cell r="I2567" t="str">
            <v>г. Ташкент, Сергелийский р-н., ул. Саадий 230</v>
          </cell>
          <cell r="J2567" t="str">
            <v>Anis Biznes Plus (TSH4559)</v>
          </cell>
          <cell r="K2567"/>
          <cell r="L2567"/>
          <cell r="M2567" t="str">
            <v>№1462 от 29.09.2022 / КЖ КМ ОПЗ</v>
          </cell>
          <cell r="N2567" t="str">
            <v>2369_27.10.2022</v>
          </cell>
        </row>
        <row r="2568">
          <cell r="A2568" t="str">
            <v>TSH-0445-22-BSS-4560</v>
          </cell>
          <cell r="B2568" t="str">
            <v>TSH4560</v>
          </cell>
          <cell r="C2568" t="str">
            <v>TSH4560</v>
          </cell>
          <cell r="D2568" t="str">
            <v>Ташкент</v>
          </cell>
          <cell r="E2568" t="str">
            <v>Damachi</v>
          </cell>
          <cell r="F2568" t="str">
            <v>ST-0162-22-BSS-Б-24/1-КМ</v>
          </cell>
          <cell r="G2568" t="str">
            <v>ST-0505-19-BSS-РР-КМ</v>
          </cell>
          <cell r="H2568" t="str">
            <v>Новое</v>
          </cell>
          <cell r="I2568" t="str">
            <v>Ташкентская обл., Зангиатинский р-н, Токзор МСГ, ул. Учтут, 24б</v>
          </cell>
          <cell r="J2568" t="str">
            <v>Damachi (TSH4560)</v>
          </cell>
          <cell r="K2568"/>
          <cell r="L2568"/>
          <cell r="M2568" t="str">
            <v>№1521 от 19.10.2022 / КЖ КМ ОПЗ</v>
          </cell>
          <cell r="N2568" t="str">
            <v>2497_22.11.2022</v>
          </cell>
        </row>
        <row r="2569">
          <cell r="A2569" t="str">
            <v>TSH-0780-20-BSS-4561</v>
          </cell>
          <cell r="B2569" t="str">
            <v>TSH4561</v>
          </cell>
          <cell r="C2569" t="str">
            <v>TSH4561</v>
          </cell>
          <cell r="D2569" t="str">
            <v>Ташкент</v>
          </cell>
          <cell r="E2569" t="str">
            <v>Kalkauz</v>
          </cell>
          <cell r="F2569" t="str">
            <v>АМС-24-01/01-15-КМ</v>
          </cell>
          <cell r="G2569" t="str">
            <v>ST-0505-19-BSS-РР-КМ</v>
          </cell>
          <cell r="H2569" t="str">
            <v>Новое</v>
          </cell>
          <cell r="I2569" t="str">
            <v>г. Ташкент. Шайхонтохурский р-н., махалля Самарканд Дарвоза, ул. Термиз, дом 41</v>
          </cell>
          <cell r="J2569" t="str">
            <v>Kalkauz (TSH4561)</v>
          </cell>
          <cell r="K2569"/>
          <cell r="L2569"/>
          <cell r="M2569" t="str">
            <v>№762 от 30.04.2021 / КЖ, КМ, ЭМ, ТХ, ООС, ОПЗ, MW</v>
          </cell>
          <cell r="N2569" t="str">
            <v>1596_10.02.2022</v>
          </cell>
        </row>
        <row r="2570">
          <cell r="A2570" t="str">
            <v>TSH-0225-23-BSS-4565</v>
          </cell>
          <cell r="B2570" t="str">
            <v>TSH4565</v>
          </cell>
          <cell r="C2570" t="str">
            <v>TSH4565</v>
          </cell>
          <cell r="D2570" t="str">
            <v>Ташкент</v>
          </cell>
          <cell r="E2570" t="str">
            <v>Tiklanish</v>
          </cell>
          <cell r="F2570" t="str">
            <v>ST-0162-22-BSS-Б-24/1-КМ</v>
          </cell>
          <cell r="G2570"/>
          <cell r="H2570" t="str">
            <v>Новое</v>
          </cell>
          <cell r="I2570" t="str">
            <v>г. Ташкент, Юнусабадский район, СГМ «Хасанбой» ул. Барака, д. 103.</v>
          </cell>
          <cell r="J2570" t="str">
            <v>Tiklanish (TSH4565)</v>
          </cell>
          <cell r="K2570"/>
          <cell r="L2570"/>
          <cell r="M2570" t="str">
            <v>№296/2023 от 14.02.2023 / КЖ КМ ОПЗ</v>
          </cell>
          <cell r="N2570" t="str">
            <v>3244_28.02.2023</v>
          </cell>
        </row>
        <row r="2571">
          <cell r="A2571" t="str">
            <v>TSH-0894-21-BSS-4566</v>
          </cell>
          <cell r="B2571" t="str">
            <v>TSH4566</v>
          </cell>
          <cell r="C2571" t="str">
            <v>TSH4566</v>
          </cell>
          <cell r="D2571" t="str">
            <v>Ташкент</v>
          </cell>
          <cell r="E2571" t="str">
            <v>Obod</v>
          </cell>
          <cell r="F2571" t="str">
            <v>H=9м</v>
          </cell>
          <cell r="G2571"/>
          <cell r="H2571" t="str">
            <v>Новое</v>
          </cell>
          <cell r="I2571" t="str">
            <v>г. Ташкент, Юнусабадский район, ул. Богишамол, дом 260А</v>
          </cell>
          <cell r="J2571" t="str">
            <v>Obod (TSH4566)</v>
          </cell>
          <cell r="K2571"/>
          <cell r="L2571"/>
          <cell r="M2571" t="str">
            <v>№2371 от 29.10.2021 / КМ, ЭМ, ТХ, ООС, ОПЗ, MW</v>
          </cell>
          <cell r="N2571" t="str">
            <v>1601_10.02.2022</v>
          </cell>
        </row>
        <row r="2572">
          <cell r="A2572" t="str">
            <v>TSH-0261-21-BSS-4568</v>
          </cell>
          <cell r="B2572" t="str">
            <v>TSH4568</v>
          </cell>
          <cell r="C2572" t="str">
            <v>TSH4568</v>
          </cell>
          <cell r="D2572" t="str">
            <v>Ташкент</v>
          </cell>
          <cell r="E2572" t="str">
            <v>Salar</v>
          </cell>
          <cell r="F2572" t="str">
            <v>АМС-24-01/01-15-КМ</v>
          </cell>
          <cell r="G2572" t="str">
            <v>ST-0505-19-BSS-РР-КМ</v>
          </cell>
          <cell r="H2572" t="str">
            <v>Новое</v>
          </cell>
          <cell r="I2572" t="str">
            <v>Ташкентская область, Кибрайский район, городок Салар, МФЙ Маърифат, ул. Нишонобод, дом 21</v>
          </cell>
          <cell r="J2572" t="str">
            <v>Salar (TSH4568)</v>
          </cell>
          <cell r="K2572"/>
          <cell r="L2572"/>
          <cell r="M2572" t="str">
            <v>№240 от 14.02.2022 / КЖ, КМ, ЭМ, ТХ, ООС, ОПЗ, MW</v>
          </cell>
          <cell r="N2572" t="str">
            <v>1813_28.03.2022</v>
          </cell>
        </row>
        <row r="2573">
          <cell r="A2573" t="str">
            <v>TSH-0715-22-BSS-4569</v>
          </cell>
          <cell r="B2573" t="str">
            <v>TSH4569</v>
          </cell>
          <cell r="C2573" t="str">
            <v>TSH4569</v>
          </cell>
          <cell r="D2573" t="str">
            <v>Ташкент</v>
          </cell>
          <cell r="E2573" t="str">
            <v>Mumtoz</v>
          </cell>
          <cell r="F2573" t="str">
            <v>Б25.1МОЦ</v>
          </cell>
          <cell r="G2573" t="str">
            <v>ST-0505-19-BSS-РР-КМ</v>
          </cell>
          <cell r="H2573" t="str">
            <v>Новое</v>
          </cell>
          <cell r="I2573" t="str">
            <v>г. Ташкент, Яшнабадский р-н, ул. Оханграбо и Табассум</v>
          </cell>
          <cell r="J2573" t="str">
            <v>Mumtoz (TSH4569)</v>
          </cell>
          <cell r="K2573"/>
          <cell r="L2573"/>
          <cell r="M2573" t="str">
            <v>№1463 от 29.09.2022 / КЖ КМ ОПЗ</v>
          </cell>
          <cell r="N2573" t="str">
            <v>2372_27.10.2022</v>
          </cell>
        </row>
        <row r="2574">
          <cell r="A2574" t="str">
            <v>TSH-0905-22-BSS-4571</v>
          </cell>
          <cell r="B2574" t="str">
            <v>TSH4571</v>
          </cell>
          <cell r="C2574" t="str">
            <v>TSH4571</v>
          </cell>
          <cell r="D2574" t="str">
            <v>Ташкент</v>
          </cell>
          <cell r="E2574" t="str">
            <v>Kuruvchi</v>
          </cell>
          <cell r="F2574" t="str">
            <v>ТС 6М</v>
          </cell>
          <cell r="G2574"/>
          <cell r="H2574" t="str">
            <v>Новое</v>
          </cell>
          <cell r="I2574" t="str">
            <v>г. Ташкент, Сергелийский р-н., массив Строитель, д. 8</v>
          </cell>
          <cell r="J2574" t="str">
            <v>Kuruvchi (TSH4571)</v>
          </cell>
          <cell r="K2574"/>
          <cell r="L2574"/>
          <cell r="M2574" t="str">
            <v>№1622 от 10.11.2022 / КМ ОПЗ</v>
          </cell>
          <cell r="N2574" t="str">
            <v>2830_30.12.2022</v>
          </cell>
        </row>
        <row r="2575">
          <cell r="A2575" t="str">
            <v>TSH-0767-20-BSS-4572</v>
          </cell>
          <cell r="B2575" t="str">
            <v>TSH4572</v>
          </cell>
          <cell r="C2575" t="str">
            <v>TSH4572</v>
          </cell>
          <cell r="D2575" t="str">
            <v>Ташкент</v>
          </cell>
          <cell r="E2575" t="str">
            <v>Sabzavot</v>
          </cell>
          <cell r="F2575" t="str">
            <v>АМС-24-01/01-15-КМ</v>
          </cell>
          <cell r="G2575" t="str">
            <v>ST-0505-19-BSS-РР-КМ</v>
          </cell>
          <cell r="H2575" t="str">
            <v>Новое</v>
          </cell>
          <cell r="I2575" t="str">
            <v>Ташкентская область, Ташкентский район, Чоштепа, территория Агрофирмы "Тургунбой Сохибкор агро"</v>
          </cell>
          <cell r="J2575" t="str">
            <v>Sabzavot (TSH4572)</v>
          </cell>
          <cell r="K2575"/>
          <cell r="L2575"/>
          <cell r="M2575" t="str">
            <v>№763 от 26.04.2021 / КЖ, КМ, ЭМ, ТХ, ООС, ОПЗ, MW</v>
          </cell>
          <cell r="N2575">
            <v>0</v>
          </cell>
        </row>
        <row r="2576">
          <cell r="A2576" t="str">
            <v>TSH-1238-22-BSS-4573</v>
          </cell>
          <cell r="B2576" t="str">
            <v>TSH4573</v>
          </cell>
          <cell r="C2576" t="str">
            <v>TSH4573</v>
          </cell>
          <cell r="D2576" t="str">
            <v>Ташкент</v>
          </cell>
          <cell r="E2576" t="str">
            <v>Gulistan</v>
          </cell>
          <cell r="F2576" t="str">
            <v>ST-0162-22-BSS-Б-24/1-КМ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Кибрайский район, поселок Ункургон, ул. Икбол, проезд8, дом 1</v>
          </cell>
          <cell r="J2576" t="str">
            <v>Gulistan (TSH4573)</v>
          </cell>
          <cell r="K2576"/>
          <cell r="L2576"/>
          <cell r="M2576" t="str">
            <v>№117/2023 от 13.01.2023 / КЖ КМ ОПЗ</v>
          </cell>
          <cell r="N2576" t="str">
            <v>3120_22.02.2023</v>
          </cell>
        </row>
        <row r="2577">
          <cell r="A2577" t="str">
            <v>TSH-1224-21-BSS-4574</v>
          </cell>
          <cell r="B2577" t="str">
            <v>TSH4574</v>
          </cell>
          <cell r="C2577" t="str">
            <v>TSH4574</v>
          </cell>
          <cell r="D2577" t="str">
            <v>Ташкент</v>
          </cell>
          <cell r="E2577" t="str">
            <v>Ayrikuylak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обл., Ташкентский р-н, МФЙ Кизгалдок, ул. Кизгалдок д.1</v>
          </cell>
          <cell r="J2577" t="str">
            <v>Ayrikuylak (TSH4574)</v>
          </cell>
          <cell r="K2577"/>
          <cell r="L2577"/>
          <cell r="M2577" t="str">
            <v>№571 от 30.05.2022 / КМ, ЭМ, ОПЗ</v>
          </cell>
          <cell r="N2577" t="str">
            <v>2050_15.06.2022</v>
          </cell>
        </row>
        <row r="2578">
          <cell r="A2578" t="str">
            <v>TSH-1081-22-BSS-4576</v>
          </cell>
          <cell r="B2578" t="str">
            <v>TSH4576</v>
          </cell>
          <cell r="C2578" t="str">
            <v>TSH4576</v>
          </cell>
          <cell r="D2578" t="str">
            <v>Ташкент</v>
          </cell>
          <cell r="E2578" t="str">
            <v>Masalboy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область, Ташкентский район, КФЙ Масалбой, МФЙ Хиебон</v>
          </cell>
          <cell r="J2578" t="str">
            <v>Masalboy (TSH4576)</v>
          </cell>
          <cell r="K2578"/>
          <cell r="L2578"/>
          <cell r="M2578" t="str">
            <v>№118/2023 от 13.01.2023 / КЖ КМ ОПЗ</v>
          </cell>
          <cell r="N2578" t="str">
            <v>3379_27.03.2023</v>
          </cell>
        </row>
        <row r="2579">
          <cell r="A2579" t="str">
            <v>TSH-0187-20-BSS-4578</v>
          </cell>
          <cell r="B2579" t="str">
            <v>TSH4578</v>
          </cell>
          <cell r="C2579" t="str">
            <v>TSH4578</v>
          </cell>
          <cell r="D2579" t="str">
            <v>Ташкент</v>
          </cell>
          <cell r="E2579" t="str">
            <v>Altus omega</v>
          </cell>
          <cell r="F2579" t="str">
            <v>М16.3М</v>
          </cell>
          <cell r="G2579" t="str">
            <v>01д-КМ-05-10-21-РР</v>
          </cell>
          <cell r="H2579" t="str">
            <v>Новое</v>
          </cell>
          <cell r="I2579" t="str">
            <v>г. Ташкент, Мирзо-Улугбекский район, ул. Сайрам, 7-й проезд, д.92</v>
          </cell>
          <cell r="J2579" t="str">
            <v>Altus omega (TSH4578)</v>
          </cell>
          <cell r="K2579"/>
          <cell r="L2579"/>
          <cell r="M2579" t="str">
            <v>№261 от 05.02.2021 / ТХ, ООС, ОПЗ, КМ, ЭМ, MW</v>
          </cell>
          <cell r="N2579">
            <v>0</v>
          </cell>
        </row>
        <row r="2580">
          <cell r="A2580" t="str">
            <v>TSH-0168-21-BSS-4579</v>
          </cell>
          <cell r="B2580" t="str">
            <v>TSH4579</v>
          </cell>
          <cell r="C2580" t="str">
            <v>TSH4579</v>
          </cell>
          <cell r="D2580" t="str">
            <v>Ташкент</v>
          </cell>
          <cell r="E2580" t="str">
            <v>Seoul Plaza</v>
          </cell>
          <cell r="F2580" t="str">
            <v>Трубостойки</v>
          </cell>
          <cell r="G2580" t="str">
            <v>Разгрузочная рама</v>
          </cell>
          <cell r="H2580" t="str">
            <v>Новое</v>
          </cell>
          <cell r="I2580" t="str">
            <v>г. Ташкент, Мирабадский р-н, ул. Шахрисабз-тор, дом 5-А</v>
          </cell>
          <cell r="J2580" t="str">
            <v>Seoul Plaza (TSH4579)</v>
          </cell>
          <cell r="K2580"/>
          <cell r="L2580"/>
          <cell r="M2580" t="str">
            <v>№986 от 17.05.2021  / КМ, ЭМ, ТХ, ООС, ОПЗ, MW</v>
          </cell>
          <cell r="N2580">
            <v>0</v>
          </cell>
        </row>
        <row r="2581">
          <cell r="A2581" t="str">
            <v>TSH-0314-20-BSS-4580</v>
          </cell>
          <cell r="B2581" t="str">
            <v>TSH4580</v>
          </cell>
          <cell r="C2581" t="str">
            <v>TSH4580</v>
          </cell>
          <cell r="D2581" t="str">
            <v>Ташкент</v>
          </cell>
          <cell r="E2581" t="str">
            <v>Koksaray Tulabi</v>
          </cell>
          <cell r="F2581" t="str">
            <v>АМС-24-01/01-15-КМ</v>
          </cell>
          <cell r="G2581" t="str">
            <v>ST-0505-19-BSS-РР-КМ</v>
          </cell>
          <cell r="H2581" t="str">
            <v>Новое</v>
          </cell>
          <cell r="I2581" t="str">
            <v>Ташкентский район, к. Куксарай, м.ф.й. Октош</v>
          </cell>
          <cell r="J2581" t="str">
            <v>Koksaray Tulabi (TSH4580)</v>
          </cell>
          <cell r="K2581"/>
          <cell r="L2581"/>
          <cell r="M2581" t="str">
            <v>0 / 0</v>
          </cell>
          <cell r="N2581" t="str">
            <v>1595_10.02.2022</v>
          </cell>
        </row>
        <row r="2582">
          <cell r="A2582" t="str">
            <v>TSH-0763-20-BSS-4582</v>
          </cell>
          <cell r="B2582" t="str">
            <v>TSH4582</v>
          </cell>
          <cell r="C2582" t="str">
            <v>TSH4582</v>
          </cell>
          <cell r="D2582" t="str">
            <v>Ташкент</v>
          </cell>
          <cell r="E2582" t="str">
            <v>Shamsiabad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Ташкентская область, Ташкентский район, КФЙ Куксарай, пос. Тулабий, улица А.Икромов</v>
          </cell>
          <cell r="J2582" t="str">
            <v>Shamsiabad (TSH4582)</v>
          </cell>
          <cell r="K2582"/>
          <cell r="L2582"/>
          <cell r="M2582" t="str">
            <v>№765 от 26.04.2021 / КЖ, КМ, ЭМ, ТХ, ООС, ОПЗ, MW</v>
          </cell>
          <cell r="N2582">
            <v>0</v>
          </cell>
        </row>
        <row r="2583">
          <cell r="A2583" t="str">
            <v>TSH-0740-21-BSS-4584</v>
          </cell>
          <cell r="B2583" t="str">
            <v>TSH4584</v>
          </cell>
          <cell r="C2583" t="str">
            <v>TSH4584</v>
          </cell>
          <cell r="D2583" t="str">
            <v>Ташкент</v>
          </cell>
          <cell r="E2583" t="str">
            <v>SamPI</v>
          </cell>
          <cell r="F2583" t="str">
            <v>Трубостойки</v>
          </cell>
          <cell r="G2583" t="str">
            <v>Аппаратная 3 этаж</v>
          </cell>
          <cell r="H2583" t="str">
            <v>Новое</v>
          </cell>
          <cell r="I2583" t="str">
            <v>г. Ташкент, Юнусабадский р-н, ул. Богишамол (бывш.Ж.Обидова) 223, "Республиканский перинатальный центр"</v>
          </cell>
          <cell r="J2583" t="str">
            <v>SamPI (TSH4584)</v>
          </cell>
          <cell r="K2583"/>
          <cell r="L2583"/>
          <cell r="M2583" t="str">
            <v>№2506 от 12.11.2021 / КМ, ЭМ, ТХ, ООС, ОПЗ, MW</v>
          </cell>
          <cell r="N2583">
            <v>0</v>
          </cell>
        </row>
        <row r="2584">
          <cell r="A2584" t="str">
            <v>TSH-0336-21-BSS-4588</v>
          </cell>
          <cell r="B2584" t="str">
            <v>TSH4588</v>
          </cell>
          <cell r="C2584" t="str">
            <v>TSH4588</v>
          </cell>
          <cell r="D2584" t="str">
            <v>Ташкент</v>
          </cell>
          <cell r="E2584" t="str">
            <v>Beshkurgon</v>
          </cell>
          <cell r="F2584" t="str">
            <v>ТС Н=9М</v>
          </cell>
          <cell r="G2584" t="str">
            <v>Разгрузочная рама</v>
          </cell>
          <cell r="H2584" t="str">
            <v>Новое</v>
          </cell>
          <cell r="I2584" t="str">
            <v>г. Ташкент, Чиланзарский район, ул. Чорбог, д.8</v>
          </cell>
          <cell r="J2584" t="str">
            <v>Beshkurgon (TSH4588)</v>
          </cell>
          <cell r="K2584"/>
          <cell r="L2584"/>
          <cell r="M2584" t="str">
            <v>№1208 от 17.06.2021 / КМ, ЭМ, ОПЗ</v>
          </cell>
          <cell r="N2584">
            <v>0</v>
          </cell>
        </row>
        <row r="2585">
          <cell r="A2585" t="str">
            <v>TSH-1031-21-BSS-4591</v>
          </cell>
          <cell r="B2585" t="str">
            <v>TSH4591</v>
          </cell>
          <cell r="C2585" t="str">
            <v>TSH4591</v>
          </cell>
          <cell r="D2585" t="str">
            <v>Ташкент</v>
          </cell>
          <cell r="E2585" t="str">
            <v>Gulzor</v>
          </cell>
          <cell r="F2585" t="str">
            <v>АМС-24-01/01-15-КМ</v>
          </cell>
          <cell r="G2585" t="str">
            <v>ST-0505-19-BSS-РР-КМ</v>
          </cell>
          <cell r="H2585" t="str">
            <v>Новое</v>
          </cell>
          <cell r="I2585" t="str">
            <v>Кибрайский р-н, Ккишлак "Тузел", 2-ой участок массива Дурмон, МФЙ Гулбог</v>
          </cell>
          <cell r="J2585" t="str">
            <v>Gulzor (TSH4591)</v>
          </cell>
          <cell r="K2585"/>
          <cell r="L2585"/>
          <cell r="M2585" t="str">
            <v>№241 от 17.02.2022 / КМ, КЖ, ЭМ, MW, ТХ, ООС, ОПЗ</v>
          </cell>
          <cell r="N2585" t="str">
            <v>1814_28.03.2022</v>
          </cell>
        </row>
        <row r="2586">
          <cell r="A2586" t="str">
            <v>TSH-0769-21-BSS-4592</v>
          </cell>
          <cell r="B2586" t="str">
            <v>TSH4592</v>
          </cell>
          <cell r="C2586" t="str">
            <v>TSH4592</v>
          </cell>
          <cell r="D2586" t="str">
            <v>Ташкент</v>
          </cell>
          <cell r="E2586" t="str">
            <v>Crafers</v>
          </cell>
          <cell r="F2586" t="str">
            <v>Сущ. АМС 55.5М</v>
          </cell>
          <cell r="G2586" t="str">
            <v>ST-0505-19-BSS-РР-КМ</v>
          </cell>
          <cell r="H2586" t="str">
            <v>Новое</v>
          </cell>
          <cell r="I2586" t="str">
            <v>г. Ташкент, Мирзо-Улугбекский р-н, ул. Катта Дархон, д.9</v>
          </cell>
          <cell r="J2586" t="str">
            <v>Crafers (TSH4592)</v>
          </cell>
          <cell r="K2586"/>
          <cell r="L2586"/>
          <cell r="M2586" t="str">
            <v>№1659 от 4.10.2021 / КМ, ЭМ, ТХ, ООС, ОПЗ, MW</v>
          </cell>
          <cell r="N2586" t="str">
            <v>1648_02.03.2022</v>
          </cell>
        </row>
        <row r="2587">
          <cell r="A2587" t="str">
            <v>TSH-0530-21-BSS-4593</v>
          </cell>
          <cell r="B2587" t="str">
            <v>TSH4593</v>
          </cell>
          <cell r="C2587" t="str">
            <v>TSH4593</v>
          </cell>
          <cell r="D2587" t="str">
            <v>Ташкент</v>
          </cell>
          <cell r="E2587" t="str">
            <v>Riviera</v>
          </cell>
          <cell r="F2587" t="str">
            <v>ТС 6М</v>
          </cell>
          <cell r="G2587"/>
          <cell r="H2587" t="str">
            <v>Новое</v>
          </cell>
          <cell r="I2587" t="str">
            <v>г. Ташкент, Алмазарский район, ул. Нурафшон 5</v>
          </cell>
          <cell r="J2587" t="str">
            <v>Riviera (TSH4593)</v>
          </cell>
          <cell r="K2587"/>
          <cell r="L2587"/>
          <cell r="M2587" t="str">
            <v>№2662 26.11.2021 / КМ, ЭМ, MW, ТХ, ООС, ОПЗ</v>
          </cell>
          <cell r="N2587" t="str">
            <v>1490_24.12.2021</v>
          </cell>
        </row>
        <row r="2588">
          <cell r="A2588" t="str">
            <v>TSH-1078-21-BSS-4594</v>
          </cell>
          <cell r="B2588" t="str">
            <v>TSH4594</v>
          </cell>
          <cell r="C2588" t="str">
            <v>TSH4594</v>
          </cell>
          <cell r="D2588" t="str">
            <v>Ташкент</v>
          </cell>
          <cell r="E2588" t="str">
            <v>Gamma Color servis</v>
          </cell>
          <cell r="F2588" t="str">
            <v>М20.9М</v>
          </cell>
          <cell r="G2588" t="str">
            <v>Площадка под оборудование</v>
          </cell>
          <cell r="H2588" t="str">
            <v>Новое</v>
          </cell>
          <cell r="I2588" t="str">
            <v>Ташкентская обл., Ташкентский район, г. Келес, ул. 2 проезд д. Миртемирова OOO Gamma Color servis</v>
          </cell>
          <cell r="J2588" t="str">
            <v>Gamma Color servis (TSH4594)</v>
          </cell>
          <cell r="K2588"/>
          <cell r="L2588"/>
          <cell r="M2588" t="str">
            <v>№2848 от 24.12.21 / ОПЗ, КМ, ЭМ</v>
          </cell>
          <cell r="N2588" t="str">
            <v>1608_10.02.2022</v>
          </cell>
        </row>
        <row r="2589">
          <cell r="A2589" t="str">
            <v>TSH-1086-21-BSS-4595</v>
          </cell>
          <cell r="B2589" t="str">
            <v>TSH4595</v>
          </cell>
          <cell r="C2589" t="str">
            <v>TSH4595</v>
          </cell>
          <cell r="D2589" t="str">
            <v>Ташкент</v>
          </cell>
          <cell r="E2589" t="str">
            <v>Turkvo</v>
          </cell>
          <cell r="F2589" t="str">
            <v>H=6м</v>
          </cell>
          <cell r="G2589" t="str">
            <v>Аппаратный</v>
          </cell>
          <cell r="H2589" t="str">
            <v>Новое</v>
          </cell>
          <cell r="I2589" t="str">
            <v>г. Ташкент, Мирзо-Улугбекский район, ул. Буюк Ипак Йули, д.133, Гостиница КЭС МО</v>
          </cell>
          <cell r="J2589" t="str">
            <v>Turkvo (TSH4595)</v>
          </cell>
          <cell r="K2589"/>
          <cell r="L2589"/>
          <cell r="M2589" t="str">
            <v>№2287 от 07.10.2021 / КМ, ЭМ, ТХ, ООС, ОПЗ, MW</v>
          </cell>
          <cell r="N2589">
            <v>0</v>
          </cell>
        </row>
        <row r="2590">
          <cell r="A2590" t="str">
            <v>TSH-1180-22-BSS-4599</v>
          </cell>
          <cell r="B2590" t="str">
            <v>TSH4599</v>
          </cell>
          <cell r="C2590" t="str">
            <v>TSH4599</v>
          </cell>
          <cell r="D2590" t="str">
            <v>Ташкент</v>
          </cell>
          <cell r="E2590" t="str">
            <v>T.Ochilov</v>
          </cell>
          <cell r="F2590" t="str">
            <v>ST-0162-22-BSS-Б-24/1-КМ</v>
          </cell>
          <cell r="G2590" t="str">
            <v>ST-0505-19-BSS-РР-КМ</v>
          </cell>
          <cell r="H2590" t="str">
            <v>Новое</v>
          </cell>
          <cell r="I2590" t="str">
            <v>Ташкентская область, Кибрайский район, с.с.г. Ункургон, м.с.г. Обод, ул. Т.Очилова д.13.</v>
          </cell>
          <cell r="J2590" t="str">
            <v>T.Ochilov (TSH4599)</v>
          </cell>
          <cell r="K2590"/>
          <cell r="L2590"/>
          <cell r="M2590" t="str">
            <v>№119/2023 от 13.01.2023 / КЖ КМ ОПЗ</v>
          </cell>
          <cell r="N2590" t="str">
            <v>3121_22.02.2023</v>
          </cell>
        </row>
        <row r="2591">
          <cell r="A2591" t="str">
            <v>TSH-1149-22-BSS-4604</v>
          </cell>
          <cell r="B2591" t="str">
            <v>TSH4604</v>
          </cell>
          <cell r="C2591" t="str">
            <v>TSH4604</v>
          </cell>
          <cell r="D2591" t="str">
            <v>Ташкент</v>
          </cell>
          <cell r="E2591" t="str">
            <v>Yakkasaroy kommunal</v>
          </cell>
          <cell r="F2591" t="str">
            <v>Т/С 3,5м</v>
          </cell>
          <cell r="G2591" t="str">
            <v>РР-1</v>
          </cell>
          <cell r="H2591" t="str">
            <v>Новое</v>
          </cell>
          <cell r="I2591" t="str">
            <v>г. Ташкент, Яккасарайский район, ул. Нукус, д. 2А</v>
          </cell>
          <cell r="J2591" t="str">
            <v>Yakkasaroy kommunal (TSH4604)</v>
          </cell>
          <cell r="K2591"/>
          <cell r="L2591"/>
          <cell r="M2591" t="str">
            <v>№361/2023 от 16.02.2023 / КМ ОПЗ</v>
          </cell>
          <cell r="N2591" t="str">
            <v>3380_27.03.2023</v>
          </cell>
        </row>
        <row r="2592">
          <cell r="A2592" t="str">
            <v>TSH-0286-22-BSS-4606</v>
          </cell>
          <cell r="B2592" t="str">
            <v>TSH4606</v>
          </cell>
          <cell r="C2592" t="str">
            <v>TSH4606</v>
          </cell>
          <cell r="D2592" t="str">
            <v>Ташкент</v>
          </cell>
          <cell r="E2592" t="str">
            <v>Damachi Baliq</v>
          </cell>
          <cell r="F2592" t="str">
            <v>ST-0169-22-BSS-Б-30/1-КМ</v>
          </cell>
          <cell r="G2592" t="str">
            <v>ST-0505-19-BSS-РР-КМ</v>
          </cell>
          <cell r="H2592" t="str">
            <v>Новое</v>
          </cell>
          <cell r="I2592" t="str">
            <v>Ташкентская обл., Зангиатинский р-н, поселок Туркистон, МФЙ Баликчи, проспект Баликчи, дом 85а</v>
          </cell>
          <cell r="J2592" t="str">
            <v>Damachi Baliq (TSH4606)</v>
          </cell>
          <cell r="K2592"/>
          <cell r="L2592"/>
          <cell r="M2592" t="str">
            <v>№1290 от 18.08.2022 / КЖ КМ ОПЗ ЭМ</v>
          </cell>
          <cell r="N2592">
            <v>0</v>
          </cell>
        </row>
        <row r="2593">
          <cell r="A2593" t="str">
            <v>TSH-0210-22-BSS-4608</v>
          </cell>
          <cell r="B2593" t="str">
            <v>TSH4608</v>
          </cell>
          <cell r="C2593" t="str">
            <v>TSH4608</v>
          </cell>
          <cell r="D2593" t="str">
            <v>Ташкент</v>
          </cell>
          <cell r="E2593" t="str">
            <v>Ofis Uzmobile</v>
          </cell>
          <cell r="F2593" t="str">
            <v>ТС Н=4м</v>
          </cell>
          <cell r="G2593"/>
          <cell r="H2593" t="str">
            <v>Новое</v>
          </cell>
          <cell r="I2593" t="str">
            <v>г. Ташкент, Чиланзарский район, проспект Буньёдкор-8, центральный офис Uzmobile.</v>
          </cell>
          <cell r="J2593" t="str">
            <v>Ofis Uzmobile (TSH4608)</v>
          </cell>
          <cell r="K2593"/>
          <cell r="L2593"/>
          <cell r="M2593" t="str">
            <v>№1368 от 09.09.2022 / КМ ТХ ООС ОПЗ</v>
          </cell>
          <cell r="N2593" t="str">
            <v>2557_27.09.2022</v>
          </cell>
        </row>
        <row r="2594">
          <cell r="A2594" t="str">
            <v>TSH-0186-22-BSS-4610</v>
          </cell>
          <cell r="B2594" t="str">
            <v>TSH4610</v>
          </cell>
          <cell r="C2594" t="str">
            <v>TSH4610</v>
          </cell>
          <cell r="D2594" t="str">
            <v>Ташкент</v>
          </cell>
          <cell r="E2594" t="str">
            <v>Yangi Choshtepa</v>
          </cell>
          <cell r="F2594" t="str">
            <v>ST-0162-22-BSS-Б-24/1-КМ</v>
          </cell>
          <cell r="G2594" t="str">
            <v>ST-0505-19-BSS-РР-КМ</v>
          </cell>
          <cell r="H2594" t="str">
            <v>Новое</v>
          </cell>
          <cell r="I2594" t="str">
            <v>г. Ташкент, Янгихаётский р-н, СГМ "Янгидархон", ул. Навруз, д. 22</v>
          </cell>
          <cell r="J2594" t="str">
            <v>Yangi Choshtepa (TSH4610)</v>
          </cell>
          <cell r="K2594"/>
          <cell r="L2594"/>
          <cell r="M2594" t="str">
            <v>№1271 от 18.08.2022 / КЖ КМ ОПЗ</v>
          </cell>
          <cell r="N2594" t="str">
            <v>2296_10.10.2022</v>
          </cell>
        </row>
        <row r="2595">
          <cell r="A2595" t="str">
            <v>TSH-0254-22-BSS-4612</v>
          </cell>
          <cell r="B2595" t="str">
            <v>TSH4612</v>
          </cell>
          <cell r="C2595" t="str">
            <v>TSH4612</v>
          </cell>
          <cell r="D2595" t="str">
            <v>Ташкент</v>
          </cell>
          <cell r="E2595" t="str">
            <v>ATS-222</v>
          </cell>
          <cell r="F2595"/>
          <cell r="G2595"/>
          <cell r="H2595" t="str">
            <v>Новое</v>
          </cell>
          <cell r="I2595" t="str">
            <v>г.Ташкент, Юнусабадский р-н, ул.Юнусота, д.2Б</v>
          </cell>
          <cell r="J2595" t="str">
            <v>ATS-222 (TSH4612)</v>
          </cell>
          <cell r="K2595"/>
          <cell r="L2595"/>
          <cell r="M2595" t="str">
            <v>№1369 от 09.09.2022 / ТХ ООС ЭМ MW ОПЗ</v>
          </cell>
          <cell r="N2595">
            <v>0</v>
          </cell>
        </row>
        <row r="2596">
          <cell r="A2596" t="str">
            <v>TSH-0255-22-BSS-4613</v>
          </cell>
          <cell r="B2596" t="str">
            <v>TSH4613</v>
          </cell>
          <cell r="C2596" t="str">
            <v>TSH4613</v>
          </cell>
          <cell r="D2596" t="str">
            <v>Ташкент</v>
          </cell>
          <cell r="E2596" t="str">
            <v>ATS-218</v>
          </cell>
          <cell r="F2596"/>
          <cell r="G2596"/>
          <cell r="H2596"/>
          <cell r="I2596" t="str">
            <v>г.Ташкент, Шайхантаурский р-н, массив Ибн Сино1)</v>
          </cell>
          <cell r="J2596" t="str">
            <v>ATS-218 (TSH4613)</v>
          </cell>
          <cell r="K2596"/>
          <cell r="L2596"/>
          <cell r="M2596" t="str">
            <v>№1370 от 09.09.2022 / ТХ ООС ЭМ MW ОПЗ</v>
          </cell>
          <cell r="N2596">
            <v>0</v>
          </cell>
        </row>
        <row r="2597">
          <cell r="A2597" t="str">
            <v>TSH-0869-22-BSS-4622</v>
          </cell>
          <cell r="B2597" t="str">
            <v>TSH4622</v>
          </cell>
          <cell r="C2597" t="str">
            <v>TSH4622</v>
          </cell>
          <cell r="D2597" t="str">
            <v>Ташкент</v>
          </cell>
          <cell r="E2597" t="str">
            <v>Moyarik</v>
          </cell>
          <cell r="F2597" t="str">
            <v>ST-0162-22-BSS-Б-24/1-КМ</v>
          </cell>
          <cell r="G2597" t="str">
            <v>ST-0505-19-BSS-РР-КМ</v>
          </cell>
          <cell r="H2597" t="str">
            <v>Новое</v>
          </cell>
          <cell r="I2597" t="str">
            <v>г. Ташкент, Алмазарский р-н, ул. Келес йули, д.1</v>
          </cell>
          <cell r="J2597" t="str">
            <v>Moyarik (TSH4622)</v>
          </cell>
          <cell r="K2597"/>
          <cell r="L2597"/>
          <cell r="M2597" t="str">
            <v>№1623 от 10.11.2022 / КЖ КМ ОПЗ</v>
          </cell>
          <cell r="N2597" t="str">
            <v>2800_30.12.2022</v>
          </cell>
        </row>
        <row r="2598">
          <cell r="A2598" t="str">
            <v>TSH-0001-23-BSS-4627</v>
          </cell>
          <cell r="B2598" t="str">
            <v>TSH4627</v>
          </cell>
          <cell r="C2598" t="str">
            <v>TSH4627</v>
          </cell>
          <cell r="D2598" t="str">
            <v>Ташкент</v>
          </cell>
          <cell r="E2598" t="str">
            <v>Sergeli Honobod</v>
          </cell>
          <cell r="F2598" t="str">
            <v>ST-0162-22-BSS-Б-24/1-КМ</v>
          </cell>
          <cell r="G2598"/>
          <cell r="H2598" t="str">
            <v>Новое</v>
          </cell>
          <cell r="I2598" t="str">
            <v>Ташкентская область, Зангиатинский район, Хонобод ССГ, Тараккийот МСГ</v>
          </cell>
          <cell r="J2598" t="str">
            <v>Sergeli Honobod (TSH4627)</v>
          </cell>
          <cell r="K2598"/>
          <cell r="L2598"/>
          <cell r="M2598" t="str">
            <v>№120/2023 от 13.01.2023 / КЖ КМ ОПЗ</v>
          </cell>
          <cell r="N2598" t="str">
            <v>3122_22.02.2023</v>
          </cell>
        </row>
        <row r="2599">
          <cell r="A2599" t="str">
            <v>TSH-0823-22-BSS-4630</v>
          </cell>
          <cell r="B2599" t="str">
            <v>TSH4630</v>
          </cell>
          <cell r="C2599" t="str">
            <v>TSH4630</v>
          </cell>
          <cell r="D2599" t="str">
            <v>Ташкент</v>
          </cell>
          <cell r="E2599" t="str">
            <v>Qibray O'nqo'rg'on</v>
          </cell>
          <cell r="F2599" t="str">
            <v>ST-0162-22-BSS-Б-24/1-КМ</v>
          </cell>
          <cell r="G2599" t="str">
            <v>ST-0505-19-BSS-РР-КМ</v>
          </cell>
          <cell r="H2599" t="str">
            <v>Новое</v>
          </cell>
          <cell r="I2599" t="str">
            <v>Ташкентская обл., Кибрайский р-н, ул. МФЙ Ункургон, ул. А. Назаров</v>
          </cell>
          <cell r="J2599" t="str">
            <v>Qibray O'nqo'rg'on (TSH4630)</v>
          </cell>
          <cell r="K2599"/>
          <cell r="L2599"/>
          <cell r="M2599" t="str">
            <v>№1522 от 19.10.2022 / КЖ КМ ОПЗ</v>
          </cell>
          <cell r="N2599" t="str">
            <v>2500_22.11.2022</v>
          </cell>
        </row>
        <row r="2600">
          <cell r="A2600" t="str">
            <v>TSH-0870-22-BSS-4634</v>
          </cell>
          <cell r="B2600" t="str">
            <v>TSH4634</v>
          </cell>
          <cell r="C2600" t="str">
            <v>TSH4634</v>
          </cell>
          <cell r="D2600" t="str">
            <v>Ташкент</v>
          </cell>
          <cell r="E2600" t="str">
            <v>FX Nuritdinov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КФЙ Тузель, ул. Укитувчи</v>
          </cell>
          <cell r="J2600" t="str">
            <v>FX Nuritdinov (TSH4634)</v>
          </cell>
          <cell r="K2600"/>
          <cell r="L2600"/>
          <cell r="M2600" t="str">
            <v>№1624 от 10.11.2022 / КЖ КМ ОПЗ</v>
          </cell>
          <cell r="N2600" t="str">
            <v>2801_30.12.2022</v>
          </cell>
        </row>
        <row r="2601">
          <cell r="A2601" t="str">
            <v>TSH-1275-22-BSS-4635</v>
          </cell>
          <cell r="B2601" t="str">
            <v>TSH4635</v>
          </cell>
          <cell r="C2601" t="str">
            <v>TSH4635</v>
          </cell>
          <cell r="D2601" t="str">
            <v>Ташкент</v>
          </cell>
          <cell r="E2601" t="str">
            <v>Qibray mehnat</v>
          </cell>
          <cell r="F2601" t="str">
            <v>ST-0169-22-BSS-Б-30/1-КМ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область, Кибрайский район, к.ф.й. Енарик, махалля Тариккиёт</v>
          </cell>
          <cell r="J2601" t="str">
            <v>Qibray mehnat (TSH4635)</v>
          </cell>
          <cell r="K2601"/>
          <cell r="L2601"/>
          <cell r="M2601" t="str">
            <v>№337/2023 от 15.02.2023 / КЖ КМ ОПЗ</v>
          </cell>
          <cell r="N2601" t="str">
            <v>3249_28.02.2023</v>
          </cell>
        </row>
        <row r="2602">
          <cell r="A2602" t="str">
            <v>TSH-0824-22-BSS-4641</v>
          </cell>
          <cell r="B2602" t="str">
            <v>TSH4641</v>
          </cell>
          <cell r="C2602" t="str">
            <v>TSH4641</v>
          </cell>
          <cell r="D2602" t="str">
            <v>Ташкент</v>
          </cell>
          <cell r="E2602" t="str">
            <v>Harakat</v>
          </cell>
          <cell r="F2602" t="str">
            <v>ST-0162-22-BSS-Б-24/1-КМ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обл., Зангиатинский р-н, МФЙ Харакат, ул. Мактаб, дом 60</v>
          </cell>
          <cell r="J2602" t="str">
            <v>Harakat (TSH4641)</v>
          </cell>
          <cell r="K2602"/>
          <cell r="L2602"/>
          <cell r="M2602" t="str">
            <v>№1523 от 19.10.2022 / КЖ КМ ОПЗ</v>
          </cell>
          <cell r="N2602" t="str">
            <v>2560_29.11.2022</v>
          </cell>
        </row>
        <row r="2603">
          <cell r="A2603" t="str">
            <v>TSH-0288-23-BSS-4642</v>
          </cell>
          <cell r="B2603" t="str">
            <v>TSH4642</v>
          </cell>
          <cell r="C2603" t="str">
            <v>TSH4642</v>
          </cell>
          <cell r="D2603" t="str">
            <v>Ташкент</v>
          </cell>
          <cell r="E2603" t="str">
            <v>Ramadan Zangiota</v>
          </cell>
          <cell r="F2603" t="str">
            <v>ST-0169-22-BSS-Б-30/1-КМ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область, Зангиатинский район, м.ф.й. Рамадон</v>
          </cell>
          <cell r="J2603" t="str">
            <v>Ramadan Zangiota (TSH4642)</v>
          </cell>
          <cell r="K2603"/>
          <cell r="L2603"/>
          <cell r="M2603" t="str">
            <v>№730/2023 от 07.04.2023 / КЖ КМ ОПЗ</v>
          </cell>
          <cell r="N2603" t="str">
            <v>3425_23.03.2023</v>
          </cell>
        </row>
        <row r="2604">
          <cell r="A2604" t="str">
            <v>TSH-0892-22-BSS-4649</v>
          </cell>
          <cell r="B2604" t="str">
            <v>TSH4649</v>
          </cell>
          <cell r="C2604" t="str">
            <v>TSH4649</v>
          </cell>
          <cell r="D2604" t="str">
            <v>Ташкент</v>
          </cell>
          <cell r="E2604" t="str">
            <v xml:space="preserve"> Fayziobod</v>
          </cell>
          <cell r="F2604" t="str">
            <v>Т/С 9 м</v>
          </cell>
          <cell r="G2604" t="str">
            <v>Разгр рама РР-1</v>
          </cell>
          <cell r="H2604" t="str">
            <v>Новое</v>
          </cell>
          <cell r="I2604" t="str">
            <v>г. Ташкент, Мирабадский р-н, пересечение ул. Фаргона нули Бешкент</v>
          </cell>
          <cell r="J2604" t="str">
            <v xml:space="preserve"> Fayziobod (TSH4649)</v>
          </cell>
          <cell r="K2604"/>
          <cell r="L2604"/>
          <cell r="M2604" t="str">
            <v>№756/2023 от 10.04.2023 / КМ ОПЗ</v>
          </cell>
          <cell r="N2604" t="str">
            <v>3509_27.04.2023</v>
          </cell>
        </row>
        <row r="2605">
          <cell r="A2605" t="str">
            <v>TSH-0324-23-BSS-4656</v>
          </cell>
          <cell r="B2605" t="str">
            <v>TSH4656</v>
          </cell>
          <cell r="C2605" t="str">
            <v>TSH4656</v>
          </cell>
          <cell r="D2605" t="str">
            <v>Ташкент</v>
          </cell>
          <cell r="E2605" t="str">
            <v>Ziyolilar</v>
          </cell>
          <cell r="F2605" t="str">
            <v>Б25.1МОЦ</v>
          </cell>
          <cell r="G2605" t="str">
            <v>ST-0505-19-BSS-РР-КМ</v>
          </cell>
          <cell r="H2605" t="str">
            <v>Новое</v>
          </cell>
          <cell r="I2605" t="str">
            <v>г. Ташкент, Бектемирский район, ул. Зиёлилар</v>
          </cell>
          <cell r="J2605" t="str">
            <v>Ziyolilar (TSH4656)</v>
          </cell>
          <cell r="K2605"/>
          <cell r="L2605"/>
          <cell r="M2605" t="str">
            <v>№498/2023 от 15.03.2023 / КЖ КМ ОПЗ</v>
          </cell>
          <cell r="N2605" t="str">
            <v>3510_27.04.2023</v>
          </cell>
        </row>
        <row r="2606">
          <cell r="A2606" t="str">
            <v>TSH-0535-22-BSS-4661</v>
          </cell>
          <cell r="B2606" t="str">
            <v>TSH4661</v>
          </cell>
          <cell r="C2606" t="str">
            <v>TSH4661</v>
          </cell>
          <cell r="D2606" t="str">
            <v>Ташкент</v>
          </cell>
          <cell r="E2606" t="str">
            <v>TASH UPP-1</v>
          </cell>
          <cell r="F2606" t="str">
            <v>М18,6М</v>
          </cell>
          <cell r="G2606" t="str">
            <v>ST-0505-19-BSS-РР-КМ</v>
          </cell>
          <cell r="H2606" t="str">
            <v>Новое</v>
          </cell>
          <cell r="I2606" t="str">
            <v xml:space="preserve">г. Ташкент, Алмазарский район, м.ф.й Иброхим ота, ул. Чангалзор Мавзук, дом 6. </v>
          </cell>
          <cell r="J2606" t="str">
            <v>TASH UPP-1 (TSH4661)</v>
          </cell>
          <cell r="K2606"/>
          <cell r="L2606"/>
          <cell r="M2606" t="str">
            <v>№1958 от 26.12.2022 / КМ ОПЗ</v>
          </cell>
          <cell r="N2606" t="str">
            <v>3094_21.01.2023</v>
          </cell>
        </row>
        <row r="2607">
          <cell r="A2607" t="str">
            <v>TSH-0475-23-BSS-4662</v>
          </cell>
          <cell r="B2607" t="str">
            <v>TSH4662</v>
          </cell>
          <cell r="C2607" t="str">
            <v>TSH4662</v>
          </cell>
          <cell r="D2607" t="str">
            <v>Ташкент</v>
          </cell>
          <cell r="E2607" t="str">
            <v>Avtoshoxbekat</v>
          </cell>
          <cell r="F2607" t="str">
            <v>ST-0169-22-BSS-Б-30/1-КМ</v>
          </cell>
          <cell r="G2607" t="str">
            <v>ST-0505-19-BSS-РР-КМ</v>
          </cell>
          <cell r="H2607" t="str">
            <v>Новое</v>
          </cell>
          <cell r="I2607" t="str">
            <v>г. Ташкент, Янгихаётский район, ул. М. Турсунзода</v>
          </cell>
          <cell r="J2607" t="str">
            <v>Avtoshoxbekat (TSH4662)</v>
          </cell>
          <cell r="K2607"/>
          <cell r="L2607"/>
          <cell r="M2607" t="str">
            <v>№731/2023 от 07.04.2023 / КЖ КМ ОПЗ</v>
          </cell>
          <cell r="N2607" t="str">
            <v>3511_27.04.2023</v>
          </cell>
        </row>
        <row r="2608">
          <cell r="A2608" t="str">
            <v>TSH-0639-22-BSS-4663</v>
          </cell>
          <cell r="B2608" t="str">
            <v>TSH4663</v>
          </cell>
          <cell r="C2608" t="str">
            <v>TSH4663</v>
          </cell>
          <cell r="D2608" t="str">
            <v>Ташкент</v>
          </cell>
          <cell r="E2608" t="str">
            <v>Voyenniy gospital</v>
          </cell>
          <cell r="F2608" t="str">
            <v>ТС Н=3,5м</v>
          </cell>
          <cell r="G2608"/>
          <cell r="H2608" t="str">
            <v>Новое</v>
          </cell>
          <cell r="I2608" t="str">
            <v>г. Ташкент, Мирзо-Улугбекский район, улица Зиёлилар, 4.</v>
          </cell>
          <cell r="J2608" t="str">
            <v>Voyenniy gospital (TSH4663)</v>
          </cell>
          <cell r="K2608"/>
          <cell r="L2608"/>
          <cell r="M2608" t="str">
            <v>№1353 от 08.09.2022 / КМ ОПЗ</v>
          </cell>
          <cell r="N2608">
            <v>0</v>
          </cell>
        </row>
        <row r="2609">
          <cell r="A2609" t="str">
            <v>TSH-1083-22-BSS-4664</v>
          </cell>
          <cell r="B2609" t="str">
            <v>TSH4664</v>
          </cell>
          <cell r="C2609" t="str">
            <v>TSH4664</v>
          </cell>
          <cell r="D2609" t="str">
            <v>Ташкент</v>
          </cell>
          <cell r="E2609" t="str">
            <v>Yangi Labzak</v>
          </cell>
          <cell r="F2609" t="str">
            <v>ТС Н=9М</v>
          </cell>
          <cell r="G2609" t="str">
            <v>РПО-1</v>
          </cell>
          <cell r="H2609" t="str">
            <v>Новое</v>
          </cell>
          <cell r="I2609" t="str">
            <v>г. Ташкент, Учтепинский р-н., ул. Такачи, д. 34</v>
          </cell>
          <cell r="J2609" t="str">
            <v>Yangi Labzak (TSH4664)</v>
          </cell>
          <cell r="K2609"/>
          <cell r="L2609"/>
          <cell r="M2609" t="str">
            <v>№1959 от 26.12.2022 / КМ, ОПЗ</v>
          </cell>
          <cell r="N2609" t="str">
            <v>3095_21.01.2023</v>
          </cell>
        </row>
        <row r="2610">
          <cell r="A2610" t="str">
            <v>TSH-0858-22-BSS-4665</v>
          </cell>
          <cell r="B2610" t="str">
            <v>TSH4665</v>
          </cell>
          <cell r="C2610" t="str">
            <v>TSH4665</v>
          </cell>
          <cell r="D2610" t="str">
            <v>Ташкент</v>
          </cell>
          <cell r="E2610" t="str">
            <v>Avayxon</v>
          </cell>
          <cell r="F2610" t="str">
            <v>ST-0162-22-BSS-Б-24/1-КМ</v>
          </cell>
          <cell r="G2610" t="str">
            <v>ST-0505-19-BSS-РР-КМ</v>
          </cell>
          <cell r="H2610" t="str">
            <v>Новое</v>
          </cell>
          <cell r="I2610" t="str">
            <v>г. Ташкент, Мирзо Улугбекский р-н, ул. Карасув буйи, д. 5</v>
          </cell>
          <cell r="J2610" t="str">
            <v>Avayxon (TSH4665)</v>
          </cell>
          <cell r="K2610"/>
          <cell r="L2610"/>
          <cell r="M2610" t="str">
            <v>№1589 от 31.10.2022 / КЖ КМ ОПЗ</v>
          </cell>
          <cell r="N2610" t="str">
            <v>2802_30.12.2022</v>
          </cell>
        </row>
        <row r="2611">
          <cell r="A2611" t="str">
            <v>TSH-0545-22-BSS-4668</v>
          </cell>
          <cell r="B2611" t="str">
            <v>TSH4668</v>
          </cell>
          <cell r="C2611" t="str">
            <v>TSH4668</v>
          </cell>
          <cell r="D2611" t="str">
            <v>Ташкент</v>
          </cell>
          <cell r="E2611" t="str">
            <v>Mirabad Nalogoviy</v>
          </cell>
          <cell r="F2611" t="str">
            <v>ТС H=9м</v>
          </cell>
          <cell r="G2611" t="str">
            <v>Площадка под оборудование</v>
          </cell>
          <cell r="H2611" t="str">
            <v>Новое</v>
          </cell>
          <cell r="I2611" t="str">
            <v>г. Ташкент, Миробадский р-н, ул. Нукус 23а, Государственная Налоговая Инспекция</v>
          </cell>
          <cell r="J2611" t="str">
            <v>Mirabad Nalogoviy (TSH4668)</v>
          </cell>
          <cell r="K2611"/>
          <cell r="L2611"/>
          <cell r="M2611" t="str">
            <v>№1291 от 18.08.2022 / КМ ОПЗ</v>
          </cell>
          <cell r="N2611" t="str">
            <v>2425_08.09.2022</v>
          </cell>
        </row>
        <row r="2612">
          <cell r="A2612" t="str">
            <v>TSH-0825-22-BSS-4673</v>
          </cell>
          <cell r="B2612" t="str">
            <v>TSH4673</v>
          </cell>
          <cell r="C2612" t="str">
            <v>TSH4673</v>
          </cell>
          <cell r="D2612" t="str">
            <v>Ташкент</v>
          </cell>
          <cell r="E2612" t="str">
            <v>Nazarbek post</v>
          </cell>
          <cell r="F2612" t="str">
            <v>ST-0162-22-BSS-Б-24/1-КМ</v>
          </cell>
          <cell r="G2612" t="str">
            <v>ST-0505-19-BSS-РР-КМ</v>
          </cell>
          <cell r="H2612" t="str">
            <v>Новое</v>
          </cell>
          <cell r="I2612" t="str">
            <v>Ташкентская обл., Зангиатинский р-н, Киргузар МФЙ, ул. Мустакиллик, дом 10 тупик 1</v>
          </cell>
          <cell r="J2612" t="str">
            <v>Nazarbek post (TSH4673)</v>
          </cell>
          <cell r="K2612"/>
          <cell r="L2612"/>
          <cell r="M2612" t="str">
            <v>№1524 от 19.10.2022 / КЖ КМ ОПЗ</v>
          </cell>
          <cell r="N2612" t="str">
            <v>2561_29.11.2022</v>
          </cell>
        </row>
        <row r="2613">
          <cell r="A2613" t="str">
            <v>TSH-0969-22-BSS-4675</v>
          </cell>
          <cell r="B2613" t="str">
            <v>TSH4675</v>
          </cell>
          <cell r="C2613" t="str">
            <v>TSH4675</v>
          </cell>
          <cell r="D2613" t="str">
            <v>Ташкент</v>
          </cell>
          <cell r="E2613" t="str">
            <v>Qorasuv 6/22</v>
          </cell>
          <cell r="F2613" t="str">
            <v>ТС 6М</v>
          </cell>
          <cell r="G2613" t="str">
            <v>Разгрузочная рама РПО-1</v>
          </cell>
          <cell r="H2613" t="str">
            <v>Новое</v>
          </cell>
          <cell r="I2613" t="str">
            <v>г. Ташкент, Мирзо Улугбекский р-н, ул. Гёте, д. 22</v>
          </cell>
          <cell r="J2613" t="str">
            <v>Qorasuv 6/22 (TSH4675)</v>
          </cell>
          <cell r="K2613"/>
          <cell r="L2613"/>
          <cell r="M2613" t="str">
            <v>№1739 от 25.11.2022 / КМ ОПЗ</v>
          </cell>
          <cell r="N2613" t="str">
            <v>2676_19.12.2022</v>
          </cell>
        </row>
        <row r="2614">
          <cell r="A2614" t="str">
            <v>TSH-1189-22-BSS-4677</v>
          </cell>
          <cell r="B2614" t="str">
            <v>TSH4677</v>
          </cell>
          <cell r="C2614" t="str">
            <v>TSH4677</v>
          </cell>
          <cell r="D2614" t="str">
            <v>Ташкент</v>
          </cell>
          <cell r="E2614" t="str">
            <v>Yangi Zamon 6B</v>
          </cell>
          <cell r="F2614" t="str">
            <v xml:space="preserve">Т/С НА ОТМЕТКЕ Н=30М ПАРАПЕТА КРОВЛИ </v>
          </cell>
          <cell r="G2614" t="str">
            <v>РР-1</v>
          </cell>
          <cell r="H2614" t="str">
            <v>Новое</v>
          </cell>
          <cell r="I2614" t="str">
            <v>г. Ташкент, Мирабадский район, ул. Янги Замон, д. 6Б</v>
          </cell>
          <cell r="J2614" t="str">
            <v>Yangi Zamon 6B (TSH4677)</v>
          </cell>
          <cell r="K2614"/>
          <cell r="L2614"/>
          <cell r="M2614" t="str">
            <v>№1080/2023 от 18.05.2023 / КМ ОПЗ</v>
          </cell>
          <cell r="N2614" t="str">
            <v>3692_07.06.2023</v>
          </cell>
        </row>
        <row r="2615">
          <cell r="A2615" t="str">
            <v>TSH-0815-22-BSS-4678</v>
          </cell>
          <cell r="B2615" t="str">
            <v>TSH4678</v>
          </cell>
          <cell r="C2615" t="str">
            <v>TSH4678</v>
          </cell>
          <cell r="D2615" t="str">
            <v>Ташкент</v>
          </cell>
          <cell r="E2615" t="str">
            <v>Neyrohirurgiya</v>
          </cell>
          <cell r="F2615" t="str">
            <v>Мачта Perfectum</v>
          </cell>
          <cell r="G2615" t="str">
            <v>Площадка под оборудование</v>
          </cell>
          <cell r="H2615" t="str">
            <v>Новое</v>
          </cell>
          <cell r="I2615" t="str">
            <v>г. Ташкент, массив Хумоюн, 40</v>
          </cell>
          <cell r="J2615" t="str">
            <v>Neyrohirurgiya (TSH4678)</v>
          </cell>
          <cell r="K2615"/>
          <cell r="L2615"/>
          <cell r="M2615" t="str">
            <v>№1829 от 12.12.2022 / КМ, ТХ, ООС, ОПЗ, MW</v>
          </cell>
          <cell r="N2615" t="str">
            <v>2804_30.12.2022</v>
          </cell>
        </row>
        <row r="2616">
          <cell r="A2616" t="str">
            <v>TSH-0004-23-BSS-4680</v>
          </cell>
          <cell r="B2616" t="str">
            <v>TSH4680</v>
          </cell>
          <cell r="C2616" t="str">
            <v>TSH4680</v>
          </cell>
          <cell r="D2616" t="str">
            <v>Ташкент</v>
          </cell>
          <cell r="E2616" t="str">
            <v>Sergeli 3</v>
          </cell>
          <cell r="F2616" t="str">
            <v>ST-0163-22-BSS- T-6/1-КМ</v>
          </cell>
          <cell r="G2616"/>
          <cell r="H2616" t="str">
            <v>Новое</v>
          </cell>
          <cell r="I2616" t="str">
            <v>г. Ташкент, Сергелийский район, массив Сергели-3, д.З</v>
          </cell>
          <cell r="J2616" t="str">
            <v>Sergeli 3 (TSH4680)</v>
          </cell>
          <cell r="K2616"/>
          <cell r="L2616"/>
          <cell r="M2616" t="str">
            <v>№135/2023 от 13.01.2023 / КМ ОПЗ</v>
          </cell>
          <cell r="N2616" t="str">
            <v>3125_22.02.2023</v>
          </cell>
        </row>
        <row r="2617">
          <cell r="A2617" t="str">
            <v>TSH-1272-22-BSS-4681</v>
          </cell>
          <cell r="B2617" t="str">
            <v>TSH4681</v>
          </cell>
          <cell r="C2617" t="str">
            <v>TSH4681</v>
          </cell>
          <cell r="D2617" t="str">
            <v>Ташкент</v>
          </cell>
          <cell r="E2617" t="str">
            <v>Qodirlik</v>
          </cell>
          <cell r="F2617" t="str">
            <v>ST-0169-22-BSS-Б-30/1-КМ</v>
          </cell>
          <cell r="G2617" t="str">
            <v>ST-0505-19-BSS-РР-КМ</v>
          </cell>
          <cell r="H2617" t="str">
            <v>Новое</v>
          </cell>
          <cell r="I2617" t="str">
            <v>Ташкентская область, Кибрайский район, к.ф.й. Тузель, ул. Укитувчи</v>
          </cell>
          <cell r="J2617" t="str">
            <v>Qodirlik (TSH4681)</v>
          </cell>
          <cell r="K2617"/>
          <cell r="L2617"/>
          <cell r="M2617" t="str">
            <v>№338/2023 от 15.02.2023 / КЖ КМ ОПЗ</v>
          </cell>
          <cell r="N2617" t="str">
            <v>3248_28.02.2023</v>
          </cell>
        </row>
        <row r="2618">
          <cell r="A2618" t="str">
            <v>TSH-1312-22-BSS-4682</v>
          </cell>
          <cell r="B2618" t="str">
            <v>TSH4682</v>
          </cell>
          <cell r="C2618" t="str">
            <v>TSH4682</v>
          </cell>
          <cell r="D2618" t="str">
            <v>Ташкент</v>
          </cell>
          <cell r="E2618" t="str">
            <v>G'ishtko'prik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Ташкентский район, ул. Каттабог д. 9</v>
          </cell>
          <cell r="J2618" t="str">
            <v>G'ishtko'prik (TSH4682)</v>
          </cell>
          <cell r="K2618"/>
          <cell r="L2618"/>
          <cell r="M2618" t="str">
            <v>№339/2023 от 15.02.2023 / КЖ КМ ОПЗ</v>
          </cell>
          <cell r="N2618" t="str">
            <v>3245_28.02.2023</v>
          </cell>
        </row>
        <row r="2619">
          <cell r="A2619" t="str">
            <v>TSH-0428-23-BSS-4683</v>
          </cell>
          <cell r="B2619" t="str">
            <v>TSH4683</v>
          </cell>
          <cell r="C2619" t="str">
            <v>TSH4683</v>
          </cell>
          <cell r="D2619" t="str">
            <v>Ташкент</v>
          </cell>
          <cell r="E2619" t="str">
            <v>Pochta N93</v>
          </cell>
          <cell r="F2619" t="str">
            <v>Т/С 6 м</v>
          </cell>
          <cell r="G2619" t="str">
            <v>Разгр рама РР-1</v>
          </cell>
          <cell r="H2619" t="str">
            <v>Новое</v>
          </cell>
          <cell r="I2619" t="str">
            <v>г. Ташкент Юнусабадский район, 4 квартал д. 72</v>
          </cell>
          <cell r="J2619" t="str">
            <v>Pochta N93 (TSH4683)</v>
          </cell>
          <cell r="K2619"/>
          <cell r="L2619"/>
          <cell r="M2619" t="str">
            <v>№757/2023 от 10.04.2023 / КМ ОПЗ</v>
          </cell>
          <cell r="N2619" t="str">
            <v>3513_27.04.2023</v>
          </cell>
        </row>
        <row r="2620">
          <cell r="A2620" t="str">
            <v>TSH-0593-23-BSS-4686</v>
          </cell>
          <cell r="B2620" t="str">
            <v>TSH4686</v>
          </cell>
          <cell r="C2620" t="str">
            <v>TSH4686</v>
          </cell>
          <cell r="D2620" t="str">
            <v>Ташкент</v>
          </cell>
          <cell r="E2620" t="str">
            <v>Agrofirma Qo'yliq</v>
          </cell>
          <cell r="F2620" t="str">
            <v>ST-0169-22-BSS-Б-30/1-КМ</v>
          </cell>
          <cell r="G2620" t="str">
            <v>ST-0505-19-BSS-РР-КМ</v>
          </cell>
          <cell r="H2620" t="str">
            <v>Новое</v>
          </cell>
          <cell r="I2620" t="str">
            <v>Ташкентская область, Зангиатинский район, Хонобод ССГ, Сохибкор МСГ, ул. Хонобод, д.2</v>
          </cell>
          <cell r="J2620" t="str">
            <v>Agrofirma Qo'yliq (TSH4686)</v>
          </cell>
          <cell r="K2620"/>
          <cell r="L2620"/>
          <cell r="M2620" t="str">
            <v>№1081/2023 от 18.05.2023 / КЖ КМ ОПЗ</v>
          </cell>
          <cell r="N2620" t="str">
            <v>3693_07.06.2023</v>
          </cell>
        </row>
        <row r="2621">
          <cell r="A2621" t="str">
            <v>TSH-0231-23-BSS-4692</v>
          </cell>
          <cell r="B2621" t="str">
            <v>TSH4692</v>
          </cell>
          <cell r="C2621" t="str">
            <v>TSH4692</v>
          </cell>
          <cell r="D2621" t="str">
            <v>Ташкент</v>
          </cell>
          <cell r="E2621" t="str">
            <v>DILI BOXES PLUS</v>
          </cell>
          <cell r="F2621" t="str">
            <v>ST-0169-22-BSS-Б-30/1-КМ</v>
          </cell>
          <cell r="G2621"/>
          <cell r="H2621" t="str">
            <v>Новое</v>
          </cell>
          <cell r="I2621" t="str">
            <v>Ташкентская область, Зангиатинский район, поселок Катортол, махалля Токзор, ул. Лойихалаш, дом 10</v>
          </cell>
          <cell r="J2621" t="str">
            <v>DILI BOXES PLUS (TSH4692)</v>
          </cell>
          <cell r="K2621"/>
          <cell r="L2621"/>
          <cell r="M2621" t="str">
            <v>№340/2023 от 15.02.2023 / КЖ КМ ОПЗ</v>
          </cell>
          <cell r="N2621" t="str">
            <v>3250_28.02.2023</v>
          </cell>
        </row>
        <row r="2622">
          <cell r="A2622" t="str">
            <v>TSH-1120-22-BSS-4696</v>
          </cell>
          <cell r="B2622" t="str">
            <v>TSH4696</v>
          </cell>
          <cell r="C2622" t="str">
            <v>TSH4696</v>
          </cell>
          <cell r="D2622" t="str">
            <v>Ташкент</v>
          </cell>
          <cell r="E2622" t="str">
            <v>Xasanbay bazar</v>
          </cell>
          <cell r="F2622" t="str">
            <v>ST-0169-22-BSS-Б-30/1-КМ</v>
          </cell>
          <cell r="G2622"/>
          <cell r="H2622" t="str">
            <v>Новое</v>
          </cell>
          <cell r="I2622" t="str">
            <v>Ташкентская область, Ташкентский район, к.ф.й. Хасанбай д.82 (вдоль ТКАД)</v>
          </cell>
          <cell r="J2622" t="str">
            <v>Xasanbay bazar (TSH4696)</v>
          </cell>
          <cell r="K2622"/>
          <cell r="L2622"/>
          <cell r="M2622" t="str">
            <v>№341/2023 от 15.02.2023 / КЖ КМ ОПЗ</v>
          </cell>
          <cell r="N2622" t="str">
            <v>3251_28.02.2023</v>
          </cell>
        </row>
        <row r="2623">
          <cell r="A2623" t="str">
            <v>TSH-0069-23-BSS-4697</v>
          </cell>
          <cell r="B2623" t="str">
            <v>TSH4697</v>
          </cell>
          <cell r="C2623" t="str">
            <v>TSH4697</v>
          </cell>
          <cell r="D2623" t="str">
            <v>Ташкент</v>
          </cell>
          <cell r="E2623" t="str">
            <v>Shuro</v>
          </cell>
          <cell r="F2623" t="str">
            <v>ST-0169-22-BSS-Б-30/1-КМ</v>
          </cell>
          <cell r="G2623" t="str">
            <v>ST-0505-19-BSS-РР-КМ</v>
          </cell>
          <cell r="H2623" t="str">
            <v>Новое</v>
          </cell>
          <cell r="I2623" t="str">
            <v>Ташкентская область, Ташкентский район, к.ф.й. Юнусобод, м.ф.й. Ойдин Хает, ул. Парвоз (Территория мечети Шуро)</v>
          </cell>
          <cell r="J2623" t="str">
            <v>Shuro (TSH4697)</v>
          </cell>
          <cell r="K2623"/>
          <cell r="L2623"/>
          <cell r="M2623" t="str">
            <v>№342/2023 от 15.02.2023 / КЖ КМ ОПЗ</v>
          </cell>
          <cell r="N2623" t="str">
            <v>3246_28.02.2023</v>
          </cell>
        </row>
        <row r="2624">
          <cell r="A2624" t="str">
            <v>TSH-1313-22-BSS-4698</v>
          </cell>
          <cell r="B2624" t="str">
            <v>TSH4698</v>
          </cell>
          <cell r="C2624" t="str">
            <v>TSH4698</v>
          </cell>
          <cell r="D2624" t="str">
            <v>Ташкент</v>
          </cell>
          <cell r="E2624" t="str">
            <v>Qibray Beruni</v>
          </cell>
          <cell r="F2624" t="str">
            <v>ST-0169-22-BSS-Б-30/1-КМ</v>
          </cell>
          <cell r="G2624"/>
          <cell r="H2624" t="str">
            <v>Новое</v>
          </cell>
          <cell r="I2624" t="str">
            <v>Ташкентская область, Кибрайский район, м.ф.й. Беруний, д.288</v>
          </cell>
          <cell r="J2624" t="str">
            <v>Qibray Beruni (TSH4698)</v>
          </cell>
          <cell r="K2624"/>
          <cell r="L2624"/>
          <cell r="M2624" t="str">
            <v>№343/2023 от 15.02.2023 / КЖ КМ ОПЗ</v>
          </cell>
          <cell r="N2624" t="str">
            <v>3247_28.02.2023</v>
          </cell>
        </row>
        <row r="2625">
          <cell r="A2625" t="str">
            <v>TSH-1210-22-BSS-4699</v>
          </cell>
          <cell r="B2625" t="str">
            <v>TSH4699</v>
          </cell>
          <cell r="C2625" t="str">
            <v>TSH4699</v>
          </cell>
          <cell r="D2625" t="str">
            <v>Ташкент</v>
          </cell>
          <cell r="E2625" t="str">
            <v>Baytqo'rg'on ferma</v>
          </cell>
          <cell r="F2625" t="str">
            <v>ST-0169-22-BSS-Б-30/1-КМ</v>
          </cell>
          <cell r="G2625"/>
          <cell r="H2625" t="str">
            <v>Новое</v>
          </cell>
          <cell r="I2625" t="str">
            <v>Ташкентская область, Кибрайский район, МФЙ Байткургон, ул. Байткургон, д.226 (ФЕРМА)</v>
          </cell>
          <cell r="J2625" t="str">
            <v>Baytqo'rg'on ferma (TSH4699)</v>
          </cell>
          <cell r="K2625"/>
          <cell r="L2625"/>
          <cell r="M2625" t="str">
            <v>№121/2023 от 13.01.2023 / КЖ КМ ОПЗ</v>
          </cell>
          <cell r="N2625" t="str">
            <v>3126_22.02.2023</v>
          </cell>
        </row>
        <row r="2626">
          <cell r="A2626" t="str">
            <v>TSH-0030-23-BSS-4705</v>
          </cell>
          <cell r="B2626" t="str">
            <v>TSH4705</v>
          </cell>
          <cell r="C2626" t="str">
            <v>TSH4705</v>
          </cell>
          <cell r="D2626" t="str">
            <v>Ташкент</v>
          </cell>
          <cell r="E2626" t="str">
            <v>Prokuratura goroda Tashkent</v>
          </cell>
          <cell r="F2626" t="str">
            <v>М16,3М</v>
          </cell>
          <cell r="G2626" t="str">
            <v>ФПО-1</v>
          </cell>
          <cell r="H2626" t="str">
            <v>Новое</v>
          </cell>
          <cell r="I2626" t="str">
            <v>г. Ташкент, Чиланзарский р-н, квартал 1, д.6</v>
          </cell>
          <cell r="J2626" t="str">
            <v>Prokuratura goroda Tashkent (TSH4705)</v>
          </cell>
          <cell r="K2626"/>
          <cell r="L2626"/>
          <cell r="M2626" t="str">
            <v>№362/2023 от 16.02.2023 / КМ ОПЗ</v>
          </cell>
          <cell r="N2626" t="str">
            <v>3384_27.03.2023</v>
          </cell>
        </row>
        <row r="2627">
          <cell r="A2627" t="str">
            <v>TSH-0394-23-BSS-4706</v>
          </cell>
          <cell r="B2627" t="str">
            <v>TSH4706</v>
          </cell>
          <cell r="C2627" t="str">
            <v>TSH4706</v>
          </cell>
          <cell r="D2627" t="str">
            <v>Ташкент</v>
          </cell>
          <cell r="E2627" t="str">
            <v>Karnok 1a</v>
          </cell>
          <cell r="F2627" t="str">
            <v>М18,6М</v>
          </cell>
          <cell r="G2627" t="str">
            <v>ФПО-1</v>
          </cell>
          <cell r="H2627" t="str">
            <v>Новое</v>
          </cell>
          <cell r="I2627" t="str">
            <v>г.Ташкент, Мирзо-Улугбексий район, ул. Карнок, д.1-а, ДСЭН</v>
          </cell>
          <cell r="J2627" t="str">
            <v>Karnok 1a (TSH4706)</v>
          </cell>
          <cell r="K2627"/>
          <cell r="L2627"/>
          <cell r="M2627" t="str">
            <v>№759/2023 от 10.04.2023 / КМ ОПЗ</v>
          </cell>
          <cell r="N2627" t="str">
            <v>3515_27.04.2023</v>
          </cell>
        </row>
        <row r="2628">
          <cell r="A2628" t="str">
            <v>TSH-1179-22-BSS-4715</v>
          </cell>
          <cell r="B2628" t="str">
            <v>TSH4715</v>
          </cell>
          <cell r="C2628" t="str">
            <v>TSH4715</v>
          </cell>
          <cell r="D2628" t="str">
            <v>Ташкент</v>
          </cell>
          <cell r="E2628" t="str">
            <v>Qibray Sanatoriy</v>
          </cell>
          <cell r="F2628" t="str">
            <v>TSH-1179-22-BSS-4715-TX.C</v>
          </cell>
          <cell r="G2628" t="str">
            <v>ST-0353-15-BSS-RRU-КМ</v>
          </cell>
          <cell r="H2628" t="str">
            <v>Шаринг</v>
          </cell>
          <cell r="I2628" t="str">
            <v>Ташкентская область, Кибрайский район.</v>
          </cell>
          <cell r="J2628" t="str">
            <v>Qibray Sanatoriy (TSH4715)</v>
          </cell>
          <cell r="K2628"/>
          <cell r="L2628"/>
          <cell r="M2628" t="str">
            <v>№3629/2023 от 18.10.2023 / ТХ, ООС, ОПЗ, ЭМ</v>
          </cell>
          <cell r="N2628" t="str">
            <v>4628_30.10.2023</v>
          </cell>
        </row>
        <row r="2629">
          <cell r="A2629" t="str">
            <v>TSH-0429-23-BSS-4730</v>
          </cell>
          <cell r="B2629" t="str">
            <v>TSH4730</v>
          </cell>
          <cell r="C2629" t="str">
            <v>TSH4730</v>
          </cell>
          <cell r="D2629" t="str">
            <v>Ташкент</v>
          </cell>
          <cell r="E2629" t="str">
            <v>Diadora</v>
          </cell>
          <cell r="F2629" t="str">
            <v>Т/С 9 м</v>
          </cell>
          <cell r="G2629" t="str">
            <v>РПО-1</v>
          </cell>
          <cell r="H2629" t="str">
            <v>Новое</v>
          </cell>
          <cell r="I2629" t="str">
            <v>г. Ташкент, Мирза Улугбекский район, массив ТТЗ 2 дом.54</v>
          </cell>
          <cell r="J2629" t="str">
            <v>Diadora (TSH4730)</v>
          </cell>
          <cell r="K2629"/>
          <cell r="L2629"/>
          <cell r="M2629" t="str">
            <v>№760/2023 от 10.04.2023 / КМ ЭМ ОПЗ</v>
          </cell>
          <cell r="N2629" t="str">
            <v>3546_02.05.2023</v>
          </cell>
        </row>
        <row r="2630">
          <cell r="A2630" t="str">
            <v>TSH-0867-22-BSS-4798</v>
          </cell>
          <cell r="B2630" t="str">
            <v>TSH4798</v>
          </cell>
          <cell r="C2630" t="str">
            <v>TSH4798</v>
          </cell>
          <cell r="D2630" t="str">
            <v>Ташкент</v>
          </cell>
          <cell r="E2630" t="str">
            <v>Charogon 1</v>
          </cell>
          <cell r="F2630" t="str">
            <v>Мачта Узмобайл</v>
          </cell>
          <cell r="G2630" t="str">
            <v>ST-0505-19-BSS-РР-КМ</v>
          </cell>
          <cell r="H2630" t="str">
            <v>Новое</v>
          </cell>
          <cell r="I2630" t="str">
            <v>г. Ташкент, Мирзо-Улугбекский р-н, ул. Сагу.</v>
          </cell>
          <cell r="J2630" t="str">
            <v>Charogon 1 (TSH4798)</v>
          </cell>
          <cell r="K2630"/>
          <cell r="L2630"/>
          <cell r="M2630" t="str">
            <v>0 / 0</v>
          </cell>
          <cell r="N2630" t="str">
            <v>кн 2</v>
          </cell>
        </row>
        <row r="2631">
          <cell r="A2631"/>
          <cell r="B2631" t="str">
            <v>ДониМубин</v>
          </cell>
          <cell r="C2631" t="str">
            <v>склад</v>
          </cell>
          <cell r="D2631" t="str">
            <v>Ташкент</v>
          </cell>
          <cell r="E2631" t="str">
            <v>Дони Мубин</v>
          </cell>
          <cell r="F2631"/>
          <cell r="G2631"/>
          <cell r="H2631"/>
          <cell r="I2631" t="str">
            <v>г. Ташкент, ул. Уста ширин, 116 ООО Дони Мубин</v>
          </cell>
          <cell r="J2631" t="str">
            <v>Дони Мубин (склад)</v>
          </cell>
          <cell r="K2631"/>
          <cell r="L2631"/>
          <cell r="M2631" t="str">
            <v>0 / 0</v>
          </cell>
          <cell r="N2631">
            <v>0</v>
          </cell>
        </row>
        <row r="2632">
          <cell r="A2632" t="str">
            <v>SRH-1074-22-BSS-0002</v>
          </cell>
          <cell r="B2632" t="str">
            <v>SRH0002</v>
          </cell>
          <cell r="C2632" t="str">
            <v>SRH0002</v>
          </cell>
          <cell r="D2632" t="str">
            <v>Термез</v>
          </cell>
          <cell r="E2632" t="str">
            <v>Muzrabad novie doma</v>
          </cell>
          <cell r="F2632" t="str">
            <v>ST-0170-22-BSS-Б-30/2-КМ</v>
          </cell>
          <cell r="G2632" t="str">
            <v>ST-0505-19-BSS-РР-КМ</v>
          </cell>
          <cell r="H2632" t="str">
            <v>Новое</v>
          </cell>
          <cell r="I2632" t="str">
            <v>Сурхандарьинская обл., Музрабадский р-н, МФЙ "Шаффоф", ул. Турон, 50А</v>
          </cell>
          <cell r="J2632" t="str">
            <v>Muzrabad novie doma (SRH0002)</v>
          </cell>
          <cell r="K2632"/>
          <cell r="L2632"/>
          <cell r="M2632" t="str">
            <v>№1921 от 21.12.2022 / КЖ КМ ОПЗ</v>
          </cell>
          <cell r="N2632">
            <v>0</v>
          </cell>
        </row>
        <row r="2633">
          <cell r="A2633" t="str">
            <v>SRH-1051-22-BSS-0003</v>
          </cell>
          <cell r="B2633" t="str">
            <v>SRH0003</v>
          </cell>
          <cell r="C2633" t="str">
            <v>SRH0003</v>
          </cell>
          <cell r="D2633" t="str">
            <v>Термез</v>
          </cell>
          <cell r="E2633" t="str">
            <v>Ximiya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Термезский р-н, м-ля Нурафшон, ул. Саховат, д.25</v>
          </cell>
          <cell r="J2633" t="str">
            <v>Ximiya (SRH0003)</v>
          </cell>
          <cell r="K2633"/>
          <cell r="L2633"/>
          <cell r="M2633" t="str">
            <v>№1734 от 25.11.2022 / КЖ КМ ОПЗ</v>
          </cell>
          <cell r="N2633" t="str">
            <v>3013_03.02.2023</v>
          </cell>
        </row>
        <row r="2634">
          <cell r="A2634" t="str">
            <v>SRH-0010-23-BSS-0005</v>
          </cell>
          <cell r="B2634" t="str">
            <v>SRH0005</v>
          </cell>
          <cell r="C2634" t="str">
            <v>SRH0005</v>
          </cell>
          <cell r="D2634" t="str">
            <v>Термез</v>
          </cell>
          <cell r="E2634" t="str">
            <v>Oxys Restoran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область, Термезский район, МФЙ Учкизил, ул. Сувчи 1, д. 110/2</v>
          </cell>
          <cell r="J2634" t="str">
            <v>Oxys Restoran (SRH0005)</v>
          </cell>
          <cell r="K2634"/>
          <cell r="L2634"/>
          <cell r="M2634" t="str">
            <v>№286/2023 от 14.02.2023 / КЖ КМ ОПЗ</v>
          </cell>
          <cell r="N2634" t="str">
            <v>3241_28.02.2023</v>
          </cell>
        </row>
        <row r="2635">
          <cell r="A2635" t="str">
            <v>SRH-0009-23-BSS-0010</v>
          </cell>
          <cell r="B2635" t="str">
            <v>SRH0010</v>
          </cell>
          <cell r="C2635" t="str">
            <v>SRH0010</v>
          </cell>
          <cell r="D2635" t="str">
            <v>Термез</v>
          </cell>
          <cell r="E2635" t="str">
            <v xml:space="preserve">Angor Chinabad novshaxar 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Ангорский район, МФЙ Чинабад, ул. Марказ, 9</v>
          </cell>
          <cell r="J2635" t="str">
            <v>Angor Chinabad novshaxar  (SRH0010)</v>
          </cell>
          <cell r="K2635"/>
          <cell r="L2635">
            <v>1</v>
          </cell>
          <cell r="M2635" t="str">
            <v>№287/2023 от 14.02.2023 / КЖ КМ ОПЗ</v>
          </cell>
          <cell r="N2635" t="str">
            <v>3820_04.07.2023</v>
          </cell>
        </row>
        <row r="2636">
          <cell r="A2636" t="str">
            <v>SRH-1094-22-BSS-0013</v>
          </cell>
          <cell r="B2636" t="str">
            <v>SRH0013</v>
          </cell>
          <cell r="C2636" t="str">
            <v>SRH0013</v>
          </cell>
          <cell r="D2636" t="str">
            <v>Термез</v>
          </cell>
          <cell r="E2636" t="str">
            <v>Surxon magazin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обл., г. Термез, МФЙ Амусохиллари, ул. Нуравшон, поворот 9, д.45</v>
          </cell>
          <cell r="J2636" t="str">
            <v>Surxon magazin (SRH0013)</v>
          </cell>
          <cell r="K2636"/>
          <cell r="L2636"/>
          <cell r="M2636" t="str">
            <v>№1922 от 21.12.2022 / КЖ КМ ОПЗ</v>
          </cell>
          <cell r="N2636">
            <v>0</v>
          </cell>
        </row>
        <row r="2637">
          <cell r="A2637" t="str">
            <v>SRH-1052-22-BSS-0014</v>
          </cell>
          <cell r="B2637" t="str">
            <v>SRH0014</v>
          </cell>
          <cell r="C2637" t="str">
            <v>SRH0014</v>
          </cell>
          <cell r="D2637" t="str">
            <v>Термез</v>
          </cell>
          <cell r="E2637" t="str">
            <v>Termez JD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Тинчлик, ул. Темир йуллари, тупик 1, д. 20 Б</v>
          </cell>
          <cell r="J2637" t="str">
            <v>Termez JD (SRH0014)</v>
          </cell>
          <cell r="K2637"/>
          <cell r="L2637"/>
          <cell r="M2637" t="str">
            <v>№1735 от 25.11.2022 / КЖ КМ ОПЗ</v>
          </cell>
          <cell r="N2637" t="str">
            <v>3014_03.02.2023</v>
          </cell>
        </row>
        <row r="2638">
          <cell r="A2638" t="str">
            <v>SRH-0117-23-BSS-0020</v>
          </cell>
          <cell r="B2638" t="str">
            <v>SRH0020</v>
          </cell>
          <cell r="C2638" t="str">
            <v>SRH0020</v>
          </cell>
          <cell r="D2638" t="str">
            <v>Термез</v>
          </cell>
          <cell r="E2638" t="str">
            <v>Port 2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Аму сохилари, ул. Порлок йул, 12</v>
          </cell>
          <cell r="J2638" t="str">
            <v>Port 2 (SRH0020)</v>
          </cell>
          <cell r="K2638"/>
          <cell r="L2638"/>
          <cell r="M2638" t="str">
            <v>№288/2023 от 14.02.2023 / КЖ КМ ОПЗ</v>
          </cell>
          <cell r="N2638" t="str">
            <v>3543_02.05.2023</v>
          </cell>
        </row>
        <row r="2639">
          <cell r="A2639" t="str">
            <v>SRH-0211-23-BSS-0022</v>
          </cell>
          <cell r="B2639" t="str">
            <v>SRH0022</v>
          </cell>
          <cell r="C2639" t="str">
            <v>SRH0022</v>
          </cell>
          <cell r="D2639" t="str">
            <v>Термез</v>
          </cell>
          <cell r="E2639" t="str">
            <v>Fayziobod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область, Музрабадский район, МФЙ Файзиобод, ул. Мустакиллик, д.79</v>
          </cell>
          <cell r="J2639" t="str">
            <v>Fayziobod (SRH0022)</v>
          </cell>
          <cell r="K2639"/>
          <cell r="L2639"/>
          <cell r="M2639" t="str">
            <v>№290/2023 от 14.02.2023 / КЖ КМ ОПЗ</v>
          </cell>
          <cell r="N2639" t="str">
            <v>3420_23.03.2023</v>
          </cell>
        </row>
        <row r="2640">
          <cell r="A2640" t="str">
            <v>SRH-0008-23-BSS-0023</v>
          </cell>
          <cell r="B2640" t="str">
            <v>SRH0023</v>
          </cell>
          <cell r="C2640" t="str">
            <v>SRH0023</v>
          </cell>
          <cell r="D2640" t="str">
            <v>Термез</v>
          </cell>
          <cell r="E2640" t="str">
            <v>Sherabad paxtaobod</v>
          </cell>
          <cell r="F2640" t="str">
            <v>ST-0169-22-BSS-Б-30/1-КМ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Шерабадский район, МФЙ Богиобод, ул. Сарой 5</v>
          </cell>
          <cell r="J2640" t="str">
            <v>Sherabad paxtaobod (SRH0023)</v>
          </cell>
          <cell r="K2640"/>
          <cell r="L2640"/>
          <cell r="M2640" t="str">
            <v>№291/2023 от 14.02.2023 / КЖ КМ ОПЗ</v>
          </cell>
          <cell r="N2640" t="str">
            <v>3242_28.02.2023</v>
          </cell>
        </row>
        <row r="2641">
          <cell r="A2641" t="str">
            <v>SRH-0048-23-BSS-0024</v>
          </cell>
          <cell r="B2641" t="str">
            <v>SRH0024</v>
          </cell>
          <cell r="C2641" t="str">
            <v>SRH0024</v>
          </cell>
          <cell r="D2641" t="str">
            <v>Термез</v>
          </cell>
          <cell r="E2641" t="str">
            <v>Djarkurgan karashax</v>
          </cell>
          <cell r="F2641" t="str">
            <v>нет</v>
          </cell>
          <cell r="G2641" t="str">
            <v>ФМР</v>
          </cell>
          <cell r="H2641" t="str">
            <v>Шаринг</v>
          </cell>
          <cell r="I2641" t="str">
            <v>Сурхандарьинская область, Джаркурганский район, КФЙ Минор, махалля Намуна</v>
          </cell>
          <cell r="J2641" t="str">
            <v>Djarkurgan karashax (SRH0024)</v>
          </cell>
          <cell r="K2641"/>
          <cell r="L2641"/>
          <cell r="M2641" t="str">
            <v>№1805/2023 от 20.07.2023 / ТХ, ООС, ОПЗ</v>
          </cell>
          <cell r="N2641">
            <v>0</v>
          </cell>
        </row>
        <row r="2642">
          <cell r="A2642" t="str">
            <v>SRH-1075-22-BSS-0029</v>
          </cell>
          <cell r="B2642" t="str">
            <v>SRH0029</v>
          </cell>
          <cell r="C2642" t="str">
            <v>SRH0029</v>
          </cell>
          <cell r="D2642" t="str">
            <v>Термез</v>
          </cell>
          <cell r="E2642" t="str">
            <v>Uchkizil masjid</v>
          </cell>
          <cell r="F2642" t="str">
            <v>ST-0170-22-BSS-Б-30/2-КМ</v>
          </cell>
          <cell r="G2642" t="str">
            <v>ST-0505-19-BSS-РР-КМ</v>
          </cell>
          <cell r="H2642" t="str">
            <v>Новое</v>
          </cell>
          <cell r="I2642" t="str">
            <v>Сурхандарьинская обл., Термезский р-н, КФЙ Учкизил, МФЙ Янгихает, ул. Богишамол, д. 85А</v>
          </cell>
          <cell r="J2642" t="str">
            <v>Uchkizil masjid (SRH0029)</v>
          </cell>
          <cell r="K2642"/>
          <cell r="L2642"/>
          <cell r="M2642" t="str">
            <v>№1923 от 21.12.2022 / КЖ КМ ОПЗ</v>
          </cell>
          <cell r="N2642">
            <v>0</v>
          </cell>
        </row>
        <row r="2643">
          <cell r="A2643" t="str">
            <v>SRH-0212-23-BSS-0031</v>
          </cell>
          <cell r="B2643" t="str">
            <v>SRH0031</v>
          </cell>
          <cell r="C2643" t="str">
            <v>SRH0031</v>
          </cell>
          <cell r="D2643" t="str">
            <v>Термез</v>
          </cell>
          <cell r="E2643" t="str">
            <v>Muzrabad novbahor</v>
          </cell>
          <cell r="F2643" t="str">
            <v>ST-0169-22-BSS-Б-30/1-КМ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Музрабадский р-н, МФЙ Халк йули, ул. Боги ерам, д.96</v>
          </cell>
          <cell r="J2643" t="str">
            <v>Muzrabad novbahor (SRH0031)</v>
          </cell>
          <cell r="K2643"/>
          <cell r="L2643"/>
          <cell r="M2643" t="str">
            <v>№292/2023 от 14.02.2023 / КЖ КМ ОПЗ</v>
          </cell>
          <cell r="N2643" t="str">
            <v>3544_02.05.2023</v>
          </cell>
        </row>
        <row r="2644">
          <cell r="A2644" t="str">
            <v>SRH-0213-23-BSS-0032</v>
          </cell>
          <cell r="B2644" t="str">
            <v>SRH0032</v>
          </cell>
          <cell r="C2644" t="str">
            <v>SRH0032</v>
          </cell>
          <cell r="D2644" t="str">
            <v>Термез</v>
          </cell>
          <cell r="E2644" t="str">
            <v>Gurin</v>
          </cell>
          <cell r="F2644" t="str">
            <v>1500-Б31-1-01-КМ</v>
          </cell>
          <cell r="G2644" t="str">
            <v>Контейнер</v>
          </cell>
          <cell r="H2644" t="str">
            <v>Новое</v>
          </cell>
          <cell r="I2644" t="str">
            <v>Сурхандарьинская обл., Шерабадский р-н,МФЙ Гурин - Гиламбоб, ул. М.Улугбек, 11А</v>
          </cell>
          <cell r="J2644" t="str">
            <v>Gurin (SRH0032)</v>
          </cell>
          <cell r="K2644"/>
          <cell r="L2644"/>
          <cell r="M2644" t="str">
            <v>№293/2023 от 14.02.2023 / КЖ КМ ОПЗ</v>
          </cell>
          <cell r="N2644" t="str">
            <v>3897_01.08.2023</v>
          </cell>
        </row>
        <row r="2645">
          <cell r="A2645" t="str">
            <v>SRH-1086-22-BSS-0051</v>
          </cell>
          <cell r="B2645" t="str">
            <v>SRH0051</v>
          </cell>
          <cell r="C2645" t="str">
            <v>SRH0051</v>
          </cell>
          <cell r="D2645" t="str">
            <v>Термез</v>
          </cell>
          <cell r="E2645" t="str">
            <v>Termeziy</v>
          </cell>
          <cell r="F2645" t="str">
            <v>ST-0170-22-BSS-Б-30/2-КМ</v>
          </cell>
          <cell r="G2645" t="str">
            <v>ST-0505-19-BSS-РР-КМ</v>
          </cell>
          <cell r="H2645" t="str">
            <v>Новое</v>
          </cell>
          <cell r="I2645" t="str">
            <v>Сурхандарьинская обл., Термезский р-н, МФЙ Ат-Термизий, ул. Янгихает, 159Б</v>
          </cell>
          <cell r="J2645" t="str">
            <v>Termeziy (SRH0051)</v>
          </cell>
          <cell r="K2645"/>
          <cell r="L2645"/>
          <cell r="M2645" t="str">
            <v>№1924 от 21.12.2022 / КЖ КМ ОПЗ</v>
          </cell>
          <cell r="N2645">
            <v>0</v>
          </cell>
        </row>
        <row r="2646">
          <cell r="A2646" t="str">
            <v>SRH-1087-22-BSS-0052</v>
          </cell>
          <cell r="B2646" t="str">
            <v>SRH0052</v>
          </cell>
          <cell r="C2646" t="str">
            <v>SRH0052</v>
          </cell>
          <cell r="D2646" t="str">
            <v>Термез</v>
          </cell>
          <cell r="E2646" t="str">
            <v>Centr kamaz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Ат-Термизий, 246</v>
          </cell>
          <cell r="J2646" t="str">
            <v>Centr kamaz (SRH0052)</v>
          </cell>
          <cell r="K2646"/>
          <cell r="L2646"/>
          <cell r="M2646" t="str">
            <v>№1925 от 21.12.2022 / КЖ КМ ОПЗ</v>
          </cell>
          <cell r="N2646">
            <v>0</v>
          </cell>
        </row>
        <row r="2647">
          <cell r="A2647" t="str">
            <v>SRH-0049-23-BSS-0053</v>
          </cell>
          <cell r="B2647" t="str">
            <v>SRH0053</v>
          </cell>
          <cell r="C2647" t="str">
            <v>SRH0053</v>
          </cell>
          <cell r="D2647" t="str">
            <v>Термез</v>
          </cell>
          <cell r="E2647" t="str">
            <v>Okteppa</v>
          </cell>
          <cell r="F2647" t="str">
            <v>АМС Узмобайл</v>
          </cell>
          <cell r="G2647" t="str">
            <v>ФПО-1</v>
          </cell>
          <cell r="H2647" t="str">
            <v>Новое</v>
          </cell>
          <cell r="I2647" t="str">
            <v>Сурхандарьинская область, Джаркурганский район, КФЙ Минор, махалля Обихает</v>
          </cell>
          <cell r="J2647" t="str">
            <v>Okteppa (SRH0053)</v>
          </cell>
          <cell r="K2647"/>
          <cell r="L2647"/>
          <cell r="M2647" t="str">
            <v>№433/2023 от 10.03.2023 / ТХ ОПЗ</v>
          </cell>
          <cell r="N2647" t="str">
            <v>3421_23.03.2023</v>
          </cell>
        </row>
        <row r="2648">
          <cell r="A2648" t="str">
            <v>SRH-0738-22-BSS-0054</v>
          </cell>
          <cell r="B2648" t="str">
            <v>SRH0054</v>
          </cell>
          <cell r="C2648" t="str">
            <v>SRH0054</v>
          </cell>
          <cell r="D2648" t="str">
            <v>Термез</v>
          </cell>
          <cell r="E2648" t="str">
            <v>Termez Masjid</v>
          </cell>
          <cell r="F2648" t="str">
            <v>Сущ. Дымовая труба Н=64м</v>
          </cell>
          <cell r="G2648" t="str">
            <v>ST-0505-19-BSS-РР-КМ</v>
          </cell>
          <cell r="H2648" t="str">
            <v>Новое</v>
          </cell>
          <cell r="I2648" t="str">
            <v>Сурхандарьинская обл., г. Термез, ул. Шимолий дарвоза, д. 11в</v>
          </cell>
          <cell r="J2648" t="str">
            <v>Termez Masjid (SRH0054)</v>
          </cell>
          <cell r="K2648"/>
          <cell r="L2648"/>
          <cell r="M2648" t="str">
            <v>№1858 от 15.12.2022 / КМ, ТХ, ООС, ОПЗ, ЭМ, MW</v>
          </cell>
          <cell r="N2648" t="str">
            <v>3015_03.02.2023</v>
          </cell>
        </row>
        <row r="2649">
          <cell r="A2649" t="str">
            <v>SRH-0757-22-BSS-0055</v>
          </cell>
          <cell r="B2649" t="str">
            <v>SRH0055</v>
          </cell>
          <cell r="C2649" t="str">
            <v>SRH0055</v>
          </cell>
          <cell r="D2649" t="str">
            <v>Термез</v>
          </cell>
          <cell r="E2649" t="str">
            <v>5 mikrorayon-2</v>
          </cell>
          <cell r="F2649" t="str">
            <v>Осветительная мачта стадиона</v>
          </cell>
          <cell r="G2649" t="str">
            <v>Площадка под оборудование</v>
          </cell>
          <cell r="H2649" t="str">
            <v>Новое</v>
          </cell>
          <cell r="I2649" t="str">
            <v>Сурхандарьинская обл., г. Термез, ул. А. Навоий, 43</v>
          </cell>
          <cell r="J2649" t="str">
            <v>5 mikrorayon-2 (SRH0055)</v>
          </cell>
          <cell r="K2649"/>
          <cell r="L2649"/>
          <cell r="M2649" t="str">
            <v>№1859 от 15.12.2022 / КМ, ТХ, ООС, ОПЗ, ЭМ, MW</v>
          </cell>
          <cell r="N2649" t="str">
            <v>3016_03.02.2023</v>
          </cell>
        </row>
        <row r="2650">
          <cell r="A2650"/>
          <cell r="B2650" t="str">
            <v>SRH2000</v>
          </cell>
          <cell r="C2650" t="str">
            <v>CS1845</v>
          </cell>
          <cell r="D2650" t="str">
            <v>Термез</v>
          </cell>
          <cell r="E2650" t="str">
            <v>A. Timur</v>
          </cell>
          <cell r="F2650"/>
          <cell r="G2650"/>
          <cell r="H2650"/>
          <cell r="I2650" t="str">
            <v>Денауский р-н, А. Темур СФУ, м-ля Хитоян, гараж ф/х Лочин</v>
          </cell>
          <cell r="J2650" t="str">
            <v>A. Timur (CS1845)</v>
          </cell>
          <cell r="K2650"/>
          <cell r="L2650"/>
          <cell r="M2650" t="str">
            <v>0 / 0</v>
          </cell>
          <cell r="N2650">
            <v>0</v>
          </cell>
        </row>
        <row r="2651">
          <cell r="A2651"/>
          <cell r="B2651" t="str">
            <v>SRH2001</v>
          </cell>
          <cell r="C2651" t="str">
            <v>CS2620</v>
          </cell>
          <cell r="D2651" t="str">
            <v>Термез</v>
          </cell>
          <cell r="E2651" t="str">
            <v>Business centre</v>
          </cell>
          <cell r="F2651"/>
          <cell r="G2651"/>
          <cell r="H2651"/>
          <cell r="I2651" t="str">
            <v>. Термез, ул. Ф.Хужаева, 32 (г. Термез, ул. А. Икромова, 1)</v>
          </cell>
          <cell r="J2651" t="str">
            <v>Business centre (CS2620)</v>
          </cell>
          <cell r="K2651"/>
          <cell r="L2651"/>
          <cell r="M2651" t="str">
            <v>0 / 0</v>
          </cell>
          <cell r="N2651">
            <v>0</v>
          </cell>
        </row>
        <row r="2652">
          <cell r="A2652"/>
          <cell r="B2652" t="str">
            <v>SRH2002</v>
          </cell>
          <cell r="C2652" t="str">
            <v>CS0829</v>
          </cell>
          <cell r="D2652" t="str">
            <v>Термез</v>
          </cell>
          <cell r="E2652" t="str">
            <v>Vistavochniy centr</v>
          </cell>
          <cell r="F2652"/>
          <cell r="G2652"/>
          <cell r="H2652"/>
          <cell r="I2652" t="str">
            <v>г. Термез, ул. А. Навоий, Сурханкургазмасавдо</v>
          </cell>
          <cell r="J2652" t="str">
            <v>Vistavochniy centr (CS0829)</v>
          </cell>
          <cell r="K2652"/>
          <cell r="L2652"/>
          <cell r="M2652" t="str">
            <v>0 / 0</v>
          </cell>
          <cell r="N2652">
            <v>0</v>
          </cell>
        </row>
        <row r="2653">
          <cell r="A2653"/>
          <cell r="B2653" t="str">
            <v>SRH2003</v>
          </cell>
          <cell r="C2653" t="str">
            <v>CS2648</v>
          </cell>
          <cell r="D2653" t="str">
            <v>Термез</v>
          </cell>
          <cell r="E2653" t="str">
            <v>Zagotzerno</v>
          </cell>
          <cell r="F2653"/>
          <cell r="G2653"/>
          <cell r="H2653"/>
          <cell r="I2653" t="str">
            <v>г. Термез, ул. Зерновая, 1</v>
          </cell>
          <cell r="J2653" t="str">
            <v>Zagotzerno (CS2648)</v>
          </cell>
          <cell r="K2653"/>
          <cell r="L2653"/>
          <cell r="M2653" t="str">
            <v>0 / 0</v>
          </cell>
          <cell r="N2653">
            <v>0</v>
          </cell>
        </row>
        <row r="2654">
          <cell r="A2654"/>
          <cell r="B2654" t="str">
            <v>SRH2004</v>
          </cell>
          <cell r="C2654" t="str">
            <v>CS2617</v>
          </cell>
          <cell r="D2654" t="str">
            <v>Термез</v>
          </cell>
          <cell r="E2654" t="str">
            <v>Manguzar</v>
          </cell>
          <cell r="F2654"/>
          <cell r="G2654"/>
          <cell r="H2654"/>
          <cell r="I2654" t="str">
            <v>Термезский р-н, ш/х Дустлик, м-ля Мангузар</v>
          </cell>
          <cell r="J2654" t="str">
            <v>Manguzar (CS2617)</v>
          </cell>
          <cell r="K2654"/>
          <cell r="L2654"/>
          <cell r="M2654" t="str">
            <v>0 / 0</v>
          </cell>
          <cell r="N2654">
            <v>0</v>
          </cell>
        </row>
        <row r="2655">
          <cell r="A2655"/>
          <cell r="B2655" t="str">
            <v>SRH2005</v>
          </cell>
          <cell r="C2655" t="str">
            <v>CS1867</v>
          </cell>
          <cell r="D2655" t="str">
            <v>Термез</v>
          </cell>
          <cell r="E2655" t="str">
            <v>Namuna Garaj</v>
          </cell>
          <cell r="F2655"/>
          <cell r="G2655"/>
          <cell r="H2655"/>
          <cell r="I2655" t="str">
            <v>Термезский р-н, КФЙ Пахтаобод, м-ля Намуна, ММТП Хуросан Намуна</v>
          </cell>
          <cell r="J2655" t="str">
            <v>Namuna Garaj (CS1867)</v>
          </cell>
          <cell r="K2655"/>
          <cell r="L2655"/>
          <cell r="M2655" t="str">
            <v>0 / 0</v>
          </cell>
          <cell r="N2655">
            <v>0</v>
          </cell>
        </row>
        <row r="2656">
          <cell r="A2656"/>
          <cell r="B2656" t="str">
            <v>SRH2006</v>
          </cell>
          <cell r="C2656" t="str">
            <v>CS2640</v>
          </cell>
          <cell r="D2656" t="str">
            <v>Термез</v>
          </cell>
          <cell r="E2656" t="str">
            <v>Tali</v>
          </cell>
          <cell r="F2656"/>
          <cell r="G2656"/>
          <cell r="H2656"/>
          <cell r="I2656" t="str">
            <v>Шурчинский р-н, Кулдош КФЙ, м-ля Гулистон (Шурчинский р-н, ш/х Толли, участок Гулистан)</v>
          </cell>
          <cell r="J2656" t="str">
            <v>Tali (CS2640)</v>
          </cell>
          <cell r="K2656"/>
          <cell r="L2656"/>
          <cell r="M2656" t="str">
            <v>0 / 0</v>
          </cell>
          <cell r="N2656">
            <v>0</v>
          </cell>
        </row>
        <row r="2657">
          <cell r="A2657"/>
          <cell r="B2657" t="str">
            <v>SRH2007</v>
          </cell>
          <cell r="C2657" t="str">
            <v>CS1809</v>
          </cell>
          <cell r="D2657" t="str">
            <v>Термез</v>
          </cell>
          <cell r="E2657" t="str">
            <v>Uchkizil MTP</v>
          </cell>
          <cell r="F2657"/>
          <cell r="G2657"/>
          <cell r="H2657"/>
          <cell r="I2657" t="str">
            <v xml:space="preserve">Термезский р-н, п. Учкизил </v>
          </cell>
          <cell r="J2657" t="str">
            <v>Uchkizil MTP (CS1809)</v>
          </cell>
          <cell r="K2657"/>
          <cell r="L2657"/>
          <cell r="M2657" t="str">
            <v>0 / 0</v>
          </cell>
          <cell r="N2657">
            <v>0</v>
          </cell>
        </row>
        <row r="2658">
          <cell r="A2658"/>
          <cell r="B2658" t="str">
            <v>SRH2008</v>
          </cell>
          <cell r="C2658" t="str">
            <v>CS1814</v>
          </cell>
          <cell r="D2658" t="str">
            <v>Термез</v>
          </cell>
          <cell r="E2658" t="str">
            <v>Futbolnaya shkola</v>
          </cell>
          <cell r="F2658"/>
          <cell r="G2658"/>
          <cell r="H2658"/>
          <cell r="I2658" t="str">
            <v>Термезский р-н, Янгиарик СФУ, футб. интернат-школа №1</v>
          </cell>
          <cell r="J2658" t="str">
            <v>Futbolnaya shkola (CS1814)</v>
          </cell>
          <cell r="K2658"/>
          <cell r="L2658"/>
          <cell r="M2658" t="str">
            <v>0 / 0</v>
          </cell>
          <cell r="N2658">
            <v>0</v>
          </cell>
        </row>
        <row r="2659">
          <cell r="A2659"/>
          <cell r="B2659" t="str">
            <v>SRH2009</v>
          </cell>
          <cell r="C2659" t="str">
            <v>CS1828</v>
          </cell>
          <cell r="D2659" t="str">
            <v>Термез</v>
          </cell>
          <cell r="E2659" t="str">
            <v>Sherabad bazar</v>
          </cell>
          <cell r="F2659"/>
          <cell r="G2659"/>
          <cell r="H2659"/>
          <cell r="I2659" t="str">
            <v>г. Шерабад, ул.Мустаккилик-41, ПМК Шерабад</v>
          </cell>
          <cell r="J2659" t="str">
            <v>Sherabad bazar (CS1828)</v>
          </cell>
          <cell r="K2659"/>
          <cell r="L2659"/>
          <cell r="M2659" t="str">
            <v>0 / 0</v>
          </cell>
          <cell r="N2659">
            <v>0</v>
          </cell>
        </row>
        <row r="2660">
          <cell r="A2660"/>
          <cell r="B2660" t="str">
            <v>SRH2010</v>
          </cell>
          <cell r="C2660" t="str">
            <v>CS2010</v>
          </cell>
          <cell r="D2660" t="str">
            <v>Термез</v>
          </cell>
          <cell r="E2660" t="str">
            <v>Limonariy</v>
          </cell>
          <cell r="F2660"/>
          <cell r="G2660"/>
          <cell r="H2660"/>
          <cell r="I2660" t="str">
            <v>Сурхандарьинская область, Термезский р-н, Учкизил КФЙ, м-ля Янгиобод</v>
          </cell>
          <cell r="J2660" t="str">
            <v>Limonariy (CS2010)</v>
          </cell>
          <cell r="K2660"/>
          <cell r="L2660"/>
          <cell r="M2660" t="str">
            <v>0 / 0</v>
          </cell>
          <cell r="N2660">
            <v>0</v>
          </cell>
        </row>
        <row r="2661">
          <cell r="A2661"/>
          <cell r="B2661" t="str">
            <v>SRH2011</v>
          </cell>
          <cell r="C2661" t="str">
            <v>CS0404</v>
          </cell>
          <cell r="D2661" t="str">
            <v>Термез</v>
          </cell>
          <cell r="E2661" t="str">
            <v>Denau</v>
          </cell>
          <cell r="F2661"/>
          <cell r="G2661"/>
          <cell r="H2661"/>
          <cell r="I2661" t="str">
            <v>Сур. обл.  г.Денау, ул.Мустакиллик,54</v>
          </cell>
          <cell r="J2661" t="str">
            <v>Denau (CS0404)</v>
          </cell>
          <cell r="K2661"/>
          <cell r="L2661"/>
          <cell r="M2661" t="str">
            <v>0 / 0</v>
          </cell>
          <cell r="N2661">
            <v>0</v>
          </cell>
        </row>
        <row r="2662">
          <cell r="A2662"/>
          <cell r="B2662" t="str">
            <v>SRH2012</v>
          </cell>
          <cell r="C2662" t="str">
            <v>CS0402</v>
          </cell>
          <cell r="D2662" t="str">
            <v>Термез</v>
          </cell>
          <cell r="E2662" t="str">
            <v>AMTS</v>
          </cell>
          <cell r="F2662"/>
          <cell r="G2662"/>
          <cell r="H2662"/>
          <cell r="I2662" t="str">
            <v xml:space="preserve">г. Термез, ул.Ат-Термезий, д. 28, Дом связи </v>
          </cell>
          <cell r="J2662" t="str">
            <v>AMTS (CS0402)</v>
          </cell>
          <cell r="K2662"/>
          <cell r="L2662"/>
          <cell r="M2662" t="str">
            <v>0 / 0</v>
          </cell>
          <cell r="N2662">
            <v>0</v>
          </cell>
        </row>
        <row r="2663">
          <cell r="A2663"/>
          <cell r="B2663" t="str">
            <v>SRH2013</v>
          </cell>
          <cell r="C2663" t="str">
            <v>CS1840</v>
          </cell>
          <cell r="D2663" t="str">
            <v>Термез</v>
          </cell>
          <cell r="E2663" t="str">
            <v>Guza urugchilik</v>
          </cell>
          <cell r="F2663"/>
          <cell r="G2663"/>
          <cell r="H2663"/>
          <cell r="I2663" t="str">
            <v>Денауский р-н, Ш. Кобилов СФУ, м-ля Уртакишлак, хоз-во Галла Уругчилик</v>
          </cell>
          <cell r="J2663" t="str">
            <v>Guza urugchilik (CS1840)</v>
          </cell>
          <cell r="K2663"/>
          <cell r="L2663"/>
          <cell r="M2663" t="str">
            <v>0 / 0</v>
          </cell>
          <cell r="N2663">
            <v>0</v>
          </cell>
        </row>
        <row r="2664">
          <cell r="A2664" t="str">
            <v>SRH-0604-19-BSS-2014</v>
          </cell>
          <cell r="B2664" t="str">
            <v>SRH2014</v>
          </cell>
          <cell r="C2664" t="str">
            <v>CS2646</v>
          </cell>
          <cell r="D2664" t="str">
            <v>Термез</v>
          </cell>
          <cell r="E2664" t="str">
            <v>Denau CGSEN</v>
          </cell>
          <cell r="F2664" t="str">
            <v>М20.7 сущ</v>
          </cell>
          <cell r="G2664" t="str">
            <v>Арендованная Аппаратная</v>
          </cell>
          <cell r="H2664" t="str">
            <v>Реконструкция анкеров АМС</v>
          </cell>
          <cell r="I2664" t="str">
            <v>Денауский р-н, СФУ Отабоев, ул.Толкишлак (ш/х С. Атабаев, м-ля Толкишлок)</v>
          </cell>
          <cell r="J2664" t="str">
            <v>Denau CGSEN (CS2646)</v>
          </cell>
          <cell r="K2664"/>
          <cell r="L2664"/>
          <cell r="M2664" t="str">
            <v>0 / 0</v>
          </cell>
          <cell r="N2664">
            <v>0</v>
          </cell>
        </row>
        <row r="2665">
          <cell r="A2665"/>
          <cell r="B2665" t="str">
            <v>SRH2015</v>
          </cell>
          <cell r="C2665" t="str">
            <v>CS1871</v>
          </cell>
          <cell r="D2665" t="str">
            <v>Термез</v>
          </cell>
          <cell r="E2665" t="str">
            <v>Jarkurgan Minor</v>
          </cell>
          <cell r="F2665"/>
          <cell r="G2665"/>
          <cell r="H2665"/>
          <cell r="I2665" t="str">
            <v>Джаркурганский р-н, КФЙ Минор, м-ля А.Новоий</v>
          </cell>
          <cell r="J2665" t="str">
            <v>Jarkurgan Minor (CS1871)</v>
          </cell>
          <cell r="K2665"/>
          <cell r="L2665"/>
          <cell r="M2665" t="str">
            <v>0 / 0</v>
          </cell>
          <cell r="N2665">
            <v>0</v>
          </cell>
        </row>
        <row r="2666">
          <cell r="A2666"/>
          <cell r="B2666" t="str">
            <v>SRH2016</v>
          </cell>
          <cell r="C2666" t="str">
            <v>CS0496</v>
          </cell>
          <cell r="D2666" t="str">
            <v>Термез</v>
          </cell>
          <cell r="E2666" t="str">
            <v>Magazin</v>
          </cell>
          <cell r="F2666"/>
          <cell r="G2666"/>
          <cell r="H2666"/>
          <cell r="I2666" t="str">
            <v>г.Термез, ул.Ибн Сино, д.12а</v>
          </cell>
          <cell r="J2666" t="str">
            <v>Magazin (CS0496)</v>
          </cell>
          <cell r="K2666"/>
          <cell r="L2666"/>
          <cell r="M2666" t="str">
            <v>0 / 0</v>
          </cell>
          <cell r="N2666">
            <v>0</v>
          </cell>
        </row>
        <row r="2667">
          <cell r="A2667"/>
          <cell r="B2667" t="str">
            <v>SRH2017</v>
          </cell>
          <cell r="C2667" t="str">
            <v>CS1849</v>
          </cell>
          <cell r="D2667" t="str">
            <v>Термез</v>
          </cell>
          <cell r="E2667" t="str">
            <v>Oklar</v>
          </cell>
          <cell r="F2667"/>
          <cell r="G2667"/>
          <cell r="H2667"/>
          <cell r="I2667" t="str">
            <v>Денауский р-н, Собир Рахимов СФУ, м-ля Оклар</v>
          </cell>
          <cell r="J2667" t="str">
            <v>Oklar (CS1849)</v>
          </cell>
          <cell r="K2667"/>
          <cell r="L2667"/>
          <cell r="M2667" t="str">
            <v>0 / 0</v>
          </cell>
          <cell r="N2667">
            <v>0</v>
          </cell>
        </row>
        <row r="2668">
          <cell r="A2668"/>
          <cell r="B2668" t="str">
            <v>SRH2018</v>
          </cell>
          <cell r="C2668" t="str">
            <v>CS1817</v>
          </cell>
          <cell r="D2668" t="str">
            <v>Термез</v>
          </cell>
          <cell r="E2668" t="str">
            <v>Surhan suv</v>
          </cell>
          <cell r="F2668"/>
          <cell r="G2668"/>
          <cell r="H2668"/>
          <cell r="I2668" t="str">
            <v>Джаркурганский р-н, Сурхан СФУ, пос. Водазабор</v>
          </cell>
          <cell r="J2668" t="str">
            <v>Surhan suv (CS1817)</v>
          </cell>
          <cell r="K2668"/>
          <cell r="L2668"/>
          <cell r="M2668" t="str">
            <v>0 / 0</v>
          </cell>
          <cell r="N2668">
            <v>0</v>
          </cell>
        </row>
        <row r="2669">
          <cell r="A2669"/>
          <cell r="B2669" t="str">
            <v>SRH2019</v>
          </cell>
          <cell r="C2669" t="str">
            <v>CS2615</v>
          </cell>
          <cell r="D2669" t="str">
            <v>Термез</v>
          </cell>
          <cell r="E2669" t="str">
            <v>Tamojnya</v>
          </cell>
          <cell r="F2669"/>
          <cell r="G2669"/>
          <cell r="H2669"/>
          <cell r="I2669" t="str">
            <v xml:space="preserve"> Сариасинский р-н, Суфиён КФЙ, махалла Гайрат”</v>
          </cell>
          <cell r="J2669" t="str">
            <v>Tamojnya (CS2615)</v>
          </cell>
          <cell r="K2669"/>
          <cell r="L2669"/>
          <cell r="M2669" t="str">
            <v>0 / 0</v>
          </cell>
          <cell r="N2669">
            <v>0</v>
          </cell>
        </row>
        <row r="2670">
          <cell r="A2670"/>
          <cell r="B2670" t="str">
            <v>SRH2020</v>
          </cell>
          <cell r="C2670" t="str">
            <v>CS2638</v>
          </cell>
          <cell r="D2670" t="str">
            <v>Термез</v>
          </cell>
          <cell r="E2670" t="str">
            <v>Shurchi Pilla</v>
          </cell>
          <cell r="F2670"/>
          <cell r="G2670"/>
          <cell r="H2670"/>
          <cell r="I2670" t="str">
            <v>Шурчинский р-н, ш/х Ободон, м-ля Ободон, ООО Шурчи пилла</v>
          </cell>
          <cell r="J2670" t="str">
            <v>Shurchi Pilla (CS2638)</v>
          </cell>
          <cell r="K2670"/>
          <cell r="L2670"/>
          <cell r="M2670" t="str">
            <v>0 / 0</v>
          </cell>
          <cell r="N2670">
            <v>0</v>
          </cell>
        </row>
        <row r="2671">
          <cell r="A2671"/>
          <cell r="B2671" t="str">
            <v>SRH2021</v>
          </cell>
          <cell r="C2671" t="str">
            <v>CS1803</v>
          </cell>
          <cell r="D2671" t="str">
            <v>Термез</v>
          </cell>
          <cell r="E2671" t="str">
            <v>Centralniy bazar</v>
          </cell>
          <cell r="F2671"/>
          <cell r="G2671"/>
          <cell r="H2671"/>
          <cell r="I2671" t="str">
            <v xml:space="preserve">г.Термез, ул.Зебунисо, 1, базар Барчиной </v>
          </cell>
          <cell r="J2671" t="str">
            <v>Centralniy bazar (CS1803)</v>
          </cell>
          <cell r="K2671"/>
          <cell r="L2671"/>
          <cell r="M2671" t="str">
            <v>0 / 0</v>
          </cell>
          <cell r="N2671">
            <v>0</v>
          </cell>
        </row>
        <row r="2672">
          <cell r="A2672"/>
          <cell r="B2672" t="str">
            <v>SRH2022</v>
          </cell>
          <cell r="C2672" t="str">
            <v>CS1841</v>
          </cell>
          <cell r="D2672" t="str">
            <v>Термез</v>
          </cell>
          <cell r="E2672" t="str">
            <v>Denau ATS Gulistan</v>
          </cell>
          <cell r="F2672"/>
          <cell r="G2672"/>
          <cell r="H2672"/>
          <cell r="I2672" t="str">
            <v>г.Денау, ул.Ш.Рашидов , АТС Гулистан.</v>
          </cell>
          <cell r="J2672" t="str">
            <v>Denau ATS Gulistan (CS1841)</v>
          </cell>
          <cell r="K2672"/>
          <cell r="L2672"/>
          <cell r="M2672" t="str">
            <v>0 / 0</v>
          </cell>
          <cell r="N2672">
            <v>0</v>
          </cell>
        </row>
        <row r="2673">
          <cell r="A2673"/>
          <cell r="B2673" t="str">
            <v>SRH2023</v>
          </cell>
          <cell r="C2673" t="str">
            <v>CS1837</v>
          </cell>
          <cell r="D2673" t="str">
            <v>Термез</v>
          </cell>
          <cell r="E2673" t="str">
            <v>Avtokolonna 2516</v>
          </cell>
          <cell r="F2673"/>
          <cell r="G2673"/>
          <cell r="H2673"/>
          <cell r="I2673" t="str">
            <v>г. Денау, ул. Туркистон, 32</v>
          </cell>
          <cell r="J2673" t="str">
            <v>Avtokolonna 2516 (CS1837)</v>
          </cell>
          <cell r="K2673"/>
          <cell r="L2673"/>
          <cell r="M2673" t="str">
            <v>0 / 0</v>
          </cell>
          <cell r="N2673">
            <v>0</v>
          </cell>
        </row>
        <row r="2674">
          <cell r="A2674"/>
          <cell r="B2674" t="str">
            <v>SRH2024</v>
          </cell>
          <cell r="C2674" t="str">
            <v>CS0406</v>
          </cell>
          <cell r="D2674" t="str">
            <v>Термез</v>
          </cell>
          <cell r="E2674" t="str">
            <v>Shurchi</v>
          </cell>
          <cell r="F2674"/>
          <cell r="G2674"/>
          <cell r="H2674"/>
          <cell r="I2674" t="str">
            <v>г. Шурчи, ул. Мустакиллик, РУС</v>
          </cell>
          <cell r="J2674" t="str">
            <v>Shurchi (CS0406)</v>
          </cell>
          <cell r="K2674"/>
          <cell r="L2674"/>
          <cell r="M2674" t="str">
            <v>0 / 0</v>
          </cell>
          <cell r="N2674">
            <v>0</v>
          </cell>
        </row>
        <row r="2675">
          <cell r="A2675"/>
          <cell r="B2675" t="str">
            <v>SRH2025</v>
          </cell>
          <cell r="C2675" t="str">
            <v>CS1805</v>
          </cell>
          <cell r="D2675" t="str">
            <v>Термез</v>
          </cell>
          <cell r="E2675" t="str">
            <v>Port</v>
          </cell>
          <cell r="F2675"/>
          <cell r="G2675"/>
          <cell r="H2675"/>
          <cell r="I2675" t="str">
            <v>г. Термез, ул. Р. Тагора, рядом школа №7</v>
          </cell>
          <cell r="J2675" t="str">
            <v>Port (CS1805)</v>
          </cell>
          <cell r="K2675"/>
          <cell r="L2675"/>
          <cell r="M2675" t="str">
            <v>0 / 0</v>
          </cell>
          <cell r="N2675">
            <v>0</v>
          </cell>
        </row>
        <row r="2676">
          <cell r="A2676"/>
          <cell r="B2676" t="str">
            <v>SRH2026</v>
          </cell>
          <cell r="C2676" t="str">
            <v>CS1815</v>
          </cell>
          <cell r="D2676" t="str">
            <v>Термез</v>
          </cell>
          <cell r="E2676" t="str">
            <v>Hidiralibek</v>
          </cell>
          <cell r="F2676"/>
          <cell r="G2676"/>
          <cell r="H2676"/>
          <cell r="I2676" t="str">
            <v>г. Денау, ул. Дехлави, Хидиралибек ХК</v>
          </cell>
          <cell r="J2676" t="str">
            <v>Hidiralibek (CS1815)</v>
          </cell>
          <cell r="K2676"/>
          <cell r="L2676"/>
          <cell r="M2676" t="str">
            <v>0 / 0</v>
          </cell>
          <cell r="N2676">
            <v>0</v>
          </cell>
        </row>
        <row r="2677">
          <cell r="A2677"/>
          <cell r="B2677" t="str">
            <v>SRH2027</v>
          </cell>
          <cell r="C2677" t="str">
            <v>CS0401</v>
          </cell>
          <cell r="D2677" t="str">
            <v>Термез</v>
          </cell>
          <cell r="E2677" t="str">
            <v>Jarkurgan</v>
          </cell>
          <cell r="F2677"/>
          <cell r="G2677"/>
          <cell r="H2677"/>
          <cell r="I2677" t="str">
            <v>Джаркурганский р-н ,п. Хаудак, РТС</v>
          </cell>
          <cell r="J2677" t="str">
            <v>Jarkurgan (CS0401)</v>
          </cell>
          <cell r="K2677"/>
          <cell r="L2677"/>
          <cell r="M2677" t="str">
            <v>0 / 0</v>
          </cell>
          <cell r="N2677">
            <v>0</v>
          </cell>
        </row>
        <row r="2678">
          <cell r="A2678"/>
          <cell r="B2678" t="str">
            <v>SRH2028</v>
          </cell>
          <cell r="C2678" t="str">
            <v>CS0403</v>
          </cell>
          <cell r="D2678" t="str">
            <v>Термез</v>
          </cell>
          <cell r="E2678" t="str">
            <v>Termez ATS-6</v>
          </cell>
          <cell r="F2678"/>
          <cell r="G2678"/>
          <cell r="H2678"/>
          <cell r="I2678" t="str">
            <v>г. Термез, ул. Мукимий, д. 17, АТС-6</v>
          </cell>
          <cell r="J2678" t="str">
            <v>Termez ATS-6 (CS0403)</v>
          </cell>
          <cell r="K2678"/>
          <cell r="L2678"/>
          <cell r="M2678" t="str">
            <v>0 / 0</v>
          </cell>
          <cell r="N2678">
            <v>0</v>
          </cell>
        </row>
        <row r="2679">
          <cell r="A2679"/>
          <cell r="B2679" t="str">
            <v>SRH2029</v>
          </cell>
          <cell r="C2679" t="str">
            <v>CS0405</v>
          </cell>
          <cell r="D2679" t="str">
            <v>Термез</v>
          </cell>
          <cell r="E2679" t="str">
            <v>Sherabad</v>
          </cell>
          <cell r="F2679"/>
          <cell r="G2679"/>
          <cell r="H2679"/>
          <cell r="I2679" t="str">
            <v>г. Шерабад, ул. Мустакиллик, РУС</v>
          </cell>
          <cell r="J2679" t="str">
            <v>Sherabad (CS0405)</v>
          </cell>
          <cell r="K2679"/>
          <cell r="L2679"/>
          <cell r="M2679" t="str">
            <v>0 / 0</v>
          </cell>
          <cell r="N2679">
            <v>0</v>
          </cell>
        </row>
        <row r="2680">
          <cell r="A2680"/>
          <cell r="B2680" t="str">
            <v>SRH2031</v>
          </cell>
          <cell r="C2680" t="str">
            <v>CS0407</v>
          </cell>
          <cell r="D2680" t="str">
            <v>Термез</v>
          </cell>
          <cell r="E2680" t="str">
            <v>Matbuot Uyi</v>
          </cell>
          <cell r="F2680"/>
          <cell r="G2680"/>
          <cell r="H2680"/>
          <cell r="I2680" t="str">
            <v>г.Термез, ул.Ф.Ходжаева, 30</v>
          </cell>
          <cell r="J2680" t="str">
            <v>Matbuot Uyi (CS0407)</v>
          </cell>
          <cell r="K2680"/>
          <cell r="L2680"/>
          <cell r="M2680" t="str">
            <v>0 / 0</v>
          </cell>
          <cell r="N2680">
            <v>0</v>
          </cell>
        </row>
        <row r="2681">
          <cell r="A2681"/>
          <cell r="B2681" t="str">
            <v>SRH2032</v>
          </cell>
          <cell r="C2681" t="str">
            <v>CS0408</v>
          </cell>
          <cell r="D2681" t="str">
            <v>Термез</v>
          </cell>
          <cell r="E2681" t="str">
            <v>Kumkurgan</v>
          </cell>
          <cell r="F2681"/>
          <cell r="G2681"/>
          <cell r="H2681"/>
          <cell r="I2681" t="str">
            <v>г. Кумкурган, Узбекистан Шох кучаси, д.1, РУС</v>
          </cell>
          <cell r="J2681" t="str">
            <v>Kumkurgan (CS0408)</v>
          </cell>
          <cell r="K2681"/>
          <cell r="L2681"/>
          <cell r="M2681" t="str">
            <v>0 / 0</v>
          </cell>
          <cell r="N2681">
            <v>0</v>
          </cell>
        </row>
        <row r="2682">
          <cell r="A2682"/>
          <cell r="B2682" t="str">
            <v>SRH2033</v>
          </cell>
          <cell r="C2682" t="str">
            <v>CS0410</v>
          </cell>
          <cell r="D2682" t="str">
            <v>Термез</v>
          </cell>
          <cell r="E2682" t="str">
            <v>Uchkizil</v>
          </cell>
          <cell r="F2682"/>
          <cell r="G2682"/>
          <cell r="H2682"/>
          <cell r="I2682" t="str">
            <v>Термезский р-н, п Каптархона,уУчкизил РТПЦ</v>
          </cell>
          <cell r="J2682" t="str">
            <v>Uchkizil (CS0410)</v>
          </cell>
          <cell r="K2682"/>
          <cell r="L2682"/>
          <cell r="M2682" t="str">
            <v>0 / 0</v>
          </cell>
          <cell r="N2682">
            <v>0</v>
          </cell>
        </row>
        <row r="2683">
          <cell r="A2683"/>
          <cell r="B2683" t="str">
            <v>SRH2034</v>
          </cell>
          <cell r="C2683" t="str">
            <v>CS0411</v>
          </cell>
          <cell r="D2683" t="str">
            <v>Термез</v>
          </cell>
          <cell r="E2683" t="str">
            <v>Jarkurgan RUS</v>
          </cell>
          <cell r="F2683"/>
          <cell r="G2683"/>
          <cell r="H2683"/>
          <cell r="I2683" t="str">
            <v>г. Джаркурган, ул. Узбекистанская,  РУС</v>
          </cell>
          <cell r="J2683" t="str">
            <v>Jarkurgan RUS (CS0411)</v>
          </cell>
          <cell r="K2683"/>
          <cell r="L2683"/>
          <cell r="M2683" t="str">
            <v>0 / 0</v>
          </cell>
          <cell r="N2683">
            <v>0</v>
          </cell>
        </row>
        <row r="2684">
          <cell r="A2684"/>
          <cell r="B2684" t="str">
            <v>SRH2035</v>
          </cell>
          <cell r="C2684" t="str">
            <v>CS0412</v>
          </cell>
          <cell r="D2684" t="str">
            <v>Термез</v>
          </cell>
          <cell r="E2684" t="str">
            <v>Kollej</v>
          </cell>
          <cell r="F2684"/>
          <cell r="G2684"/>
          <cell r="H2684"/>
          <cell r="I2684" t="str">
            <v>г.Термез, ул.А.Икрамова, 284</v>
          </cell>
          <cell r="J2684" t="str">
            <v>Kollej (CS0412)</v>
          </cell>
          <cell r="K2684"/>
          <cell r="L2684"/>
          <cell r="M2684" t="str">
            <v>0 / 0</v>
          </cell>
          <cell r="N2684">
            <v>0</v>
          </cell>
        </row>
        <row r="2685">
          <cell r="A2685"/>
          <cell r="B2685" t="str">
            <v>SRH2036</v>
          </cell>
          <cell r="C2685" t="str">
            <v>CS0413</v>
          </cell>
          <cell r="D2685" t="str">
            <v>Термез</v>
          </cell>
          <cell r="E2685" t="str">
            <v>Yangiarik</v>
          </cell>
          <cell r="F2685"/>
          <cell r="G2685"/>
          <cell r="H2685"/>
          <cell r="I2685" t="str">
            <v>Термезский р-н, ш/х Янгиарык, бр.№11</v>
          </cell>
          <cell r="J2685" t="str">
            <v>Yangiarik (CS0413)</v>
          </cell>
          <cell r="K2685"/>
          <cell r="L2685"/>
          <cell r="M2685" t="str">
            <v>0 / 0</v>
          </cell>
          <cell r="N2685">
            <v>0</v>
          </cell>
        </row>
        <row r="2686">
          <cell r="A2686"/>
          <cell r="B2686" t="str">
            <v>SRH2037</v>
          </cell>
          <cell r="C2686" t="str">
            <v>CS0415</v>
          </cell>
          <cell r="D2686" t="str">
            <v>Термез</v>
          </cell>
          <cell r="E2686" t="str">
            <v>Angor</v>
          </cell>
          <cell r="F2686"/>
          <cell r="G2686"/>
          <cell r="H2686"/>
          <cell r="I2686" t="str">
            <v>г. Ангор, ул. Термезий, РУС</v>
          </cell>
          <cell r="J2686" t="str">
            <v>Angor (CS0415)</v>
          </cell>
          <cell r="K2686"/>
          <cell r="L2686"/>
          <cell r="M2686" t="str">
            <v>0 / 0</v>
          </cell>
          <cell r="N2686">
            <v>0</v>
          </cell>
        </row>
        <row r="2687">
          <cell r="A2687"/>
          <cell r="B2687" t="str">
            <v>SRH2038</v>
          </cell>
          <cell r="C2687" t="str">
            <v>CS0416</v>
          </cell>
          <cell r="D2687" t="str">
            <v>Термез</v>
          </cell>
          <cell r="E2687" t="str">
            <v>Kizirik</v>
          </cell>
          <cell r="F2687"/>
          <cell r="G2687"/>
          <cell r="H2687"/>
          <cell r="I2687" t="str">
            <v xml:space="preserve">р/ц Кизирик, п. Сарик, ул. Мустакиллик, д. 1 РУС </v>
          </cell>
          <cell r="J2687" t="str">
            <v>Kizirik (CS0416)</v>
          </cell>
          <cell r="K2687"/>
          <cell r="L2687"/>
          <cell r="M2687" t="str">
            <v>0 / 0</v>
          </cell>
          <cell r="N2687">
            <v>0</v>
          </cell>
        </row>
        <row r="2688">
          <cell r="A2688"/>
          <cell r="B2688" t="str">
            <v>SRH2039</v>
          </cell>
          <cell r="C2688" t="str">
            <v>CS0417</v>
          </cell>
          <cell r="D2688" t="str">
            <v>Термез</v>
          </cell>
          <cell r="E2688" t="str">
            <v>Bandihan</v>
          </cell>
          <cell r="F2688"/>
          <cell r="G2688"/>
          <cell r="H2688"/>
          <cell r="I2688" t="str">
            <v xml:space="preserve"> Кизирикский р-н, пос. Ойбек, РУС</v>
          </cell>
          <cell r="J2688" t="str">
            <v>Bandihan (CS0417)</v>
          </cell>
          <cell r="K2688"/>
          <cell r="L2688"/>
          <cell r="M2688" t="str">
            <v>0 / 0</v>
          </cell>
          <cell r="N2688">
            <v>0</v>
          </cell>
        </row>
        <row r="2689">
          <cell r="A2689"/>
          <cell r="B2689" t="str">
            <v>SRH2040</v>
          </cell>
          <cell r="C2689" t="str">
            <v>CS0418</v>
          </cell>
          <cell r="D2689" t="str">
            <v>Термез</v>
          </cell>
          <cell r="E2689" t="str">
            <v>Oltinsay RUS</v>
          </cell>
          <cell r="F2689"/>
          <cell r="G2689"/>
          <cell r="H2689"/>
          <cell r="I2689" t="str">
            <v>Олтинсайский р-н, п. Карлук, ул. Мустакиллик, 7</v>
          </cell>
          <cell r="J2689" t="str">
            <v>Oltinsay RUS (CS0418)</v>
          </cell>
          <cell r="K2689"/>
          <cell r="L2689"/>
          <cell r="M2689" t="str">
            <v>0 / 0</v>
          </cell>
          <cell r="N2689">
            <v>0</v>
          </cell>
        </row>
        <row r="2690">
          <cell r="A2690"/>
          <cell r="B2690" t="str">
            <v>SRH2041</v>
          </cell>
          <cell r="C2690" t="str">
            <v>CS0490</v>
          </cell>
          <cell r="D2690" t="str">
            <v>Термез</v>
          </cell>
          <cell r="E2690" t="str">
            <v>Uzun</v>
          </cell>
          <cell r="F2690"/>
          <cell r="G2690"/>
          <cell r="H2690"/>
          <cell r="I2690" t="str">
            <v>р/ц Узун, ул.Узбекистанская,РУС</v>
          </cell>
          <cell r="J2690" t="str">
            <v>Uzun (CS0490)</v>
          </cell>
          <cell r="K2690"/>
          <cell r="L2690"/>
          <cell r="M2690" t="str">
            <v>0 / 0</v>
          </cell>
          <cell r="N2690">
            <v>0</v>
          </cell>
        </row>
        <row r="2691">
          <cell r="A2691"/>
          <cell r="B2691" t="str">
            <v>SRH2042</v>
          </cell>
          <cell r="C2691" t="str">
            <v>CS0491</v>
          </cell>
          <cell r="D2691" t="str">
            <v>Термез</v>
          </cell>
          <cell r="E2691" t="str">
            <v>Baysun</v>
          </cell>
          <cell r="F2691"/>
          <cell r="G2691"/>
          <cell r="H2691"/>
          <cell r="I2691" t="str">
            <v>Байсунский р-н, м-ля Ок жар</v>
          </cell>
          <cell r="J2691" t="str">
            <v>Baysun (CS0491)</v>
          </cell>
          <cell r="K2691"/>
          <cell r="L2691"/>
          <cell r="M2691" t="str">
            <v>0 / 0</v>
          </cell>
          <cell r="N2691">
            <v>0</v>
          </cell>
        </row>
        <row r="2692">
          <cell r="A2692"/>
          <cell r="B2692" t="str">
            <v>SRH2043</v>
          </cell>
          <cell r="C2692" t="str">
            <v>CS0492</v>
          </cell>
          <cell r="D2692" t="str">
            <v>Термез</v>
          </cell>
          <cell r="E2692" t="str">
            <v>Surhan</v>
          </cell>
          <cell r="F2692"/>
          <cell r="G2692"/>
          <cell r="H2692"/>
          <cell r="I2692" t="str">
            <v xml:space="preserve"> Сур. обл. Джаркурганский     р-н, п. Сурхан</v>
          </cell>
          <cell r="J2692" t="str">
            <v>Surhan (CS0492)</v>
          </cell>
          <cell r="K2692"/>
          <cell r="L2692"/>
          <cell r="M2692" t="str">
            <v>0 / 0</v>
          </cell>
          <cell r="N2692">
            <v>0</v>
          </cell>
        </row>
        <row r="2693">
          <cell r="A2693"/>
          <cell r="B2693" t="str">
            <v>SRH2044</v>
          </cell>
          <cell r="C2693" t="str">
            <v>CS0493</v>
          </cell>
          <cell r="D2693" t="str">
            <v>Термез</v>
          </cell>
          <cell r="E2693" t="str">
            <v>Shargun</v>
          </cell>
          <cell r="F2693"/>
          <cell r="G2693"/>
          <cell r="H2693"/>
          <cell r="I2693" t="str">
            <v>г. Шаргунь, ул. А. Икрамова,50</v>
          </cell>
          <cell r="J2693" t="str">
            <v>Shargun (CS0493)</v>
          </cell>
          <cell r="K2693"/>
          <cell r="L2693"/>
          <cell r="M2693" t="str">
            <v>0 / 0</v>
          </cell>
          <cell r="N2693">
            <v>0</v>
          </cell>
        </row>
        <row r="2694">
          <cell r="A2694"/>
          <cell r="B2694" t="str">
            <v>SRH2045</v>
          </cell>
          <cell r="C2694" t="str">
            <v>CS0497</v>
          </cell>
          <cell r="D2694" t="str">
            <v>Термез</v>
          </cell>
          <cell r="E2694" t="str">
            <v>Hlopzavod</v>
          </cell>
          <cell r="F2694"/>
          <cell r="G2694"/>
          <cell r="H2694"/>
          <cell r="I2694" t="str">
            <v>г.Термез, ул.Ч.Сафарова, 32</v>
          </cell>
          <cell r="J2694" t="str">
            <v>Hlopzavod (CS0497)</v>
          </cell>
          <cell r="K2694"/>
          <cell r="L2694"/>
          <cell r="M2694" t="str">
            <v>0 / 0</v>
          </cell>
          <cell r="N2694">
            <v>0</v>
          </cell>
        </row>
        <row r="2695">
          <cell r="A2695"/>
          <cell r="B2695" t="str">
            <v>SRH2046</v>
          </cell>
          <cell r="C2695" t="str">
            <v>CS0837</v>
          </cell>
          <cell r="D2695" t="str">
            <v>Термез</v>
          </cell>
          <cell r="E2695" t="str">
            <v>Hayrabad</v>
          </cell>
          <cell r="F2695"/>
          <cell r="G2695"/>
          <cell r="H2695"/>
          <cell r="I2695" t="str">
            <v>Денауский р-н, п. Хайробод, Хайробод пахта ОТХЖ</v>
          </cell>
          <cell r="J2695" t="str">
            <v>Hayrabad (CS0837)</v>
          </cell>
          <cell r="K2695"/>
          <cell r="L2695"/>
          <cell r="M2695" t="str">
            <v>0 / 0</v>
          </cell>
          <cell r="N2695">
            <v>0</v>
          </cell>
        </row>
        <row r="2696">
          <cell r="A2696" t="str">
            <v>SRH-0754-19-BSS-2047</v>
          </cell>
          <cell r="B2696" t="str">
            <v>SRH2047</v>
          </cell>
          <cell r="C2696" t="str">
            <v>CS1601</v>
          </cell>
          <cell r="D2696" t="str">
            <v>Термез</v>
          </cell>
          <cell r="E2696" t="str">
            <v>Sariasiya CGSEN</v>
          </cell>
          <cell r="F2696" t="str">
            <v>М20.7М сущ</v>
          </cell>
          <cell r="G2696" t="str">
            <v>Аппаратная</v>
          </cell>
          <cell r="H2696" t="str">
            <v>Реконструкция анкеров АМС</v>
          </cell>
          <cell r="I2696" t="str">
            <v>Сарыасийский р-н, ул. Т. Хасанова, 3, ЦГСЭН</v>
          </cell>
          <cell r="J2696" t="str">
            <v>Sariasiya CGSEN (CS1601)</v>
          </cell>
          <cell r="K2696"/>
          <cell r="L2696"/>
          <cell r="M2696" t="str">
            <v>0 / 0</v>
          </cell>
          <cell r="N2696">
            <v>0</v>
          </cell>
        </row>
        <row r="2697">
          <cell r="A2697"/>
          <cell r="B2697" t="str">
            <v>SRH2048</v>
          </cell>
          <cell r="C2697" t="str">
            <v>CS1603</v>
          </cell>
          <cell r="D2697" t="str">
            <v>Термез</v>
          </cell>
          <cell r="E2697" t="str">
            <v>Yangiturmush</v>
          </cell>
          <cell r="F2697"/>
          <cell r="G2697"/>
          <cell r="H2697"/>
          <cell r="I2697" t="str">
            <v xml:space="preserve"> Сариасинский   р-н, ул. Беруний ,д1 ПТЗ ОТХЖ</v>
          </cell>
          <cell r="J2697" t="str">
            <v>Yangiturmush (CS1603)</v>
          </cell>
          <cell r="K2697"/>
          <cell r="L2697"/>
          <cell r="M2697" t="str">
            <v>0 / 0</v>
          </cell>
          <cell r="N2697">
            <v>0</v>
          </cell>
        </row>
        <row r="2698">
          <cell r="A2698"/>
          <cell r="B2698" t="str">
            <v>SRH2049</v>
          </cell>
          <cell r="C2698" t="str">
            <v>CS1605</v>
          </cell>
          <cell r="D2698" t="str">
            <v>Термез</v>
          </cell>
          <cell r="E2698" t="str">
            <v>Derbent</v>
          </cell>
          <cell r="F2698"/>
          <cell r="G2698"/>
          <cell r="H2698"/>
          <cell r="I2698" t="str">
            <v>Байсунский р-н, массив Дербент, участок Бозорсой</v>
          </cell>
          <cell r="J2698" t="str">
            <v>Derbent (CS1605)</v>
          </cell>
          <cell r="K2698"/>
          <cell r="L2698"/>
          <cell r="M2698" t="str">
            <v>0 / 0</v>
          </cell>
          <cell r="N2698">
            <v>0</v>
          </cell>
        </row>
        <row r="2699">
          <cell r="A2699"/>
          <cell r="B2699" t="str">
            <v>SRH2050</v>
          </cell>
          <cell r="C2699" t="str">
            <v>CS1606</v>
          </cell>
          <cell r="D2699" t="str">
            <v>Термез</v>
          </cell>
          <cell r="E2699" t="str">
            <v>Nasosnaya</v>
          </cell>
          <cell r="F2699"/>
          <cell r="G2699"/>
          <cell r="H2699"/>
          <cell r="I2699" t="str">
            <v xml:space="preserve"> Сур.обл.  Байсунский           р-н, м-в Дербент, уч  Дахнаижом, насосная</v>
          </cell>
          <cell r="J2699" t="str">
            <v>Nasosnaya (CS1606)</v>
          </cell>
          <cell r="K2699"/>
          <cell r="L2699"/>
          <cell r="M2699" t="str">
            <v>0 / 0</v>
          </cell>
          <cell r="N2699">
            <v>0</v>
          </cell>
        </row>
        <row r="2700">
          <cell r="A2700"/>
          <cell r="B2700" t="str">
            <v>SRH2051</v>
          </cell>
          <cell r="C2700" t="str">
            <v>CS1607</v>
          </cell>
          <cell r="D2700" t="str">
            <v>Термез</v>
          </cell>
          <cell r="E2700" t="str">
            <v>Sayrob</v>
          </cell>
          <cell r="F2700"/>
          <cell r="G2700"/>
          <cell r="H2700"/>
          <cell r="I2700" t="str">
            <v>Байсунский р-н, ш/х Сайроб, участок Сайроб</v>
          </cell>
          <cell r="J2700" t="str">
            <v>Sayrob (CS1607)</v>
          </cell>
          <cell r="K2700"/>
          <cell r="L2700"/>
          <cell r="M2700" t="str">
            <v>0 / 0</v>
          </cell>
          <cell r="N2700">
            <v>0</v>
          </cell>
        </row>
        <row r="2701">
          <cell r="A2701"/>
          <cell r="B2701" t="str">
            <v>SRH2052</v>
          </cell>
          <cell r="C2701" t="str">
            <v>CS1609</v>
          </cell>
          <cell r="D2701" t="str">
            <v>Термез</v>
          </cell>
          <cell r="E2701" t="str">
            <v>Tamojnya podstanciya</v>
          </cell>
          <cell r="F2701"/>
          <cell r="G2701"/>
          <cell r="H2701"/>
          <cell r="I2701" t="str">
            <v>Сариасинский р-н, Суфиён КФЙ, махалля Олмазор”</v>
          </cell>
          <cell r="J2701" t="str">
            <v>Tamojnya podstanciya (CS1609)</v>
          </cell>
          <cell r="K2701"/>
          <cell r="L2701"/>
          <cell r="M2701" t="str">
            <v>0 / 0</v>
          </cell>
          <cell r="N2701">
            <v>0</v>
          </cell>
        </row>
        <row r="2702">
          <cell r="A2702"/>
          <cell r="B2702" t="str">
            <v>SRH2053</v>
          </cell>
          <cell r="C2702" t="str">
            <v>CS1612</v>
          </cell>
          <cell r="D2702" t="str">
            <v>Термез</v>
          </cell>
          <cell r="E2702" t="str">
            <v>Okmachit RTPC</v>
          </cell>
          <cell r="F2702"/>
          <cell r="G2702"/>
          <cell r="H2702"/>
          <cell r="I2702" t="str">
            <v>Узунский р-н, лесхоз «Боботог», отдел Духона, массив «уч ёгоч», территория РТПЦ</v>
          </cell>
          <cell r="J2702" t="str">
            <v>Okmachit RTPC (CS1612)</v>
          </cell>
          <cell r="K2702"/>
          <cell r="L2702"/>
          <cell r="M2702" t="str">
            <v>0 / 0</v>
          </cell>
          <cell r="N2702">
            <v>0</v>
          </cell>
        </row>
        <row r="2703">
          <cell r="A2703"/>
          <cell r="B2703" t="str">
            <v>SRH2054</v>
          </cell>
          <cell r="C2703" t="str">
            <v>CS1813</v>
          </cell>
          <cell r="D2703" t="str">
            <v>Термез</v>
          </cell>
          <cell r="E2703" t="str">
            <v>Kokaydi centr</v>
          </cell>
          <cell r="F2703"/>
          <cell r="G2703"/>
          <cell r="H2703"/>
          <cell r="I2703" t="str">
            <v>Джаркурганский р-н, курган Какайды, м-ля Бобур</v>
          </cell>
          <cell r="J2703" t="str">
            <v>Kokaydi centr (CS1813)</v>
          </cell>
          <cell r="K2703"/>
          <cell r="L2703"/>
          <cell r="M2703" t="str">
            <v>0 / 0</v>
          </cell>
          <cell r="N2703">
            <v>0</v>
          </cell>
        </row>
        <row r="2704">
          <cell r="A2704"/>
          <cell r="B2704" t="str">
            <v>SRH2055</v>
          </cell>
          <cell r="C2704" t="str">
            <v>CS1822</v>
          </cell>
          <cell r="D2704" t="str">
            <v>Термез</v>
          </cell>
          <cell r="E2704" t="str">
            <v>Arpapoya</v>
          </cell>
          <cell r="F2704"/>
          <cell r="G2704"/>
          <cell r="H2704"/>
          <cell r="I2704" t="str">
            <v xml:space="preserve">Кумкурганский р-н, махалла Арпапоя </v>
          </cell>
          <cell r="J2704" t="str">
            <v>Arpapoya (CS1822)</v>
          </cell>
          <cell r="K2704"/>
          <cell r="L2704"/>
          <cell r="M2704" t="str">
            <v>0 / 0</v>
          </cell>
          <cell r="N2704">
            <v>0</v>
          </cell>
        </row>
        <row r="2705">
          <cell r="A2705"/>
          <cell r="B2705" t="str">
            <v>SRH2056</v>
          </cell>
          <cell r="C2705" t="str">
            <v>CS1826</v>
          </cell>
          <cell r="D2705" t="str">
            <v>Термез</v>
          </cell>
          <cell r="E2705" t="str">
            <v>Dustlik</v>
          </cell>
          <cell r="F2705"/>
          <cell r="G2705"/>
          <cell r="H2705"/>
          <cell r="I2705" t="str">
            <v xml:space="preserve">Музрабадский р-н Кунгирот ДФУ , ООО МПМК-254        </v>
          </cell>
          <cell r="J2705" t="str">
            <v>Dustlik (CS1826)</v>
          </cell>
          <cell r="K2705"/>
          <cell r="L2705"/>
          <cell r="M2705" t="str">
            <v>0 / 0</v>
          </cell>
          <cell r="N2705">
            <v>0</v>
          </cell>
        </row>
        <row r="2706">
          <cell r="A2706" t="str">
            <v>SRH-0795-23-BSS-2057</v>
          </cell>
          <cell r="B2706" t="str">
            <v>SRH2057</v>
          </cell>
          <cell r="C2706" t="str">
            <v>SRH2057</v>
          </cell>
          <cell r="D2706" t="str">
            <v>Термез</v>
          </cell>
          <cell r="E2706" t="str">
            <v>Podstanciya Sangara</v>
          </cell>
          <cell r="F2706" t="str">
            <v>1500-Б31-1-01-КМ</v>
          </cell>
          <cell r="G2706"/>
          <cell r="H2706" t="str">
            <v>новое</v>
          </cell>
          <cell r="I2706" t="str">
            <v xml:space="preserve">Денауский р-н, Юрчи КФЙ, махалла Минора </v>
          </cell>
          <cell r="J2706" t="str">
            <v>Podstanciya Sangara (SRH2057)</v>
          </cell>
          <cell r="K2706"/>
          <cell r="L2706"/>
          <cell r="M2706" t="str">
            <v>№1632/2023 от 07.07.2023 / КЖ КМ ОПЗ</v>
          </cell>
          <cell r="N2706" t="str">
            <v>КЖ кн2</v>
          </cell>
        </row>
        <row r="2707">
          <cell r="A2707"/>
          <cell r="B2707" t="str">
            <v>SRH2058</v>
          </cell>
          <cell r="C2707" t="str">
            <v>CS1848</v>
          </cell>
          <cell r="D2707" t="str">
            <v>Термез</v>
          </cell>
          <cell r="E2707" t="str">
            <v>Jonchekka</v>
          </cell>
          <cell r="F2707"/>
          <cell r="G2707"/>
          <cell r="H2707"/>
          <cell r="I2707" t="str">
            <v>Узунский р-н, м-ля Жончека, Сувдан фойдаланувчилар уюшмаси им. Б. Очилдиева</v>
          </cell>
          <cell r="J2707" t="str">
            <v>Jonchekka (CS1848)</v>
          </cell>
          <cell r="K2707"/>
          <cell r="L2707"/>
          <cell r="M2707" t="str">
            <v>0 / 0</v>
          </cell>
          <cell r="N2707">
            <v>0</v>
          </cell>
        </row>
        <row r="2708">
          <cell r="A2708"/>
          <cell r="B2708" t="str">
            <v>SRH2059</v>
          </cell>
          <cell r="C2708" t="str">
            <v>CS1859</v>
          </cell>
          <cell r="D2708" t="str">
            <v>Термез</v>
          </cell>
          <cell r="E2708" t="str">
            <v>Chegarachi</v>
          </cell>
          <cell r="F2708"/>
          <cell r="G2708"/>
          <cell r="H2708"/>
          <cell r="I2708" t="str">
            <v>Музрабадский р-н, ФХУ Райим Буриев, м-ля Чегарачи, водозабор</v>
          </cell>
          <cell r="J2708" t="str">
            <v>Chegarachi (CS1859)</v>
          </cell>
          <cell r="K2708"/>
          <cell r="L2708"/>
          <cell r="M2708" t="str">
            <v>0 / 0</v>
          </cell>
          <cell r="N2708">
            <v>0</v>
          </cell>
        </row>
        <row r="2709">
          <cell r="A2709"/>
          <cell r="B2709" t="str">
            <v>SRH2060</v>
          </cell>
          <cell r="C2709" t="str">
            <v>CS1868</v>
          </cell>
          <cell r="D2709" t="str">
            <v>Термез</v>
          </cell>
          <cell r="E2709" t="str">
            <v>Yangiarik korahon</v>
          </cell>
          <cell r="F2709"/>
          <cell r="G2709"/>
          <cell r="H2709"/>
          <cell r="I2709" t="str">
            <v>Термезский р-н, Янги арик СФУ, м-ля Корахон, СВП</v>
          </cell>
          <cell r="J2709" t="str">
            <v>Yangiarik korahon (CS1868)</v>
          </cell>
          <cell r="K2709"/>
          <cell r="L2709"/>
          <cell r="M2709" t="str">
            <v>0 / 0</v>
          </cell>
          <cell r="N2709">
            <v>0</v>
          </cell>
        </row>
        <row r="2710">
          <cell r="A2710"/>
          <cell r="B2710" t="str">
            <v>SRH2061</v>
          </cell>
          <cell r="C2710" t="str">
            <v>CS1869</v>
          </cell>
          <cell r="D2710" t="str">
            <v>Термез</v>
          </cell>
          <cell r="E2710" t="str">
            <v>Termez Ech-5</v>
          </cell>
          <cell r="F2710"/>
          <cell r="G2710"/>
          <cell r="H2710"/>
          <cell r="I2710" t="str">
            <v>г. Термез, ул. Увайсий, д. 28</v>
          </cell>
          <cell r="J2710" t="str">
            <v>Termez Ech-5 (CS1869)</v>
          </cell>
          <cell r="K2710"/>
          <cell r="L2710"/>
          <cell r="M2710" t="str">
            <v>0 / 0</v>
          </cell>
          <cell r="N2710">
            <v>0</v>
          </cell>
        </row>
        <row r="2711">
          <cell r="A2711"/>
          <cell r="B2711" t="str">
            <v>SRH2062</v>
          </cell>
          <cell r="C2711" t="str">
            <v>CS1883</v>
          </cell>
          <cell r="D2711" t="str">
            <v>Термез</v>
          </cell>
          <cell r="E2711" t="str">
            <v>Pahtakor</v>
          </cell>
          <cell r="F2711"/>
          <cell r="G2711"/>
          <cell r="H2711"/>
          <cell r="I2711" t="str">
            <v>Сур.обл Кизирикский     р-н, м-ля Кушкутон (Бандиханский р-н, м-ля Бустон, ф/х Эргаш бобо)</v>
          </cell>
          <cell r="J2711" t="str">
            <v>Pahtakor (CS1883)</v>
          </cell>
          <cell r="K2711"/>
          <cell r="L2711"/>
          <cell r="M2711" t="str">
            <v>0 / 0</v>
          </cell>
          <cell r="N2711">
            <v>0</v>
          </cell>
        </row>
        <row r="2712">
          <cell r="A2712"/>
          <cell r="B2712" t="str">
            <v>SRH2063</v>
          </cell>
          <cell r="C2712" t="str">
            <v>CS1884</v>
          </cell>
          <cell r="D2712" t="str">
            <v>Термез</v>
          </cell>
          <cell r="E2712" t="str">
            <v>Gagarin centr</v>
          </cell>
          <cell r="F2712"/>
          <cell r="G2712"/>
          <cell r="H2712"/>
          <cell r="I2712" t="str">
            <v>Сур.обл.Музрабадский  р-н КФЙ Гулистан .пос.Пахта Заводи(Музрабадский р-н, КФЙ Гулистон, к-к Пахтазавод)</v>
          </cell>
          <cell r="J2712" t="str">
            <v>Gagarin centr (CS1884)</v>
          </cell>
          <cell r="K2712"/>
          <cell r="L2712"/>
          <cell r="M2712" t="str">
            <v>0 / 0</v>
          </cell>
          <cell r="N2712">
            <v>0</v>
          </cell>
        </row>
        <row r="2713">
          <cell r="A2713"/>
          <cell r="B2713" t="str">
            <v>SRH2064</v>
          </cell>
          <cell r="C2713" t="str">
            <v>CS1886</v>
          </cell>
          <cell r="D2713" t="str">
            <v>Термез</v>
          </cell>
          <cell r="E2713" t="str">
            <v>Denau holchien MMTP</v>
          </cell>
          <cell r="F2713"/>
          <cell r="G2713"/>
          <cell r="H2713"/>
          <cell r="I2713" t="str">
            <v xml:space="preserve"> Денаувский р-н, Холчаён СФУ, махалля Карабогтепа</v>
          </cell>
          <cell r="J2713" t="str">
            <v>Denau holchien MMTP (CS1886)</v>
          </cell>
          <cell r="K2713"/>
          <cell r="L2713"/>
          <cell r="M2713" t="str">
            <v>0 / 0</v>
          </cell>
          <cell r="N2713">
            <v>0</v>
          </cell>
        </row>
        <row r="2714">
          <cell r="A2714" t="str">
            <v>SRH-0794-23-BSS-2065</v>
          </cell>
          <cell r="B2714" t="str">
            <v>SRH2065</v>
          </cell>
          <cell r="C2714" t="str">
            <v>SRH2065</v>
          </cell>
          <cell r="D2714" t="str">
            <v>Термез</v>
          </cell>
          <cell r="E2714" t="str">
            <v>Podstanciya Navoi</v>
          </cell>
          <cell r="F2714" t="str">
            <v>5254-1-КМ</v>
          </cell>
          <cell r="G2714"/>
          <cell r="H2714"/>
          <cell r="I2714" t="str">
            <v>Денауский р-н, «Янгизамон» КФЙ,  «Вали» ф/х  махалля Янгикуч</v>
          </cell>
          <cell r="J2714" t="str">
            <v>Podstanciya Navoi (SRH2065)</v>
          </cell>
          <cell r="K2714"/>
          <cell r="L2714"/>
          <cell r="M2714" t="str">
            <v>№1633/2023 от 07.07.2023 / КЖ КМ ОПЗ</v>
          </cell>
          <cell r="N2714" t="str">
            <v>КЖ кн2</v>
          </cell>
        </row>
        <row r="2715">
          <cell r="A2715"/>
          <cell r="B2715" t="str">
            <v>SRH2066</v>
          </cell>
          <cell r="C2715" t="str">
            <v>CS1889</v>
          </cell>
          <cell r="D2715" t="str">
            <v>Термез</v>
          </cell>
          <cell r="E2715" t="str">
            <v>Tallashkan</v>
          </cell>
          <cell r="F2715"/>
          <cell r="G2715"/>
          <cell r="H2715"/>
          <cell r="I2715" t="str">
            <v>Музрабадский р-н, КФЙ Ободон,  к-к Таллошкон</v>
          </cell>
          <cell r="J2715" t="str">
            <v>Tallashkan (CS1889)</v>
          </cell>
          <cell r="K2715"/>
          <cell r="L2715"/>
          <cell r="M2715" t="str">
            <v>0 / 0</v>
          </cell>
          <cell r="N2715">
            <v>0</v>
          </cell>
        </row>
        <row r="2716">
          <cell r="A2716"/>
          <cell r="B2716" t="str">
            <v>SRH2067</v>
          </cell>
          <cell r="C2716" t="str">
            <v>CS2600</v>
          </cell>
          <cell r="D2716" t="str">
            <v>Термез</v>
          </cell>
          <cell r="E2716" t="str">
            <v>Dune</v>
          </cell>
          <cell r="F2716"/>
          <cell r="G2716"/>
          <cell r="H2716"/>
          <cell r="I2716" t="str">
            <v>г. Денау, ул. Останкулов,132</v>
          </cell>
          <cell r="J2716" t="str">
            <v>Dune (CS2600)</v>
          </cell>
          <cell r="K2716"/>
          <cell r="L2716"/>
          <cell r="M2716" t="str">
            <v>0 / 0</v>
          </cell>
          <cell r="N2716">
            <v>0</v>
          </cell>
        </row>
        <row r="2717">
          <cell r="A2717"/>
          <cell r="B2717" t="str">
            <v>SRH2068</v>
          </cell>
          <cell r="C2717" t="str">
            <v>CS2604</v>
          </cell>
          <cell r="D2717" t="str">
            <v>Термез</v>
          </cell>
          <cell r="E2717" t="str">
            <v>Surhan Chigit</v>
          </cell>
          <cell r="F2717"/>
          <cell r="G2717"/>
          <cell r="H2717"/>
          <cell r="I2717" t="str">
            <v>п. Корсакли, корхона Сурхон Чигит</v>
          </cell>
          <cell r="J2717" t="str">
            <v>Surhan Chigit (CS2604)</v>
          </cell>
          <cell r="K2717"/>
          <cell r="L2717"/>
          <cell r="M2717" t="str">
            <v>0 / 0</v>
          </cell>
          <cell r="N2717">
            <v>0</v>
          </cell>
        </row>
        <row r="2718">
          <cell r="A2718"/>
          <cell r="B2718" t="str">
            <v>SRH2069</v>
          </cell>
          <cell r="C2718" t="str">
            <v>CS2605</v>
          </cell>
          <cell r="D2718" t="str">
            <v>Термез</v>
          </cell>
          <cell r="E2718" t="str">
            <v>Kokaydi</v>
          </cell>
          <cell r="F2718"/>
          <cell r="G2718"/>
          <cell r="H2718"/>
          <cell r="I2718" t="str">
            <v>п. Кокайды, БПО</v>
          </cell>
          <cell r="J2718" t="str">
            <v>Kokaydi (CS2605)</v>
          </cell>
          <cell r="K2718"/>
          <cell r="L2718"/>
          <cell r="M2718" t="str">
            <v>0 / 0</v>
          </cell>
          <cell r="N2718">
            <v>0</v>
          </cell>
        </row>
        <row r="2719">
          <cell r="A2719"/>
          <cell r="B2719" t="str">
            <v>SRH2070</v>
          </cell>
          <cell r="C2719" t="str">
            <v>CS2606</v>
          </cell>
          <cell r="D2719" t="str">
            <v>Термез</v>
          </cell>
          <cell r="E2719" t="str">
            <v>Boldir</v>
          </cell>
          <cell r="F2719"/>
          <cell r="G2719"/>
          <cell r="H2719"/>
          <cell r="I2719" t="str">
            <v xml:space="preserve">Музрабадский р-н, ж/д остановка Болдир        </v>
          </cell>
          <cell r="J2719" t="str">
            <v>Boldir (CS2606)</v>
          </cell>
          <cell r="K2719"/>
          <cell r="L2719"/>
          <cell r="M2719" t="str">
            <v>0 / 0</v>
          </cell>
          <cell r="N2719">
            <v>0</v>
          </cell>
        </row>
        <row r="2720">
          <cell r="A2720"/>
          <cell r="B2720" t="str">
            <v>SRH2071</v>
          </cell>
          <cell r="C2720" t="str">
            <v>CS2607</v>
          </cell>
          <cell r="D2720" t="str">
            <v>Термез</v>
          </cell>
          <cell r="E2720" t="str">
            <v>Gagarin</v>
          </cell>
          <cell r="F2720"/>
          <cell r="G2720"/>
          <cell r="H2720"/>
          <cell r="I2720" t="str">
            <v>м-ля Гагарин, школа №23</v>
          </cell>
          <cell r="J2720" t="str">
            <v>Gagarin (CS2607)</v>
          </cell>
          <cell r="K2720"/>
          <cell r="L2720"/>
          <cell r="M2720" t="str">
            <v>0 / 0</v>
          </cell>
          <cell r="N2720">
            <v>0</v>
          </cell>
        </row>
        <row r="2721">
          <cell r="A2721"/>
          <cell r="B2721" t="str">
            <v>SRH2072</v>
          </cell>
          <cell r="C2721" t="str">
            <v>CS2608</v>
          </cell>
          <cell r="D2721" t="str">
            <v>Термез</v>
          </cell>
          <cell r="E2721" t="str">
            <v>Elbayan</v>
          </cell>
          <cell r="F2721"/>
          <cell r="G2721"/>
          <cell r="H2721"/>
          <cell r="I2721" t="str">
            <v>Шурчинский р-н, ж/х Сайхон, м-ля К. Йулдошев</v>
          </cell>
          <cell r="J2721" t="str">
            <v>Elbayan (CS2608)</v>
          </cell>
          <cell r="K2721"/>
          <cell r="L2721"/>
          <cell r="M2721" t="str">
            <v>0 / 0</v>
          </cell>
          <cell r="N2721">
            <v>0</v>
          </cell>
        </row>
        <row r="2722">
          <cell r="A2722"/>
          <cell r="B2722" t="str">
            <v>SRH2073</v>
          </cell>
          <cell r="C2722" t="str">
            <v>CS2610</v>
          </cell>
          <cell r="D2722" t="str">
            <v>Термез</v>
          </cell>
          <cell r="E2722" t="str">
            <v>Omonhona</v>
          </cell>
          <cell r="F2722"/>
          <cell r="G2722"/>
          <cell r="H2722"/>
          <cell r="I2722" t="str">
            <v>п. Омонхона, ООО Омонхона мукаддас булоги</v>
          </cell>
          <cell r="J2722" t="str">
            <v>Omonhona (CS2610)</v>
          </cell>
          <cell r="K2722"/>
          <cell r="L2722"/>
          <cell r="M2722" t="str">
            <v>0 / 0</v>
          </cell>
          <cell r="N2722">
            <v>0</v>
          </cell>
        </row>
        <row r="2723">
          <cell r="A2723"/>
          <cell r="B2723" t="str">
            <v>SRH2074</v>
          </cell>
          <cell r="C2723" t="str">
            <v>CS2613</v>
          </cell>
          <cell r="D2723" t="str">
            <v>Термез</v>
          </cell>
          <cell r="E2723" t="str">
            <v>Irrigatsiya</v>
          </cell>
          <cell r="F2723"/>
          <cell r="G2723"/>
          <cell r="H2723"/>
          <cell r="I2723" t="str">
            <v>г. Денау, ул. Наби Рахимов,23</v>
          </cell>
          <cell r="J2723" t="str">
            <v>Irrigatsiya (CS2613)</v>
          </cell>
          <cell r="K2723"/>
          <cell r="L2723"/>
          <cell r="M2723" t="str">
            <v>0 / 0</v>
          </cell>
          <cell r="N2723">
            <v>0</v>
          </cell>
        </row>
        <row r="2724">
          <cell r="A2724"/>
          <cell r="B2724" t="str">
            <v>SRH2075</v>
          </cell>
          <cell r="C2724" t="str">
            <v>CS2616</v>
          </cell>
          <cell r="D2724" t="str">
            <v>Термез</v>
          </cell>
          <cell r="E2724" t="str">
            <v>Tupalang</v>
          </cell>
          <cell r="F2724"/>
          <cell r="G2724"/>
          <cell r="H2724"/>
          <cell r="I2724" t="str">
            <v>Сарыасийский р-н, м-в Фарход, ООО Тупаланг водГЭСстрой</v>
          </cell>
          <cell r="J2724" t="str">
            <v>Tupalang (CS2616)</v>
          </cell>
          <cell r="K2724"/>
          <cell r="L2724"/>
          <cell r="M2724" t="str">
            <v>0 / 0</v>
          </cell>
          <cell r="N2724">
            <v>0</v>
          </cell>
        </row>
        <row r="2725">
          <cell r="A2725"/>
          <cell r="B2725" t="str">
            <v>SRH2076</v>
          </cell>
          <cell r="C2725" t="str">
            <v>CS2621</v>
          </cell>
          <cell r="D2725" t="str">
            <v>Термез</v>
          </cell>
          <cell r="E2725" t="str">
            <v>Matlubotsavdo</v>
          </cell>
          <cell r="F2725"/>
          <cell r="G2725"/>
          <cell r="H2725"/>
          <cell r="I2725" t="str">
            <v>г. Термез, ул. М. Кашкарий, 2</v>
          </cell>
          <cell r="J2725" t="str">
            <v>Matlubotsavdo (CS2621)</v>
          </cell>
          <cell r="K2725"/>
          <cell r="L2725"/>
          <cell r="M2725" t="str">
            <v>0 / 0</v>
          </cell>
          <cell r="N2725">
            <v>0</v>
          </cell>
        </row>
        <row r="2726">
          <cell r="A2726"/>
          <cell r="B2726" t="str">
            <v>SRH2077</v>
          </cell>
          <cell r="C2726" t="str">
            <v>CS2624</v>
          </cell>
          <cell r="D2726" t="str">
            <v>Термез</v>
          </cell>
          <cell r="E2726" t="str">
            <v>Alpomish</v>
          </cell>
          <cell r="F2726"/>
          <cell r="G2726"/>
          <cell r="H2726"/>
          <cell r="I2726" t="str">
            <v>р.ц. Ангор, ул. Ат Термези, ЧФ Ахмад, магазин Алпомиш</v>
          </cell>
          <cell r="J2726" t="str">
            <v>Alpomish (CS2624)</v>
          </cell>
          <cell r="K2726"/>
          <cell r="L2726"/>
          <cell r="M2726" t="str">
            <v>0 / 0</v>
          </cell>
          <cell r="N2726">
            <v>0</v>
          </cell>
        </row>
        <row r="2727">
          <cell r="A2727"/>
          <cell r="B2727" t="str">
            <v>SRH2078</v>
          </cell>
          <cell r="C2727" t="str">
            <v>CS2627</v>
          </cell>
          <cell r="D2727" t="str">
            <v>Термез</v>
          </cell>
          <cell r="E2727" t="str">
            <v>Yangiabad</v>
          </cell>
          <cell r="F2727"/>
          <cell r="G2727"/>
          <cell r="H2727"/>
          <cell r="I2727" t="str">
            <v>Музрабадский р-н, с/с Бешкутон, м-ля Мустакиллик</v>
          </cell>
          <cell r="J2727" t="str">
            <v>Yangiabad (CS2627)</v>
          </cell>
          <cell r="K2727"/>
          <cell r="L2727"/>
          <cell r="M2727" t="str">
            <v>0 / 0</v>
          </cell>
          <cell r="N2727">
            <v>0</v>
          </cell>
        </row>
        <row r="2728">
          <cell r="A2728"/>
          <cell r="B2728" t="str">
            <v>SRH2079</v>
          </cell>
          <cell r="C2728" t="str">
            <v>CS2629</v>
          </cell>
          <cell r="D2728" t="str">
            <v>Термез</v>
          </cell>
          <cell r="E2728" t="str">
            <v>Yurchi</v>
          </cell>
          <cell r="F2728"/>
          <cell r="G2728"/>
          <cell r="H2728"/>
          <cell r="I2728" t="str">
            <v>Денауский р-н, крепость Юрчи, Денауский МТП АЖ</v>
          </cell>
          <cell r="J2728" t="str">
            <v>Yurchi (CS2629)</v>
          </cell>
          <cell r="K2728"/>
          <cell r="L2728"/>
          <cell r="M2728" t="str">
            <v>0 / 0</v>
          </cell>
          <cell r="N2728">
            <v>0</v>
          </cell>
        </row>
        <row r="2729">
          <cell r="A2729"/>
          <cell r="B2729" t="str">
            <v>SRH2080</v>
          </cell>
          <cell r="C2729" t="str">
            <v>CS2631</v>
          </cell>
          <cell r="D2729" t="str">
            <v>Термез</v>
          </cell>
          <cell r="E2729" t="str">
            <v>Djarkurgan hlopzavod</v>
          </cell>
          <cell r="F2729"/>
          <cell r="G2729"/>
          <cell r="H2729"/>
          <cell r="I2729" t="str">
            <v>Джаркурганский р-н, ул. Толачи, 35А, ОАО Жаркурган пахта</v>
          </cell>
          <cell r="J2729" t="str">
            <v>Djarkurgan hlopzavod (CS2631)</v>
          </cell>
          <cell r="K2729"/>
          <cell r="L2729"/>
          <cell r="M2729" t="str">
            <v>0 / 0</v>
          </cell>
          <cell r="N2729">
            <v>0</v>
          </cell>
        </row>
        <row r="2730">
          <cell r="A2730"/>
          <cell r="B2730" t="str">
            <v>SRH2081</v>
          </cell>
          <cell r="C2730" t="str">
            <v>CS2634</v>
          </cell>
          <cell r="D2730" t="str">
            <v>Термез</v>
          </cell>
          <cell r="E2730" t="str">
            <v>Kumkurgan holm</v>
          </cell>
          <cell r="F2730"/>
          <cell r="G2730"/>
          <cell r="H2730"/>
          <cell r="I2730" t="str">
            <v>Денауский р-н, Пистамозор КФЙ, массив Бандихон</v>
          </cell>
          <cell r="J2730" t="str">
            <v>Kumkurgan holm (CS2634)</v>
          </cell>
          <cell r="K2730"/>
          <cell r="L2730"/>
          <cell r="M2730" t="str">
            <v>0 / 0</v>
          </cell>
          <cell r="N2730">
            <v>0</v>
          </cell>
        </row>
        <row r="2731">
          <cell r="A2731"/>
          <cell r="B2731" t="str">
            <v>SRH2082</v>
          </cell>
          <cell r="C2731" t="str">
            <v>CS2635</v>
          </cell>
          <cell r="D2731" t="str">
            <v>Термез</v>
          </cell>
          <cell r="E2731" t="str">
            <v>Shreder</v>
          </cell>
          <cell r="F2731"/>
          <cell r="G2731"/>
          <cell r="H2731"/>
          <cell r="I2731" t="str">
            <v>Кызырыкский р-н, Янги Хает КФЙ, м-ля Шредер</v>
          </cell>
          <cell r="J2731" t="str">
            <v>Shreder (CS2635)</v>
          </cell>
          <cell r="K2731"/>
          <cell r="L2731"/>
          <cell r="M2731" t="str">
            <v>0 / 0</v>
          </cell>
          <cell r="N2731">
            <v>0</v>
          </cell>
        </row>
        <row r="2732">
          <cell r="A2732"/>
          <cell r="B2732" t="str">
            <v>SRH2083</v>
          </cell>
          <cell r="C2732" t="str">
            <v>CS2637</v>
          </cell>
          <cell r="D2732" t="str">
            <v>Термез</v>
          </cell>
          <cell r="E2732" t="str">
            <v>Baysun RUS</v>
          </cell>
          <cell r="F2732"/>
          <cell r="G2732"/>
          <cell r="H2732"/>
          <cell r="I2732" t="str">
            <v>г. Байсун, ул. Пиров, 16, РУС</v>
          </cell>
          <cell r="J2732" t="str">
            <v>Baysun RUS (CS2637)</v>
          </cell>
          <cell r="K2732"/>
          <cell r="L2732"/>
          <cell r="M2732" t="str">
            <v>0 / 0</v>
          </cell>
          <cell r="N2732">
            <v>0</v>
          </cell>
        </row>
        <row r="2733">
          <cell r="A2733"/>
          <cell r="B2733" t="str">
            <v>SRH2084</v>
          </cell>
          <cell r="C2733" t="str">
            <v>CS2639</v>
          </cell>
          <cell r="D2733" t="str">
            <v>Термез</v>
          </cell>
          <cell r="E2733" t="str">
            <v>Avtokolonna 2530</v>
          </cell>
          <cell r="F2733"/>
          <cell r="G2733"/>
          <cell r="H2733"/>
          <cell r="I2733" t="str">
            <v>Шурчинский р-н, ул. А. Темура, 32</v>
          </cell>
          <cell r="J2733" t="str">
            <v>Avtokolonna 2530 (CS2639)</v>
          </cell>
          <cell r="K2733"/>
          <cell r="L2733"/>
          <cell r="M2733" t="str">
            <v>0 / 0</v>
          </cell>
          <cell r="N2733">
            <v>0</v>
          </cell>
        </row>
        <row r="2734">
          <cell r="A2734"/>
          <cell r="B2734" t="str">
            <v>SRH2085</v>
          </cell>
          <cell r="C2734" t="str">
            <v>CS2644</v>
          </cell>
          <cell r="D2734" t="str">
            <v>Термез</v>
          </cell>
          <cell r="E2734" t="str">
            <v>Injenerstroy</v>
          </cell>
          <cell r="F2734"/>
          <cell r="G2734"/>
          <cell r="H2734"/>
          <cell r="I2734" t="str">
            <v>г. Денау, ул. Ш. Рашидова, 356</v>
          </cell>
          <cell r="J2734" t="str">
            <v>Injenerstroy (CS2644)</v>
          </cell>
          <cell r="K2734"/>
          <cell r="L2734"/>
          <cell r="M2734" t="str">
            <v>0 / 0</v>
          </cell>
          <cell r="N2734">
            <v>0</v>
          </cell>
        </row>
        <row r="2735">
          <cell r="A2735"/>
          <cell r="B2735" t="str">
            <v>SRH2086</v>
          </cell>
          <cell r="C2735" t="str">
            <v>CS2647</v>
          </cell>
          <cell r="D2735" t="str">
            <v>Термез</v>
          </cell>
          <cell r="E2735" t="str">
            <v>Sirasiya don</v>
          </cell>
          <cell r="F2735"/>
          <cell r="G2735"/>
          <cell r="H2735"/>
          <cell r="I2735" t="str">
            <v>р-ц Узун  ул.Мустакиллик,13 ООО Сарыасия дон ф-л Табаррук</v>
          </cell>
          <cell r="J2735" t="str">
            <v>Sirasiya don (CS2647)</v>
          </cell>
          <cell r="K2735"/>
          <cell r="L2735"/>
          <cell r="M2735" t="str">
            <v>0 / 0</v>
          </cell>
          <cell r="N2735">
            <v>0</v>
          </cell>
        </row>
        <row r="2736">
          <cell r="A2736"/>
          <cell r="B2736" t="str">
            <v>SRH2087</v>
          </cell>
          <cell r="C2736" t="str">
            <v>CS2649</v>
          </cell>
          <cell r="D2736" t="str">
            <v>Термез</v>
          </cell>
          <cell r="E2736" t="str">
            <v>Karashik</v>
          </cell>
          <cell r="F2736"/>
          <cell r="G2736"/>
          <cell r="H2736"/>
          <cell r="I2736" t="str">
            <v>Узунский р-н, СФУ Омонов,м-ля Карашик, КВП Омонов</v>
          </cell>
          <cell r="J2736" t="str">
            <v>Karashik (CS2649)</v>
          </cell>
          <cell r="K2736"/>
          <cell r="L2736"/>
          <cell r="M2736" t="str">
            <v>0 / 0</v>
          </cell>
          <cell r="N2736">
            <v>0</v>
          </cell>
        </row>
        <row r="2737">
          <cell r="A2737"/>
          <cell r="B2737" t="str">
            <v>SRH2088</v>
          </cell>
          <cell r="C2737" t="str">
            <v>CS0409</v>
          </cell>
          <cell r="D2737" t="str">
            <v>Термез</v>
          </cell>
          <cell r="E2737" t="str">
            <v>Sariasiya</v>
          </cell>
          <cell r="F2737"/>
          <cell r="G2737"/>
          <cell r="H2737"/>
          <cell r="I2737" t="str">
            <v>Сариасинский р-н, ул.М.Улугбека, 110</v>
          </cell>
          <cell r="J2737" t="str">
            <v>Sariasiya (CS0409)</v>
          </cell>
          <cell r="K2737"/>
          <cell r="L2737"/>
          <cell r="M2737" t="str">
            <v>0 / 0</v>
          </cell>
          <cell r="N2737">
            <v>0</v>
          </cell>
        </row>
        <row r="2738">
          <cell r="A2738"/>
          <cell r="B2738" t="str">
            <v>SRH2089</v>
          </cell>
          <cell r="C2738" t="str">
            <v>CS0414</v>
          </cell>
          <cell r="D2738" t="str">
            <v>Термез</v>
          </cell>
          <cell r="E2738" t="str">
            <v>Muzrabad</v>
          </cell>
          <cell r="F2738"/>
          <cell r="G2738"/>
          <cell r="H2738"/>
          <cell r="I2738" t="str">
            <v xml:space="preserve">Сур.обл р-ц  Музрабад ул.А.Темура. 3    </v>
          </cell>
          <cell r="J2738" t="str">
            <v>Muzrabad (CS0414)</v>
          </cell>
          <cell r="K2738"/>
          <cell r="L2738"/>
          <cell r="M2738" t="str">
            <v>0 / 0</v>
          </cell>
          <cell r="N2738">
            <v>0</v>
          </cell>
        </row>
        <row r="2739">
          <cell r="A2739" t="str">
            <v>Демонтаж</v>
          </cell>
          <cell r="B2739" t="str">
            <v>SRH2090</v>
          </cell>
          <cell r="C2739" t="str">
            <v>CS0419</v>
          </cell>
          <cell r="D2739" t="str">
            <v>Термез</v>
          </cell>
          <cell r="E2739" t="str">
            <v>Denau-3</v>
          </cell>
          <cell r="F2739"/>
          <cell r="G2739"/>
          <cell r="H2739" t="str">
            <v>Демонтаж</v>
          </cell>
          <cell r="I2739" t="str">
            <v xml:space="preserve"> Сур. обл.  гДенау ул . Туркестанская,69</v>
          </cell>
          <cell r="J2739" t="str">
            <v>Denau-3 (CS0419)</v>
          </cell>
          <cell r="K2739"/>
          <cell r="L2739"/>
          <cell r="M2739" t="str">
            <v>0 / 0</v>
          </cell>
          <cell r="N2739">
            <v>0</v>
          </cell>
        </row>
        <row r="2740">
          <cell r="A2740"/>
          <cell r="B2740" t="str">
            <v>SRH2091</v>
          </cell>
          <cell r="C2740" t="str">
            <v>CS0830</v>
          </cell>
          <cell r="D2740" t="str">
            <v>Термез</v>
          </cell>
          <cell r="E2740" t="str">
            <v>Fidokor</v>
          </cell>
          <cell r="F2740"/>
          <cell r="G2740"/>
          <cell r="H2740"/>
          <cell r="I2740" t="str">
            <v>г.Термез, ул.Соатова, 5</v>
          </cell>
          <cell r="J2740" t="str">
            <v>Fidokor (CS0830)</v>
          </cell>
          <cell r="K2740"/>
          <cell r="L2740"/>
          <cell r="M2740" t="str">
            <v>0 / 0</v>
          </cell>
          <cell r="N2740">
            <v>0</v>
          </cell>
        </row>
        <row r="2741">
          <cell r="A2741"/>
          <cell r="B2741" t="str">
            <v>SRH2092</v>
          </cell>
          <cell r="C2741" t="str">
            <v>CS1602</v>
          </cell>
          <cell r="D2741" t="str">
            <v>Термез</v>
          </cell>
          <cell r="E2741" t="str">
            <v>Obshestvo slepih</v>
          </cell>
          <cell r="F2741"/>
          <cell r="G2741"/>
          <cell r="H2741"/>
          <cell r="I2741" t="str">
            <v>Сариасинский   р-н, ул. М.Улугбека,д2</v>
          </cell>
          <cell r="J2741" t="str">
            <v>Obshestvo slepih (CS1602)</v>
          </cell>
          <cell r="K2741"/>
          <cell r="L2741"/>
          <cell r="M2741" t="str">
            <v>0 / 0</v>
          </cell>
          <cell r="N2741">
            <v>0</v>
          </cell>
        </row>
        <row r="2742">
          <cell r="A2742"/>
          <cell r="B2742" t="str">
            <v>SRH2093</v>
          </cell>
          <cell r="C2742" t="str">
            <v>CS1801</v>
          </cell>
          <cell r="D2742" t="str">
            <v>Термез</v>
          </cell>
          <cell r="E2742" t="str">
            <v>Talimaran</v>
          </cell>
          <cell r="F2742"/>
          <cell r="G2742"/>
          <cell r="H2742"/>
          <cell r="I2742" t="str">
            <v>Ангорский р-н,  перекресток КораСув, Хужаипок МСКФБ Ангор ССБ</v>
          </cell>
          <cell r="J2742" t="str">
            <v>Talimaran (CS1801)</v>
          </cell>
          <cell r="K2742"/>
          <cell r="L2742"/>
          <cell r="M2742" t="str">
            <v>0 / 0</v>
          </cell>
          <cell r="N2742">
            <v>0</v>
          </cell>
        </row>
        <row r="2743">
          <cell r="A2743"/>
          <cell r="B2743" t="str">
            <v>SRH2094</v>
          </cell>
          <cell r="C2743" t="str">
            <v>CS1802</v>
          </cell>
          <cell r="D2743" t="str">
            <v>Термез</v>
          </cell>
          <cell r="E2743" t="str">
            <v>Jeyranhana</v>
          </cell>
          <cell r="F2743"/>
          <cell r="G2743"/>
          <cell r="H2743"/>
          <cell r="I2743" t="str">
            <v>Термезский р-н, ф/х Янгиарык, п.Жайрахона, Больница</v>
          </cell>
          <cell r="J2743" t="str">
            <v>Jeyranhana (CS1802)</v>
          </cell>
          <cell r="K2743"/>
          <cell r="L2743"/>
          <cell r="M2743" t="str">
            <v>0 / 0</v>
          </cell>
          <cell r="N2743">
            <v>0</v>
          </cell>
        </row>
        <row r="2744">
          <cell r="A2744"/>
          <cell r="B2744" t="str">
            <v>SRH2095</v>
          </cell>
          <cell r="C2744" t="str">
            <v>CS1806</v>
          </cell>
          <cell r="D2744" t="str">
            <v>Термез</v>
          </cell>
          <cell r="E2744" t="str">
            <v>UzGIITI</v>
          </cell>
          <cell r="F2744"/>
          <cell r="G2744"/>
          <cell r="H2744"/>
          <cell r="I2744" t="str">
            <v>г. Термез, ул. Н. Хаиткулова, д. 26, рядом УЗГИИТИ</v>
          </cell>
          <cell r="J2744" t="str">
            <v>UzGIITI (CS1806)</v>
          </cell>
          <cell r="K2744"/>
          <cell r="L2744"/>
          <cell r="M2744" t="str">
            <v>0 / 0</v>
          </cell>
          <cell r="N2744">
            <v>0</v>
          </cell>
        </row>
        <row r="2745">
          <cell r="A2745"/>
          <cell r="B2745" t="str">
            <v>SRH2096</v>
          </cell>
          <cell r="C2745" t="str">
            <v>CS1807</v>
          </cell>
          <cell r="D2745" t="str">
            <v>Термез</v>
          </cell>
          <cell r="E2745" t="str">
            <v>Centralnaya kotelnya</v>
          </cell>
          <cell r="F2745"/>
          <cell r="G2745"/>
          <cell r="H2745"/>
          <cell r="I2745" t="str">
            <v>г. Термез, ул. Ю.Раджабий, д.16Б, Иссиклик манбаи</v>
          </cell>
          <cell r="J2745" t="str">
            <v>Centralnaya kotelnya (CS1807)</v>
          </cell>
          <cell r="K2745"/>
          <cell r="L2745"/>
          <cell r="M2745" t="str">
            <v>0 / 0</v>
          </cell>
          <cell r="N2745">
            <v>0</v>
          </cell>
        </row>
        <row r="2746">
          <cell r="A2746"/>
          <cell r="B2746" t="str">
            <v>SRH2097</v>
          </cell>
          <cell r="C2746" t="str">
            <v>CS1808</v>
          </cell>
          <cell r="D2746" t="str">
            <v>Термез</v>
          </cell>
          <cell r="E2746" t="str">
            <v>4-y mikrorayon</v>
          </cell>
          <cell r="F2746"/>
          <cell r="G2746"/>
          <cell r="H2746"/>
          <cell r="I2746" t="str">
            <v>г.Термез, 4-й микрорайон, м-ля Фарход, обл. детская больница</v>
          </cell>
          <cell r="J2746" t="str">
            <v>4-y mikrorayon (CS1808)</v>
          </cell>
          <cell r="K2746"/>
          <cell r="L2746"/>
          <cell r="M2746" t="str">
            <v>0 / 0</v>
          </cell>
          <cell r="N2746">
            <v>0</v>
          </cell>
        </row>
        <row r="2747">
          <cell r="A2747"/>
          <cell r="B2747" t="str">
            <v>SRH2098</v>
          </cell>
          <cell r="C2747" t="str">
            <v>CS1811</v>
          </cell>
          <cell r="D2747" t="str">
            <v>Термез</v>
          </cell>
          <cell r="E2747" t="str">
            <v>Chiyankul</v>
          </cell>
          <cell r="F2747"/>
          <cell r="G2747"/>
          <cell r="H2747"/>
          <cell r="I2747" t="str">
            <v>Термезский р-н,  Янгиарык СФУ.Ангор пахта АЖ</v>
          </cell>
          <cell r="J2747" t="str">
            <v>Chiyankul (CS1811)</v>
          </cell>
          <cell r="K2747"/>
          <cell r="L2747"/>
          <cell r="M2747" t="str">
            <v>0 / 0</v>
          </cell>
          <cell r="N2747">
            <v>0</v>
          </cell>
        </row>
        <row r="2748">
          <cell r="A2748"/>
          <cell r="B2748" t="str">
            <v>SRH2099</v>
          </cell>
          <cell r="C2748" t="str">
            <v>CS1812</v>
          </cell>
          <cell r="D2748" t="str">
            <v>Термез</v>
          </cell>
          <cell r="E2748" t="str">
            <v>Batash</v>
          </cell>
          <cell r="F2748"/>
          <cell r="G2748"/>
          <cell r="H2748"/>
          <cell r="I2748" t="str">
            <v>Алтынсайский р-н, СФУ Пахтакор, пос.Баташ</v>
          </cell>
          <cell r="J2748" t="str">
            <v>Batash (CS1812)</v>
          </cell>
          <cell r="K2748"/>
          <cell r="L2748"/>
          <cell r="M2748" t="str">
            <v>0 / 0</v>
          </cell>
          <cell r="N2748">
            <v>0</v>
          </cell>
        </row>
        <row r="2749">
          <cell r="A2749"/>
          <cell r="B2749" t="str">
            <v>SRH2100</v>
          </cell>
          <cell r="C2749" t="str">
            <v>CS1816</v>
          </cell>
          <cell r="D2749" t="str">
            <v>Термез</v>
          </cell>
          <cell r="E2749" t="str">
            <v>Denau Surhan Javohir</v>
          </cell>
          <cell r="F2749" t="str">
            <v>М20.6М</v>
          </cell>
          <cell r="G2749" t="str">
            <v>Аппаратная</v>
          </cell>
          <cell r="H2749" t="str">
            <v>существующая</v>
          </cell>
          <cell r="I2749" t="str">
            <v>Сурхандарьинская обл., Денауский р-н, г. Денау, ул. Нозим Мирзаева, 285, Surhon Javoxiri МЧЖ</v>
          </cell>
          <cell r="J2749" t="str">
            <v>Denau Surhan Javohir (CS1816)</v>
          </cell>
          <cell r="K2749"/>
          <cell r="L2749"/>
          <cell r="M2749" t="str">
            <v>0 / 0</v>
          </cell>
          <cell r="N2749">
            <v>0</v>
          </cell>
        </row>
        <row r="2750">
          <cell r="A2750"/>
          <cell r="B2750" t="str">
            <v>SRH2101</v>
          </cell>
          <cell r="C2750" t="str">
            <v>CS1818</v>
          </cell>
          <cell r="D2750" t="str">
            <v>Термез</v>
          </cell>
          <cell r="E2750" t="str">
            <v>Pulhakim</v>
          </cell>
          <cell r="F2750"/>
          <cell r="G2750"/>
          <cell r="H2750"/>
          <cell r="I2750" t="str">
            <v>Сурхандарьинская обл, участок Пудина, массив Бойсун</v>
          </cell>
          <cell r="J2750" t="str">
            <v>Pulhakim (CS1818)</v>
          </cell>
          <cell r="K2750"/>
          <cell r="L2750"/>
          <cell r="M2750" t="str">
            <v>0 / 0</v>
          </cell>
          <cell r="N2750">
            <v>0</v>
          </cell>
        </row>
        <row r="2751">
          <cell r="A2751"/>
          <cell r="B2751" t="str">
            <v>SRH2102</v>
          </cell>
          <cell r="C2751" t="str">
            <v>CS1819</v>
          </cell>
          <cell r="D2751" t="str">
            <v>Термез</v>
          </cell>
          <cell r="E2751" t="str">
            <v>Surhan tekstil</v>
          </cell>
          <cell r="F2751"/>
          <cell r="G2751"/>
          <cell r="H2751"/>
          <cell r="I2751" t="str">
            <v>Сурханд. обл., г. Джаркурган,ул. Н. Баймуродова, д. 1,СП «SURHONTEKS»</v>
          </cell>
          <cell r="J2751" t="str">
            <v>Surhan tekstil (CS1819)</v>
          </cell>
          <cell r="K2751"/>
          <cell r="L2751"/>
          <cell r="M2751" t="str">
            <v>0 / 0</v>
          </cell>
          <cell r="N2751">
            <v>0</v>
          </cell>
        </row>
        <row r="2752">
          <cell r="A2752"/>
          <cell r="B2752" t="str">
            <v>SRH2103</v>
          </cell>
          <cell r="C2752" t="str">
            <v>CS1820</v>
          </cell>
          <cell r="D2752" t="str">
            <v>Термез</v>
          </cell>
          <cell r="E2752" t="str">
            <v>Djarkurgan UM</v>
          </cell>
          <cell r="F2752"/>
          <cell r="G2752"/>
          <cell r="H2752"/>
          <cell r="I2752" t="str">
            <v>Джаркурганский р-н, ул. Джаркурганская, 7, АО Улгуржи мевасабзавот</v>
          </cell>
          <cell r="J2752" t="str">
            <v>Djarkurgan UM (CS1820)</v>
          </cell>
          <cell r="K2752"/>
          <cell r="L2752"/>
          <cell r="M2752" t="str">
            <v>0 / 0</v>
          </cell>
          <cell r="N2752">
            <v>0</v>
          </cell>
        </row>
        <row r="2753">
          <cell r="A2753"/>
          <cell r="B2753" t="str">
            <v>SRH2104</v>
          </cell>
          <cell r="C2753" t="str">
            <v>CS1821</v>
          </cell>
          <cell r="D2753" t="str">
            <v>Термез</v>
          </cell>
          <cell r="E2753" t="str">
            <v>Kumkishlak</v>
          </cell>
          <cell r="F2753"/>
          <cell r="G2753"/>
          <cell r="H2753"/>
          <cell r="I2753" t="str">
            <v>Сур. Обл. Джаркурганский р-н,       п. Оккурган, Хайитобод КФЙ</v>
          </cell>
          <cell r="J2753" t="str">
            <v>Kumkishlak (CS1821)</v>
          </cell>
          <cell r="K2753"/>
          <cell r="L2753"/>
          <cell r="M2753" t="str">
            <v>0 / 0</v>
          </cell>
          <cell r="N2753">
            <v>0</v>
          </cell>
        </row>
        <row r="2754">
          <cell r="A2754"/>
          <cell r="B2754" t="str">
            <v>SRH2105</v>
          </cell>
          <cell r="C2754" t="str">
            <v>CS1823</v>
          </cell>
          <cell r="D2754" t="str">
            <v>Термез</v>
          </cell>
          <cell r="E2754" t="str">
            <v>Kumkurgan Bazar</v>
          </cell>
          <cell r="F2754"/>
          <cell r="G2754"/>
          <cell r="H2754"/>
          <cell r="I2754" t="str">
            <v>Кумкурганский р-н, махалла Оксой Центральный Базар</v>
          </cell>
          <cell r="J2754" t="str">
            <v>Kumkurgan Bazar (CS1823)</v>
          </cell>
          <cell r="K2754"/>
          <cell r="L2754"/>
          <cell r="M2754" t="str">
            <v>0 / 0</v>
          </cell>
          <cell r="N2754">
            <v>0</v>
          </cell>
        </row>
        <row r="2755">
          <cell r="A2755"/>
          <cell r="B2755" t="str">
            <v>SRH2106</v>
          </cell>
          <cell r="C2755" t="str">
            <v>CS1825</v>
          </cell>
          <cell r="D2755" t="str">
            <v>Термез</v>
          </cell>
          <cell r="E2755" t="str">
            <v>Pahtaabad</v>
          </cell>
          <cell r="F2755"/>
          <cell r="G2755"/>
          <cell r="H2755"/>
          <cell r="I2755" t="str">
            <v xml:space="preserve">Джаркурганский р-н, Жаркурган КФЙ, м-ля Кирон </v>
          </cell>
          <cell r="J2755" t="str">
            <v>Pahtaabad (CS1825)</v>
          </cell>
          <cell r="K2755"/>
          <cell r="L2755"/>
          <cell r="M2755" t="str">
            <v>0 / 0</v>
          </cell>
          <cell r="N2755">
            <v>0</v>
          </cell>
        </row>
        <row r="2756">
          <cell r="A2756"/>
          <cell r="B2756" t="str">
            <v>SRH2107</v>
          </cell>
          <cell r="C2756" t="str">
            <v>CS1827</v>
          </cell>
          <cell r="D2756" t="str">
            <v>Термез</v>
          </cell>
          <cell r="E2756" t="str">
            <v>Sherabad Hlopzavod</v>
          </cell>
          <cell r="F2756"/>
          <cell r="G2756"/>
          <cell r="H2756"/>
          <cell r="I2756" t="str">
            <v>Шерабадский р-н, ул. Мустакиллик, 1, Шерабад пахта ОТХЖ</v>
          </cell>
          <cell r="J2756" t="str">
            <v>Sherabad Hlopzavod (CS1827)</v>
          </cell>
          <cell r="K2756"/>
          <cell r="L2756"/>
          <cell r="M2756" t="str">
            <v>0 / 0</v>
          </cell>
          <cell r="N2756">
            <v>0</v>
          </cell>
        </row>
        <row r="2757">
          <cell r="A2757"/>
          <cell r="B2757" t="str">
            <v>SRH2108</v>
          </cell>
          <cell r="C2757" t="str">
            <v>CS1829</v>
          </cell>
          <cell r="D2757" t="str">
            <v>Термез</v>
          </cell>
          <cell r="E2757" t="str">
            <v>Sherabad Chinabad</v>
          </cell>
          <cell r="F2757"/>
          <cell r="G2757"/>
          <cell r="H2757"/>
          <cell r="I2757" t="str">
            <v xml:space="preserve">Шерабадский р-н, Ф/Х Улаш Турапов, махалля Галлагузар, ООО «Чинабад» </v>
          </cell>
          <cell r="J2757" t="str">
            <v>Sherabad Chinabad (CS1829)</v>
          </cell>
          <cell r="K2757"/>
          <cell r="L2757"/>
          <cell r="M2757" t="str">
            <v>0 / 0</v>
          </cell>
          <cell r="N2757">
            <v>0</v>
          </cell>
        </row>
        <row r="2758">
          <cell r="A2758"/>
          <cell r="B2758" t="str">
            <v>SRH2109</v>
          </cell>
          <cell r="C2758" t="str">
            <v>CS1830</v>
          </cell>
          <cell r="D2758" t="str">
            <v>Термез</v>
          </cell>
          <cell r="E2758" t="str">
            <v>Sherabad bolnutsa</v>
          </cell>
          <cell r="F2758"/>
          <cell r="G2758"/>
          <cell r="H2758"/>
          <cell r="I2758" t="str">
            <v xml:space="preserve">Сур.обл., г.Шерабад. ул.Охунбобоева д.19,больница </v>
          </cell>
          <cell r="J2758" t="str">
            <v>Sherabad bolnutsa (CS1830)</v>
          </cell>
          <cell r="K2758"/>
          <cell r="L2758"/>
          <cell r="M2758" t="str">
            <v>0 / 0</v>
          </cell>
          <cell r="N2758">
            <v>0</v>
          </cell>
        </row>
        <row r="2759">
          <cell r="A2759"/>
          <cell r="B2759" t="str">
            <v>SRH2110</v>
          </cell>
          <cell r="C2759" t="str">
            <v>CS1832</v>
          </cell>
          <cell r="D2759" t="str">
            <v>Термез</v>
          </cell>
          <cell r="E2759" t="str">
            <v>Istara</v>
          </cell>
          <cell r="F2759"/>
          <cell r="G2759"/>
          <cell r="H2759"/>
          <cell r="I2759" t="str">
            <v>Сур.обл      Кизирикский р-н, Янги Хаёт КФЙ.(Кизирикский р-н, Янги Хает КФЙ, З/П Гулистан, ОАО Кизирик пахта)</v>
          </cell>
          <cell r="J2759" t="str">
            <v>Istara (CS1832)</v>
          </cell>
          <cell r="K2759"/>
          <cell r="L2759"/>
          <cell r="M2759" t="str">
            <v>0 / 0</v>
          </cell>
          <cell r="N2759">
            <v>0</v>
          </cell>
        </row>
        <row r="2760">
          <cell r="A2760"/>
          <cell r="B2760" t="str">
            <v>SRH2111</v>
          </cell>
          <cell r="C2760" t="str">
            <v>CS1833</v>
          </cell>
          <cell r="D2760" t="str">
            <v>Термез</v>
          </cell>
          <cell r="E2760" t="str">
            <v>Takiya</v>
          </cell>
          <cell r="F2760"/>
          <cell r="G2760"/>
          <cell r="H2760"/>
          <cell r="I2760" t="str">
            <v>Кизирикский р-н, Пахтакор КФЙ, З/П Охунбобаев, ОАО Кизирик пахта</v>
          </cell>
          <cell r="J2760" t="str">
            <v>Takiya (CS1833)</v>
          </cell>
          <cell r="K2760"/>
          <cell r="L2760"/>
          <cell r="M2760" t="str">
            <v>0 / 0</v>
          </cell>
          <cell r="N2760">
            <v>0</v>
          </cell>
        </row>
        <row r="2761">
          <cell r="A2761"/>
          <cell r="B2761" t="str">
            <v>SRH2112</v>
          </cell>
          <cell r="C2761" t="str">
            <v>CS1834</v>
          </cell>
          <cell r="D2761" t="str">
            <v>Термез</v>
          </cell>
          <cell r="E2761" t="str">
            <v>MTP Shurchi</v>
          </cell>
          <cell r="F2761"/>
          <cell r="G2761"/>
          <cell r="H2761"/>
          <cell r="I2761" t="str">
            <v>г. Шурчи, ул. Мустакиллик, 135, Шурчи МТП АЖ</v>
          </cell>
          <cell r="J2761" t="str">
            <v>MTP Shurchi (CS1834)</v>
          </cell>
          <cell r="K2761"/>
          <cell r="L2761"/>
          <cell r="M2761" t="str">
            <v>0 / 0</v>
          </cell>
          <cell r="N2761">
            <v>0</v>
          </cell>
        </row>
        <row r="2762">
          <cell r="A2762"/>
          <cell r="B2762" t="str">
            <v>SRH2113</v>
          </cell>
          <cell r="C2762" t="str">
            <v>CS1835</v>
          </cell>
          <cell r="D2762" t="str">
            <v>Термез</v>
          </cell>
          <cell r="E2762" t="str">
            <v>Elbayan centr</v>
          </cell>
          <cell r="F2762"/>
          <cell r="G2762"/>
          <cell r="H2762"/>
          <cell r="I2762" t="str">
            <v>Шурчинский р-н, Карвон ШФЙ, махалля Элбаён</v>
          </cell>
          <cell r="J2762" t="str">
            <v>Elbayan centr (CS1835)</v>
          </cell>
          <cell r="K2762"/>
          <cell r="L2762"/>
          <cell r="M2762" t="str">
            <v>0 / 0</v>
          </cell>
          <cell r="N2762">
            <v>0</v>
          </cell>
        </row>
        <row r="2763">
          <cell r="A2763"/>
          <cell r="B2763" t="str">
            <v>SRH2114</v>
          </cell>
          <cell r="C2763" t="str">
            <v>CS1836</v>
          </cell>
          <cell r="D2763" t="str">
            <v>Термез</v>
          </cell>
          <cell r="E2763" t="str">
            <v>Denau Maslozavod</v>
          </cell>
          <cell r="F2763"/>
          <cell r="G2763"/>
          <cell r="H2763"/>
          <cell r="I2763" t="str">
            <v>г. Денау, ул. Фарухий, 1, ОАО Сурхонозиковкатсаноати</v>
          </cell>
          <cell r="J2763" t="str">
            <v>Denau Maslozavod (CS1836)</v>
          </cell>
          <cell r="K2763"/>
          <cell r="L2763"/>
          <cell r="M2763" t="str">
            <v>0 / 0</v>
          </cell>
          <cell r="N2763">
            <v>0</v>
          </cell>
        </row>
        <row r="2764">
          <cell r="A2764"/>
          <cell r="B2764" t="str">
            <v>SRH2115</v>
          </cell>
          <cell r="C2764" t="str">
            <v>CS1838</v>
          </cell>
          <cell r="D2764" t="str">
            <v>Термез</v>
          </cell>
          <cell r="E2764" t="str">
            <v>Hazarbag</v>
          </cell>
          <cell r="F2764"/>
          <cell r="G2764"/>
          <cell r="H2764"/>
          <cell r="I2764" t="str">
            <v>Денауский р-н, Хазарбог СФУ, м-ля Янги Хазарбог</v>
          </cell>
          <cell r="J2764" t="str">
            <v>Hazarbag (CS1838)</v>
          </cell>
          <cell r="K2764"/>
          <cell r="L2764"/>
          <cell r="M2764" t="str">
            <v>0 / 0</v>
          </cell>
          <cell r="N2764">
            <v>0</v>
          </cell>
        </row>
        <row r="2765">
          <cell r="A2765"/>
          <cell r="B2765" t="str">
            <v>SRH2116</v>
          </cell>
          <cell r="C2765" t="str">
            <v>CS1839</v>
          </cell>
          <cell r="D2765" t="str">
            <v>Термез</v>
          </cell>
          <cell r="E2765" t="str">
            <v>Galaba</v>
          </cell>
          <cell r="F2765"/>
          <cell r="G2765"/>
          <cell r="H2765"/>
          <cell r="I2765" t="str">
            <v>Денауский р-н, Хазарбог КФЙ, махалля Тасмасой</v>
          </cell>
          <cell r="J2765" t="str">
            <v>Galaba (CS1839)</v>
          </cell>
          <cell r="K2765"/>
          <cell r="L2765"/>
          <cell r="M2765" t="str">
            <v>0 / 0</v>
          </cell>
          <cell r="N2765">
            <v>0</v>
          </cell>
        </row>
        <row r="2766">
          <cell r="A2766"/>
          <cell r="B2766" t="str">
            <v>SRH2117</v>
          </cell>
          <cell r="C2766" t="str">
            <v>CS1842</v>
          </cell>
          <cell r="D2766" t="str">
            <v>Термез</v>
          </cell>
          <cell r="E2766" t="str">
            <v>Urtaboz</v>
          </cell>
          <cell r="F2766"/>
          <cell r="G2766"/>
          <cell r="H2766"/>
          <cell r="I2766" t="str">
            <v>Денауский р-н, «Кизилжар» КФЙ, махалля «Уртабуз»,ф/х «Буриев Мухиддин Соатмуминович»</v>
          </cell>
          <cell r="J2766" t="str">
            <v>Urtaboz (CS1842)</v>
          </cell>
          <cell r="K2766"/>
          <cell r="L2766"/>
          <cell r="M2766" t="str">
            <v>0 / 0</v>
          </cell>
          <cell r="N2766">
            <v>0</v>
          </cell>
        </row>
        <row r="2767">
          <cell r="A2767"/>
          <cell r="B2767" t="str">
            <v>SRH2118</v>
          </cell>
          <cell r="C2767" t="str">
            <v>CS1843</v>
          </cell>
          <cell r="D2767" t="str">
            <v>Термез</v>
          </cell>
          <cell r="E2767" t="str">
            <v>Vahshivar</v>
          </cell>
          <cell r="F2767"/>
          <cell r="G2767"/>
          <cell r="H2767"/>
          <cell r="I2767" t="str">
            <v>Сурх.вил., Олтинсайский р-н, РРС ШАК Вахшивар</v>
          </cell>
          <cell r="J2767" t="str">
            <v>Vahshivar (CS1843)</v>
          </cell>
          <cell r="K2767"/>
          <cell r="L2767"/>
          <cell r="M2767" t="str">
            <v>0 / 0</v>
          </cell>
          <cell r="N2767">
            <v>0</v>
          </cell>
        </row>
        <row r="2768">
          <cell r="A2768"/>
          <cell r="B2768" t="str">
            <v>SRH2119</v>
          </cell>
          <cell r="C2768" t="str">
            <v>CS1846</v>
          </cell>
          <cell r="D2768" t="str">
            <v>Термез</v>
          </cell>
          <cell r="E2768" t="str">
            <v>Kumkurgan nasosnaya</v>
          </cell>
          <cell r="F2768"/>
          <cell r="G2768"/>
          <cell r="H2768"/>
          <cell r="I2768" t="str">
            <v xml:space="preserve">Сур.обл. Кумкурганский р-н, Жалоир КФЙ, махалла Узбекистон беш йиллиги </v>
          </cell>
          <cell r="J2768" t="str">
            <v>Kumkurgan nasosnaya (CS1846)</v>
          </cell>
          <cell r="K2768"/>
          <cell r="L2768"/>
          <cell r="M2768" t="str">
            <v>0 / 0</v>
          </cell>
          <cell r="N2768">
            <v>0</v>
          </cell>
        </row>
        <row r="2769">
          <cell r="A2769"/>
          <cell r="B2769" t="str">
            <v>SRH2120</v>
          </cell>
          <cell r="C2769" t="str">
            <v>CS1850</v>
          </cell>
          <cell r="D2769" t="str">
            <v>Термез</v>
          </cell>
          <cell r="E2769" t="str">
            <v>Urtakishlak</v>
          </cell>
          <cell r="F2769"/>
          <cell r="G2769"/>
          <cell r="H2769"/>
          <cell r="I2769" t="str">
            <v>Денауский р-н, А. Темур СФУ, санаторий ф/х Лочин</v>
          </cell>
          <cell r="J2769" t="str">
            <v>Urtakishlak (CS1850)</v>
          </cell>
          <cell r="K2769"/>
          <cell r="L2769"/>
          <cell r="M2769" t="str">
            <v>0 / 0</v>
          </cell>
          <cell r="N2769">
            <v>0</v>
          </cell>
        </row>
        <row r="2770">
          <cell r="A2770"/>
          <cell r="B2770" t="str">
            <v>SRH2121</v>
          </cell>
          <cell r="C2770" t="str">
            <v>CS1851</v>
          </cell>
          <cell r="D2770" t="str">
            <v>Термез</v>
          </cell>
          <cell r="E2770" t="str">
            <v>Karakuz</v>
          </cell>
          <cell r="F2770"/>
          <cell r="G2770"/>
          <cell r="H2770"/>
          <cell r="I2770" t="str">
            <v>Денауский р-н, Охунбобаев СФУ, махалля Янгиабад-1</v>
          </cell>
          <cell r="J2770" t="str">
            <v>Karakuz (CS1851)</v>
          </cell>
          <cell r="K2770"/>
          <cell r="L2770"/>
          <cell r="M2770" t="str">
            <v>0 / 0</v>
          </cell>
          <cell r="N2770">
            <v>0</v>
          </cell>
        </row>
        <row r="2771">
          <cell r="A2771"/>
          <cell r="B2771" t="str">
            <v>SRH2122</v>
          </cell>
          <cell r="C2771" t="str">
            <v>CS1853</v>
          </cell>
          <cell r="D2771" t="str">
            <v>Термез</v>
          </cell>
          <cell r="E2771" t="str">
            <v>Avtobaza</v>
          </cell>
          <cell r="F2771"/>
          <cell r="G2771"/>
          <cell r="H2771"/>
          <cell r="I2771" t="str">
            <v xml:space="preserve">Кумкурганский р-н, Окжар КФЙ, махалла Хуррият </v>
          </cell>
          <cell r="J2771" t="str">
            <v>Avtobaza (CS1853)</v>
          </cell>
          <cell r="K2771"/>
          <cell r="L2771"/>
          <cell r="M2771" t="str">
            <v>0 / 0</v>
          </cell>
          <cell r="N2771">
            <v>0</v>
          </cell>
        </row>
        <row r="2772">
          <cell r="A2772"/>
          <cell r="B2772" t="str">
            <v>SRH2123</v>
          </cell>
          <cell r="C2772" t="str">
            <v>CS1854</v>
          </cell>
          <cell r="D2772" t="str">
            <v>Термез</v>
          </cell>
          <cell r="E2772" t="str">
            <v>Boysun MTP</v>
          </cell>
          <cell r="F2772"/>
          <cell r="G2772"/>
          <cell r="H2772"/>
          <cell r="I2772" t="str">
            <v>Байсунский р-н,  м-ля Оби, ул. Олмазор, ЧЛ Эшкулов Ш.Р.</v>
          </cell>
          <cell r="J2772" t="str">
            <v>Boysun MTP (CS1854)</v>
          </cell>
          <cell r="K2772"/>
          <cell r="L2772"/>
          <cell r="M2772" t="str">
            <v>0 / 0</v>
          </cell>
          <cell r="N2772">
            <v>0</v>
          </cell>
        </row>
        <row r="2773">
          <cell r="A2773"/>
          <cell r="B2773" t="str">
            <v>SRH2124</v>
          </cell>
          <cell r="C2773" t="str">
            <v>CS1855</v>
          </cell>
          <cell r="D2773" t="str">
            <v>Термез</v>
          </cell>
          <cell r="E2773" t="str">
            <v>Gulbahor</v>
          </cell>
          <cell r="F2773"/>
          <cell r="G2773"/>
          <cell r="H2773"/>
          <cell r="I2773" t="str">
            <v>Термезский р-н, Гульбахор СФУ, территория Мелиоративной насосной станции</v>
          </cell>
          <cell r="J2773" t="str">
            <v>Gulbahor (CS1855)</v>
          </cell>
          <cell r="K2773"/>
          <cell r="L2773"/>
          <cell r="M2773" t="str">
            <v>0 / 0</v>
          </cell>
          <cell r="N2773">
            <v>0</v>
          </cell>
        </row>
        <row r="2774">
          <cell r="A2774"/>
          <cell r="B2774" t="str">
            <v>SRH2125</v>
          </cell>
          <cell r="C2774" t="str">
            <v>CS1856</v>
          </cell>
          <cell r="D2774" t="str">
            <v>Термез</v>
          </cell>
          <cell r="E2774" t="str">
            <v>Boysun RES</v>
          </cell>
          <cell r="F2774"/>
          <cell r="G2774"/>
          <cell r="H2774"/>
          <cell r="I2774" t="str">
            <v>Байсунский р-н, Байсунский РЭС</v>
          </cell>
          <cell r="J2774" t="str">
            <v>Boysun RES (CS1856)</v>
          </cell>
          <cell r="K2774"/>
          <cell r="L2774"/>
          <cell r="M2774" t="str">
            <v>0 / 0</v>
          </cell>
          <cell r="N2774">
            <v>0</v>
          </cell>
        </row>
        <row r="2775">
          <cell r="A2775" t="str">
            <v>SRH-0652-19-BSS-2126</v>
          </cell>
          <cell r="B2775" t="str">
            <v>SRH2126</v>
          </cell>
          <cell r="C2775" t="str">
            <v>SRH2126</v>
          </cell>
          <cell r="D2775" t="str">
            <v>Термез</v>
          </cell>
          <cell r="E2775" t="str">
            <v>Kumkurgan Bogaro</v>
          </cell>
          <cell r="F2775" t="str">
            <v>АМС-24-01/02-15-КМ</v>
          </cell>
          <cell r="G2775" t="str">
            <v>ST-0505-19-BSS-РР-КМ</v>
          </cell>
          <cell r="H2775" t="str">
            <v>Новое</v>
          </cell>
          <cell r="I2775" t="str">
            <v>Сурхандарьинская область, Кумкурганский район, махалля "Богаро"</v>
          </cell>
          <cell r="J2775" t="str">
            <v>Kumkurgan Bogaro (SRH2126)</v>
          </cell>
          <cell r="K2775"/>
          <cell r="L2775"/>
          <cell r="M2775" t="str">
            <v>0 / 0</v>
          </cell>
          <cell r="N2775">
            <v>0</v>
          </cell>
        </row>
        <row r="2776">
          <cell r="A2776"/>
          <cell r="B2776" t="str">
            <v>SRH2127</v>
          </cell>
          <cell r="C2776" t="str">
            <v>CS1858</v>
          </cell>
          <cell r="D2776" t="str">
            <v>Термез</v>
          </cell>
          <cell r="E2776" t="str">
            <v>Sherabad MTP</v>
          </cell>
          <cell r="F2776"/>
          <cell r="G2776"/>
          <cell r="H2776"/>
          <cell r="I2776" t="str">
            <v>Г. Шерабад, ул. А. Икрамов-8, Шерабадский МТП АЖ</v>
          </cell>
          <cell r="J2776" t="str">
            <v>Sherabad MTP (CS1858)</v>
          </cell>
          <cell r="K2776"/>
          <cell r="L2776"/>
          <cell r="M2776" t="str">
            <v>0 / 0</v>
          </cell>
          <cell r="N2776">
            <v>0</v>
          </cell>
        </row>
        <row r="2777">
          <cell r="A2777"/>
          <cell r="B2777" t="str">
            <v>SRH2128</v>
          </cell>
          <cell r="C2777" t="str">
            <v>CS1866</v>
          </cell>
          <cell r="D2777" t="str">
            <v>Термез</v>
          </cell>
          <cell r="E2777" t="str">
            <v>Suv Okava</v>
          </cell>
          <cell r="F2777"/>
          <cell r="G2777"/>
          <cell r="H2777"/>
          <cell r="I2777" t="str">
            <v>г. Термез, ул. Т. Мирзаева, 124а, ОПУ Сув Окова</v>
          </cell>
          <cell r="J2777" t="str">
            <v>Suv Okava (CS1866)</v>
          </cell>
          <cell r="K2777"/>
          <cell r="L2777"/>
          <cell r="M2777" t="str">
            <v>0 / 0</v>
          </cell>
          <cell r="N2777">
            <v>0</v>
          </cell>
        </row>
        <row r="2778">
          <cell r="A2778"/>
          <cell r="B2778" t="str">
            <v>SRH2129</v>
          </cell>
          <cell r="C2778" t="str">
            <v>CS1870</v>
          </cell>
          <cell r="D2778" t="str">
            <v>Термез</v>
          </cell>
          <cell r="E2778" t="str">
            <v>Kaptarhona</v>
          </cell>
          <cell r="F2778"/>
          <cell r="G2778"/>
          <cell r="H2778"/>
          <cell r="I2778" t="str">
            <v>Термезский р-н, п. Учкизил, м-ля Янги хает, Термезский РДХРЭПО</v>
          </cell>
          <cell r="J2778" t="str">
            <v>Kaptarhona (CS1870)</v>
          </cell>
          <cell r="K2778"/>
          <cell r="L2778"/>
          <cell r="M2778" t="str">
            <v>0 / 0</v>
          </cell>
          <cell r="N2778">
            <v>0</v>
          </cell>
        </row>
        <row r="2779">
          <cell r="A2779"/>
          <cell r="B2779" t="str">
            <v>SRH2130</v>
          </cell>
          <cell r="C2779" t="str">
            <v>CS1873</v>
          </cell>
          <cell r="D2779" t="str">
            <v>Термез</v>
          </cell>
          <cell r="E2779" t="str">
            <v>Trest ShVS</v>
          </cell>
          <cell r="F2779"/>
          <cell r="G2779"/>
          <cell r="H2779"/>
          <cell r="I2779" t="str">
            <v>г.Кумкурган, ул.Бобур-8, Трест ШВС</v>
          </cell>
          <cell r="J2779" t="str">
            <v>Trest ShVS (CS1873)</v>
          </cell>
          <cell r="K2779"/>
          <cell r="L2779"/>
          <cell r="M2779" t="str">
            <v>0 / 0</v>
          </cell>
          <cell r="N2779">
            <v>0</v>
          </cell>
        </row>
        <row r="2780">
          <cell r="A2780"/>
          <cell r="B2780" t="str">
            <v>SRH2131</v>
          </cell>
          <cell r="C2780" t="str">
            <v>CS1874</v>
          </cell>
          <cell r="D2780" t="str">
            <v>Термез</v>
          </cell>
          <cell r="E2780" t="str">
            <v>Shurchi irrigatsiya</v>
          </cell>
          <cell r="F2780"/>
          <cell r="G2780"/>
          <cell r="H2780"/>
          <cell r="I2780" t="str">
            <v>Сурх. Обл., Шурчинский р-н, ул. Мустакиллик, 74</v>
          </cell>
          <cell r="J2780" t="str">
            <v>Shurchi irrigatsiya (CS1874)</v>
          </cell>
          <cell r="K2780"/>
          <cell r="L2780"/>
          <cell r="M2780" t="str">
            <v>0 / 0</v>
          </cell>
          <cell r="N2780">
            <v>0</v>
          </cell>
        </row>
        <row r="2781">
          <cell r="A2781"/>
          <cell r="B2781" t="str">
            <v>SRH2132</v>
          </cell>
          <cell r="C2781" t="str">
            <v>CS1875</v>
          </cell>
          <cell r="D2781" t="str">
            <v>Термез</v>
          </cell>
          <cell r="E2781" t="str">
            <v>Hayrabad MPS-166</v>
          </cell>
          <cell r="F2781"/>
          <cell r="G2781"/>
          <cell r="H2781"/>
          <cell r="I2781" t="str">
            <v>Денауский р-н, п. Хайрабад, путевая машино-станция 166</v>
          </cell>
          <cell r="J2781" t="str">
            <v>Hayrabad MPS-166 (CS1875)</v>
          </cell>
          <cell r="K2781"/>
          <cell r="L2781"/>
          <cell r="M2781" t="str">
            <v>0 / 0</v>
          </cell>
          <cell r="N2781">
            <v>0</v>
          </cell>
        </row>
        <row r="2782">
          <cell r="A2782"/>
          <cell r="B2782" t="str">
            <v>SRH2133</v>
          </cell>
          <cell r="C2782" t="str">
            <v>CS1876</v>
          </cell>
          <cell r="D2782" t="str">
            <v>Термез</v>
          </cell>
          <cell r="E2782" t="str">
            <v>Tupalang post</v>
          </cell>
          <cell r="F2782"/>
          <cell r="G2782"/>
          <cell r="H2782"/>
          <cell r="I2782" t="str">
            <v>Сарыасийский р-н, Охунбобоев КФЙ, м-ля Чарогон, ф/х Сарвар</v>
          </cell>
          <cell r="J2782" t="str">
            <v>Tupalang post (CS1876)</v>
          </cell>
          <cell r="K2782"/>
          <cell r="L2782"/>
          <cell r="M2782" t="str">
            <v>0 / 0</v>
          </cell>
          <cell r="N2782">
            <v>0</v>
          </cell>
        </row>
        <row r="2783">
          <cell r="A2783"/>
          <cell r="B2783" t="str">
            <v>SRH2134</v>
          </cell>
          <cell r="C2783" t="str">
            <v>CS1879</v>
          </cell>
          <cell r="D2783" t="str">
            <v>Термез</v>
          </cell>
          <cell r="E2783" t="str">
            <v>Uzun MTP</v>
          </cell>
          <cell r="F2783"/>
          <cell r="G2783"/>
          <cell r="H2783"/>
          <cell r="I2783" t="str">
            <v>Сурх. Обл., Узунский р-н, Ж. Пирназаров СФУ, Довуд Мададкор МЧ ММТП</v>
          </cell>
          <cell r="J2783" t="str">
            <v>Uzun MTP (CS1879)</v>
          </cell>
          <cell r="K2783"/>
          <cell r="L2783"/>
          <cell r="M2783" t="str">
            <v>0 / 0</v>
          </cell>
          <cell r="N2783">
            <v>0</v>
          </cell>
        </row>
        <row r="2784">
          <cell r="A2784"/>
          <cell r="B2784" t="str">
            <v>SRH2135</v>
          </cell>
          <cell r="C2784" t="str">
            <v>CS1880</v>
          </cell>
          <cell r="D2784" t="str">
            <v>Термез</v>
          </cell>
          <cell r="E2784" t="str">
            <v>Kizirik hlopzavod</v>
          </cell>
          <cell r="F2784"/>
          <cell r="G2784"/>
          <cell r="H2784"/>
          <cell r="I2784" t="str">
            <v xml:space="preserve">Кизирикский р-н, п. Сарик, АО Кизирик </v>
          </cell>
          <cell r="J2784" t="str">
            <v>Kizirik hlopzavod (CS1880)</v>
          </cell>
          <cell r="K2784"/>
          <cell r="L2784"/>
          <cell r="M2784" t="str">
            <v>0 / 0</v>
          </cell>
          <cell r="N2784">
            <v>0</v>
          </cell>
        </row>
        <row r="2785">
          <cell r="A2785"/>
          <cell r="B2785" t="str">
            <v>SRH2136</v>
          </cell>
          <cell r="C2785" t="str">
            <v>CS1888</v>
          </cell>
          <cell r="D2785" t="str">
            <v>Термез</v>
          </cell>
          <cell r="E2785" t="str">
            <v>Denau Afrosiab</v>
          </cell>
          <cell r="F2785"/>
          <cell r="G2785"/>
          <cell r="H2785"/>
          <cell r="I2785" t="str">
            <v>г.Денау ул.Н.Мирзаев -78, мясомолочное производственное предприятие «Афросиёб»</v>
          </cell>
          <cell r="J2785" t="str">
            <v>Denau Afrosiab (CS1888)</v>
          </cell>
          <cell r="K2785"/>
          <cell r="L2785"/>
          <cell r="M2785" t="str">
            <v>0 / 0</v>
          </cell>
          <cell r="N2785">
            <v>0</v>
          </cell>
        </row>
        <row r="2786">
          <cell r="A2786"/>
          <cell r="B2786" t="str">
            <v>SRH2137</v>
          </cell>
          <cell r="C2786" t="str">
            <v>CS1890</v>
          </cell>
          <cell r="D2786" t="str">
            <v>Термез</v>
          </cell>
          <cell r="E2786" t="str">
            <v>Shurob</v>
          </cell>
          <cell r="F2786"/>
          <cell r="G2786"/>
          <cell r="H2786"/>
          <cell r="I2786" t="str">
            <v>Cурх. Обл, кишлок Шуроб, КФЙ Шуроб</v>
          </cell>
          <cell r="J2786" t="str">
            <v>Shurob (CS1890)</v>
          </cell>
          <cell r="K2786"/>
          <cell r="L2786"/>
          <cell r="M2786" t="str">
            <v>0 / 0</v>
          </cell>
          <cell r="N2786">
            <v>0</v>
          </cell>
        </row>
        <row r="2787">
          <cell r="A2787"/>
          <cell r="B2787" t="str">
            <v>SRH2138</v>
          </cell>
          <cell r="C2787" t="str">
            <v>CS2609</v>
          </cell>
          <cell r="D2787" t="str">
            <v>Термез</v>
          </cell>
          <cell r="E2787" t="str">
            <v>MTP</v>
          </cell>
          <cell r="F2787"/>
          <cell r="G2787"/>
          <cell r="H2787"/>
          <cell r="I2787" t="str">
            <v>г. Термез, ул. Махмуд Кашкарий, 42</v>
          </cell>
          <cell r="J2787" t="str">
            <v>MTP (CS2609)</v>
          </cell>
          <cell r="K2787"/>
          <cell r="L2787"/>
          <cell r="M2787" t="str">
            <v>0 / 0</v>
          </cell>
          <cell r="N2787">
            <v>0</v>
          </cell>
        </row>
        <row r="2788">
          <cell r="A2788"/>
          <cell r="B2788" t="str">
            <v>SRH2139</v>
          </cell>
          <cell r="C2788" t="str">
            <v>CS2614</v>
          </cell>
          <cell r="D2788" t="str">
            <v>Термез</v>
          </cell>
          <cell r="E2788" t="str">
            <v>Vodokanal</v>
          </cell>
          <cell r="F2788"/>
          <cell r="G2788"/>
          <cell r="H2788"/>
          <cell r="I2788" t="str">
            <v>г. Денау, ул. Нозим Мирзаев, 6</v>
          </cell>
          <cell r="J2788" t="str">
            <v>Vodokanal (CS2614)</v>
          </cell>
          <cell r="K2788"/>
          <cell r="L2788"/>
          <cell r="M2788" t="str">
            <v>0 / 0</v>
          </cell>
          <cell r="N2788">
            <v>0</v>
          </cell>
        </row>
        <row r="2789">
          <cell r="A2789" t="str">
            <v>SRH-2360-23-BSS-2140</v>
          </cell>
          <cell r="B2789" t="str">
            <v>SRH2140</v>
          </cell>
          <cell r="C2789" t="str">
            <v>SRH2140</v>
          </cell>
          <cell r="D2789" t="str">
            <v>Термез</v>
          </cell>
          <cell r="E2789" t="str">
            <v>Ofis</v>
          </cell>
          <cell r="F2789"/>
          <cell r="G2789"/>
          <cell r="H2789"/>
          <cell r="I2789" t="str">
            <v>Сурхандарьинская область, г. Термез, МФЙ Юлдуз, ул. Надбахор, 32А</v>
          </cell>
          <cell r="J2789" t="str">
            <v>Ofis (SRH2140)</v>
          </cell>
          <cell r="K2789"/>
          <cell r="L2789"/>
          <cell r="M2789" t="str">
            <v>Заказ  Falcon 180 / ТХ, ООС, ОПЗ</v>
          </cell>
          <cell r="N2789">
            <v>0</v>
          </cell>
        </row>
        <row r="2790">
          <cell r="A2790"/>
          <cell r="B2790" t="str">
            <v>SRH2141</v>
          </cell>
          <cell r="C2790" t="str">
            <v>CS2622</v>
          </cell>
          <cell r="D2790" t="str">
            <v>Термез</v>
          </cell>
          <cell r="E2790" t="str">
            <v>Stariy office</v>
          </cell>
          <cell r="F2790"/>
          <cell r="G2790"/>
          <cell r="H2790"/>
          <cell r="I2790" t="str">
            <v>г. Термез, ул. Суфи Оллоёр (бывш. ул. Ч. Сафарова, 12)</v>
          </cell>
          <cell r="J2790" t="str">
            <v>Stariy office (CS2622)</v>
          </cell>
          <cell r="K2790"/>
          <cell r="L2790"/>
          <cell r="M2790" t="str">
            <v>0 / 0</v>
          </cell>
          <cell r="N2790">
            <v>0</v>
          </cell>
        </row>
        <row r="2791">
          <cell r="A2791"/>
          <cell r="B2791" t="str">
            <v>SRH2142</v>
          </cell>
          <cell r="C2791" t="str">
            <v>CS2623</v>
          </cell>
          <cell r="D2791" t="str">
            <v>Термез</v>
          </cell>
          <cell r="E2791" t="str">
            <v>Namuna</v>
          </cell>
          <cell r="F2791"/>
          <cell r="G2791"/>
          <cell r="H2791"/>
          <cell r="I2791" t="str">
            <v>Термезский р-н, м-ля М. Эштемирова, УзНИИХ</v>
          </cell>
          <cell r="J2791" t="str">
            <v>Namuna (CS2623)</v>
          </cell>
          <cell r="K2791"/>
          <cell r="L2791"/>
          <cell r="M2791" t="str">
            <v>0 / 0</v>
          </cell>
          <cell r="N2791">
            <v>0</v>
          </cell>
        </row>
        <row r="2792">
          <cell r="A2792" t="str">
            <v>Демонтаж</v>
          </cell>
          <cell r="B2792" t="str">
            <v>SRH2143</v>
          </cell>
          <cell r="C2792" t="str">
            <v>CS2632</v>
          </cell>
          <cell r="D2792" t="str">
            <v>Термез</v>
          </cell>
          <cell r="E2792" t="str">
            <v>Jarkurgan gaz</v>
          </cell>
          <cell r="F2792" t="str">
            <v>М20.65М дем</v>
          </cell>
          <cell r="G2792" t="str">
            <v>Арендованная Аппаратная</v>
          </cell>
          <cell r="H2792" t="str">
            <v>Демонтаж</v>
          </cell>
          <cell r="I2792" t="str">
            <v>г. Джаркурган, ул. Шифокор, 7</v>
          </cell>
          <cell r="J2792" t="str">
            <v>Jarkurgan gaz (CS2632)</v>
          </cell>
          <cell r="K2792"/>
          <cell r="L2792"/>
          <cell r="M2792" t="str">
            <v>0 / 0</v>
          </cell>
          <cell r="N2792">
            <v>0</v>
          </cell>
        </row>
        <row r="2793">
          <cell r="A2793"/>
          <cell r="B2793" t="str">
            <v>SRH2144</v>
          </cell>
          <cell r="C2793" t="str">
            <v>CS2645</v>
          </cell>
          <cell r="D2793" t="str">
            <v>Термез</v>
          </cell>
          <cell r="E2793" t="str">
            <v>Apteka</v>
          </cell>
          <cell r="F2793"/>
          <cell r="G2793"/>
          <cell r="H2793"/>
          <cell r="I2793" t="str">
            <v>г. Денау, ул. Мустакиллик, 7</v>
          </cell>
          <cell r="J2793" t="str">
            <v>Apteka (CS2645)</v>
          </cell>
          <cell r="K2793"/>
          <cell r="L2793"/>
          <cell r="M2793" t="str">
            <v>0 / 0</v>
          </cell>
          <cell r="N2793">
            <v>0</v>
          </cell>
        </row>
        <row r="2794">
          <cell r="A2794"/>
          <cell r="B2794" t="str">
            <v>SRH2145</v>
          </cell>
          <cell r="C2794" t="str">
            <v>CS4802</v>
          </cell>
          <cell r="D2794" t="str">
            <v>Термез</v>
          </cell>
          <cell r="E2794" t="str">
            <v>Garm</v>
          </cell>
          <cell r="F2794"/>
          <cell r="G2794"/>
          <cell r="H2794"/>
          <cell r="I2794" t="str">
            <v>г. Термез, м-ля Гарм,  ул. А. Темура, ( рядом гост. Аэропорта)</v>
          </cell>
          <cell r="J2794" t="str">
            <v>Garm (CS4802)</v>
          </cell>
          <cell r="K2794"/>
          <cell r="L2794"/>
          <cell r="M2794" t="str">
            <v>0 / 0</v>
          </cell>
          <cell r="N2794">
            <v>0</v>
          </cell>
        </row>
        <row r="2795">
          <cell r="A2795"/>
          <cell r="B2795" t="str">
            <v>SRH2146</v>
          </cell>
          <cell r="C2795" t="str">
            <v>CS1810</v>
          </cell>
          <cell r="D2795" t="str">
            <v>Термез</v>
          </cell>
          <cell r="E2795" t="str">
            <v>Aeroport</v>
          </cell>
          <cell r="F2795"/>
          <cell r="G2795"/>
          <cell r="H2795"/>
          <cell r="I2795" t="str">
            <v>Термезский р-н, ш/х Дустлик, м-ля Навруз, Международный аэропорт Термез</v>
          </cell>
          <cell r="J2795" t="str">
            <v>Aeroport (CS1810)</v>
          </cell>
          <cell r="K2795"/>
          <cell r="L2795"/>
          <cell r="M2795" t="str">
            <v>0 / 0</v>
          </cell>
          <cell r="N2795">
            <v>0</v>
          </cell>
        </row>
        <row r="2796">
          <cell r="A2796"/>
          <cell r="B2796" t="str">
            <v>SRH2147</v>
          </cell>
          <cell r="C2796" t="str">
            <v>CS1877</v>
          </cell>
          <cell r="D2796" t="str">
            <v>Термез</v>
          </cell>
          <cell r="E2796" t="str">
            <v>IDEAL PROM</v>
          </cell>
          <cell r="F2796"/>
          <cell r="G2796"/>
          <cell r="H2796"/>
          <cell r="I2796" t="str">
            <v xml:space="preserve">Байсунский р-н, м-ля Шурсой, ООО IDEAL PROM </v>
          </cell>
          <cell r="J2796" t="str">
            <v>IDEAL PROM (CS1877)</v>
          </cell>
          <cell r="K2796"/>
          <cell r="L2796"/>
          <cell r="M2796" t="str">
            <v>0 / 0</v>
          </cell>
          <cell r="N2796">
            <v>0</v>
          </cell>
        </row>
        <row r="2797">
          <cell r="A2797"/>
          <cell r="B2797" t="str">
            <v>SRH2148</v>
          </cell>
          <cell r="C2797" t="str">
            <v>CS1613</v>
          </cell>
          <cell r="D2797" t="str">
            <v>Термез</v>
          </cell>
          <cell r="E2797" t="str">
            <v>Baysun Sever</v>
          </cell>
          <cell r="F2797"/>
          <cell r="G2797"/>
          <cell r="H2797"/>
          <cell r="I2797" t="str">
            <v>Байсун тумани,махалля Богиболо</v>
          </cell>
          <cell r="J2797" t="str">
            <v>Baysun Sever (CS1613)</v>
          </cell>
          <cell r="K2797"/>
          <cell r="L2797"/>
          <cell r="M2797" t="str">
            <v>0 / 0</v>
          </cell>
          <cell r="N2797">
            <v>0</v>
          </cell>
        </row>
        <row r="2798">
          <cell r="A2798"/>
          <cell r="B2798" t="str">
            <v>SRH2149</v>
          </cell>
          <cell r="C2798" t="str">
            <v>CS1614</v>
          </cell>
          <cell r="D2798" t="str">
            <v>Термез</v>
          </cell>
          <cell r="E2798" t="str">
            <v>Talimaran hloppunkt</v>
          </cell>
          <cell r="F2798"/>
          <cell r="G2798"/>
          <cell r="H2798"/>
          <cell r="I2798" t="str">
            <v>Ангор тумани, м-ля Гилламбог,хлоппункт Талимаран</v>
          </cell>
          <cell r="J2798" t="str">
            <v>Talimaran hloppunkt (CS1614)</v>
          </cell>
          <cell r="K2798"/>
          <cell r="L2798"/>
          <cell r="M2798" t="str">
            <v>0 / 0</v>
          </cell>
          <cell r="N2798">
            <v>0</v>
          </cell>
        </row>
        <row r="2799">
          <cell r="A2799"/>
          <cell r="B2799" t="str">
            <v>SRH2150</v>
          </cell>
          <cell r="C2799" t="str">
            <v>CS1617</v>
          </cell>
          <cell r="D2799" t="str">
            <v>Термез</v>
          </cell>
          <cell r="E2799" t="str">
            <v>Sherabad zapravka</v>
          </cell>
          <cell r="F2799"/>
          <cell r="G2799"/>
          <cell r="H2799"/>
          <cell r="I2799" t="str">
            <v>Шерабадский р-н,КФЙ Сарикамишм-ля Сеплон</v>
          </cell>
          <cell r="J2799" t="str">
            <v>Sherabad zapravka (CS1617)</v>
          </cell>
          <cell r="K2799"/>
          <cell r="L2799"/>
          <cell r="M2799" t="str">
            <v>0 / 0</v>
          </cell>
          <cell r="N2799">
            <v>0</v>
          </cell>
        </row>
        <row r="2800">
          <cell r="A2800"/>
          <cell r="B2800" t="str">
            <v>SRH2151</v>
          </cell>
          <cell r="C2800" t="str">
            <v>CS1633</v>
          </cell>
          <cell r="D2800" t="str">
            <v>Термез</v>
          </cell>
          <cell r="E2800" t="str">
            <v>Kumkurgan neftebaza</v>
          </cell>
          <cell r="F2800"/>
          <cell r="G2800"/>
          <cell r="H2800"/>
          <cell r="I2800" t="str">
            <v>Денау тумани, Янгибог КФЙ</v>
          </cell>
          <cell r="J2800" t="str">
            <v>Kumkurgan neftebaza (CS1633)</v>
          </cell>
          <cell r="K2800"/>
          <cell r="L2800"/>
          <cell r="M2800" t="str">
            <v>0 / 0</v>
          </cell>
          <cell r="N2800">
            <v>0</v>
          </cell>
        </row>
        <row r="2801">
          <cell r="A2801"/>
          <cell r="B2801" t="str">
            <v>SRH2152</v>
          </cell>
          <cell r="C2801" t="str">
            <v>CS1635</v>
          </cell>
          <cell r="D2801" t="str">
            <v>Термез</v>
          </cell>
          <cell r="E2801" t="str">
            <v>Karasu</v>
          </cell>
          <cell r="F2801"/>
          <cell r="G2801"/>
          <cell r="H2801"/>
          <cell r="I2801" t="str">
            <v>Ангорский р-н, СФУ Корасув, м-ля Гулзор</v>
          </cell>
          <cell r="J2801" t="str">
            <v>Karasu (CS1635)</v>
          </cell>
          <cell r="K2801"/>
          <cell r="L2801"/>
          <cell r="M2801" t="str">
            <v>0 / 0</v>
          </cell>
          <cell r="N2801">
            <v>0</v>
          </cell>
        </row>
        <row r="2802">
          <cell r="A2802"/>
          <cell r="B2802" t="str">
            <v>SRH2153</v>
          </cell>
          <cell r="C2802" t="str">
            <v>CS1636</v>
          </cell>
          <cell r="D2802" t="str">
            <v>Термез</v>
          </cell>
          <cell r="E2802" t="str">
            <v>Sherabad Yangiarik</v>
          </cell>
          <cell r="F2802"/>
          <cell r="G2802"/>
          <cell r="H2802"/>
          <cell r="I2802" t="str">
            <v>Шерабадский р-н, КФЙ Роботак, м-ля Янгиарык</v>
          </cell>
          <cell r="J2802" t="str">
            <v>Sherabad Yangiarik (CS1636)</v>
          </cell>
          <cell r="K2802"/>
          <cell r="L2802"/>
          <cell r="M2802" t="str">
            <v>0 / 0</v>
          </cell>
          <cell r="N2802">
            <v>0</v>
          </cell>
        </row>
        <row r="2803">
          <cell r="A2803"/>
          <cell r="B2803" t="str">
            <v>SRH2154</v>
          </cell>
          <cell r="C2803" t="str">
            <v>CS1637</v>
          </cell>
          <cell r="D2803" t="str">
            <v>Термез</v>
          </cell>
          <cell r="E2803" t="str">
            <v>Gulbahor centr</v>
          </cell>
          <cell r="F2803"/>
          <cell r="G2803"/>
          <cell r="H2803"/>
          <cell r="I2803" t="str">
            <v>Термезский р-н, м-ля Гульбахор, школа №18</v>
          </cell>
          <cell r="J2803" t="str">
            <v>Gulbahor centr (CS1637)</v>
          </cell>
          <cell r="K2803"/>
          <cell r="L2803"/>
          <cell r="M2803" t="str">
            <v>0 / 0</v>
          </cell>
          <cell r="N2803">
            <v>0</v>
          </cell>
        </row>
        <row r="2804">
          <cell r="A2804"/>
          <cell r="B2804" t="str">
            <v>SRH2155</v>
          </cell>
          <cell r="C2804" t="str">
            <v>CS1646</v>
          </cell>
          <cell r="D2804" t="str">
            <v>Термез</v>
          </cell>
          <cell r="E2804" t="str">
            <v>Kizil shark</v>
          </cell>
          <cell r="F2804"/>
          <cell r="G2804"/>
          <cell r="H2804"/>
          <cell r="I2804" t="str">
            <v>Узунский р-н, м-ля Файзово, уч. Кизил Шарк</v>
          </cell>
          <cell r="J2804" t="str">
            <v>Kizil shark (CS1646)</v>
          </cell>
          <cell r="K2804"/>
          <cell r="L2804"/>
          <cell r="M2804" t="str">
            <v>0 / 0</v>
          </cell>
          <cell r="N2804">
            <v>0</v>
          </cell>
        </row>
        <row r="2805">
          <cell r="A2805"/>
          <cell r="B2805" t="str">
            <v>SRH2156</v>
          </cell>
          <cell r="C2805" t="str">
            <v>CS1615</v>
          </cell>
          <cell r="D2805" t="str">
            <v>Термез</v>
          </cell>
          <cell r="E2805" t="str">
            <v>Apteka №1</v>
          </cell>
          <cell r="F2805"/>
          <cell r="G2805"/>
          <cell r="H2805"/>
          <cell r="I2805" t="str">
            <v xml:space="preserve">г. Термез, Ат Термезий, д. 19а, аптека </v>
          </cell>
          <cell r="J2805" t="str">
            <v>Apteka №1 (CS1615)</v>
          </cell>
          <cell r="K2805"/>
          <cell r="L2805"/>
          <cell r="M2805" t="str">
            <v>0 / 0</v>
          </cell>
          <cell r="N2805">
            <v>0</v>
          </cell>
        </row>
        <row r="2806">
          <cell r="A2806"/>
          <cell r="B2806" t="str">
            <v>SRH2157</v>
          </cell>
          <cell r="C2806" t="str">
            <v>CS1618</v>
          </cell>
          <cell r="D2806" t="str">
            <v>Термез</v>
          </cell>
          <cell r="E2806" t="str">
            <v>Termezi</v>
          </cell>
          <cell r="F2806"/>
          <cell r="G2806"/>
          <cell r="H2806"/>
          <cell r="I2806" t="e">
            <v>#N/A</v>
          </cell>
          <cell r="J2806" t="str">
            <v>Termezi (CS1618)</v>
          </cell>
          <cell r="K2806"/>
          <cell r="L2806"/>
          <cell r="M2806" t="str">
            <v>0 / 0</v>
          </cell>
          <cell r="N2806">
            <v>0</v>
          </cell>
        </row>
        <row r="2807">
          <cell r="A2807"/>
          <cell r="B2807" t="str">
            <v>SRH2158</v>
          </cell>
          <cell r="C2807" t="str">
            <v>CS1620</v>
          </cell>
          <cell r="D2807" t="str">
            <v>Термез</v>
          </cell>
          <cell r="E2807" t="str">
            <v>Madanli turmush</v>
          </cell>
          <cell r="F2807"/>
          <cell r="G2807"/>
          <cell r="H2807"/>
          <cell r="I2807" t="str">
            <v>Сурхандарьинская обл., Узунский р-н, Кфй Файзова, п.Маданий Турмуш</v>
          </cell>
          <cell r="J2807" t="str">
            <v>Madanli turmush (CS1620)</v>
          </cell>
          <cell r="K2807"/>
          <cell r="L2807"/>
          <cell r="M2807" t="str">
            <v>0 / 0</v>
          </cell>
          <cell r="N2807">
            <v>0</v>
          </cell>
        </row>
        <row r="2808">
          <cell r="A2808"/>
          <cell r="B2808" t="str">
            <v>SRH2159</v>
          </cell>
          <cell r="C2808" t="str">
            <v>CS1621</v>
          </cell>
          <cell r="D2808" t="str">
            <v>Термез</v>
          </cell>
          <cell r="E2808" t="str">
            <v>Uzun hlopkozavod</v>
          </cell>
          <cell r="F2808"/>
          <cell r="G2808"/>
          <cell r="H2808"/>
          <cell r="I2808" t="str">
            <v>Узунский  р-н, ул. Жомий, 22</v>
          </cell>
          <cell r="J2808" t="str">
            <v>Uzun hlopkozavod (CS1621)</v>
          </cell>
          <cell r="K2808"/>
          <cell r="L2808"/>
          <cell r="M2808" t="str">
            <v>0 / 0</v>
          </cell>
          <cell r="N2808">
            <v>0</v>
          </cell>
        </row>
        <row r="2809">
          <cell r="A2809"/>
          <cell r="B2809" t="str">
            <v>SRH2160</v>
          </cell>
          <cell r="C2809" t="str">
            <v>CS1622</v>
          </cell>
          <cell r="D2809" t="str">
            <v>Термез</v>
          </cell>
          <cell r="E2809" t="str">
            <v>Tokchien hloppunkt</v>
          </cell>
          <cell r="F2809"/>
          <cell r="G2809"/>
          <cell r="H2809"/>
          <cell r="I2809" t="str">
            <v>Сариасинский р-н, Бобур СФУ, м-ля  Шохимардан, Cариосие Пахта АЖ</v>
          </cell>
          <cell r="J2809" t="str">
            <v>Tokchien hloppunkt (CS1622)</v>
          </cell>
          <cell r="K2809"/>
          <cell r="L2809"/>
          <cell r="M2809" t="str">
            <v>0 / 0</v>
          </cell>
          <cell r="N2809">
            <v>0</v>
          </cell>
        </row>
        <row r="2810">
          <cell r="A2810" t="str">
            <v>SRH-0176-18-BSS-2161</v>
          </cell>
          <cell r="B2810" t="str">
            <v>SRH2161</v>
          </cell>
          <cell r="C2810" t="str">
            <v>CS1623</v>
          </cell>
          <cell r="D2810" t="str">
            <v>Термез</v>
          </cell>
          <cell r="E2810" t="str">
            <v>Alatemir</v>
          </cell>
          <cell r="F2810" t="str">
            <v>М27.6М сущ</v>
          </cell>
          <cell r="G2810" t="str">
            <v>Аппаратная UMS</v>
          </cell>
          <cell r="H2810" t="str">
            <v>Установка ТП</v>
          </cell>
          <cell r="I2810" t="str">
            <v>Сурхандарьинская область, Шурчинский район, Фермерское объединение ЭЛАБОД, Махалля Олатемир</v>
          </cell>
          <cell r="J2810" t="str">
            <v>Alatemir (CS1623)</v>
          </cell>
          <cell r="K2810"/>
          <cell r="L2810"/>
          <cell r="M2810" t="str">
            <v>0 / 0</v>
          </cell>
          <cell r="N2810">
            <v>0</v>
          </cell>
        </row>
        <row r="2811">
          <cell r="A2811"/>
          <cell r="B2811" t="str">
            <v>SRH2162</v>
          </cell>
          <cell r="C2811" t="str">
            <v>CS1624</v>
          </cell>
          <cell r="D2811" t="str">
            <v>Термез</v>
          </cell>
          <cell r="E2811" t="str">
            <v>Lyalmekar</v>
          </cell>
          <cell r="F2811"/>
          <cell r="G2811"/>
          <cell r="H2811"/>
          <cell r="I2811" t="str">
            <v>Сурхандарьинская обл., Кумкурганский р-н, Лалмикор КФЙ, Гулистон махалля</v>
          </cell>
          <cell r="J2811" t="str">
            <v>Lyalmekar (CS1624)</v>
          </cell>
          <cell r="K2811"/>
          <cell r="L2811"/>
          <cell r="M2811" t="str">
            <v>0 / 0</v>
          </cell>
          <cell r="N2811">
            <v>0</v>
          </cell>
        </row>
        <row r="2812">
          <cell r="A2812"/>
          <cell r="B2812" t="str">
            <v>SRH2163</v>
          </cell>
          <cell r="C2812" t="str">
            <v>CS1639</v>
          </cell>
          <cell r="D2812" t="str">
            <v>Термез</v>
          </cell>
          <cell r="E2812" t="str">
            <v>Filial AGMK</v>
          </cell>
          <cell r="F2812"/>
          <cell r="G2812"/>
          <cell r="H2812"/>
          <cell r="I2812" t="str">
            <v>Сурхандарьинская область, Сариасиинский район, ХУФАР КФЙ, ОХУНБОБОЕВ СФУ, Махалля КЕНГУЗАР, АГМК</v>
          </cell>
          <cell r="J2812" t="str">
            <v>Filial AGMK (CS1639)</v>
          </cell>
          <cell r="K2812"/>
          <cell r="L2812"/>
          <cell r="M2812" t="str">
            <v>0 / 0</v>
          </cell>
          <cell r="N2812">
            <v>0</v>
          </cell>
        </row>
        <row r="2813">
          <cell r="A2813" t="str">
            <v>SRH-0149-18-BSS-2164</v>
          </cell>
          <cell r="B2813" t="str">
            <v>SRH2164</v>
          </cell>
          <cell r="C2813" t="str">
            <v>CS1640</v>
          </cell>
          <cell r="D2813" t="str">
            <v>Термез</v>
          </cell>
          <cell r="E2813" t="str">
            <v>Oltinsay kolledj</v>
          </cell>
          <cell r="F2813" t="str">
            <v>М27.8М сущ</v>
          </cell>
          <cell r="G2813" t="str">
            <v>Аппаратная UMS</v>
          </cell>
          <cell r="H2813" t="str">
            <v>Установка ТП</v>
          </cell>
          <cell r="I2813" t="str">
            <v>Алтинсайский р-н, Алтинсайский СФУ, м-ля Экраз, колледж</v>
          </cell>
          <cell r="J2813" t="str">
            <v>Oltinsay kolledj (CS1640)</v>
          </cell>
          <cell r="K2813"/>
          <cell r="L2813"/>
          <cell r="M2813" t="str">
            <v>0 / 0</v>
          </cell>
          <cell r="N2813">
            <v>0</v>
          </cell>
        </row>
        <row r="2814">
          <cell r="A2814"/>
          <cell r="B2814" t="str">
            <v>SRH2165</v>
          </cell>
          <cell r="C2814" t="str">
            <v>CS1643</v>
          </cell>
          <cell r="D2814" t="str">
            <v>Термез</v>
          </cell>
          <cell r="E2814" t="str">
            <v>Dazara</v>
          </cell>
          <cell r="F2814"/>
          <cell r="G2814"/>
          <cell r="H2814"/>
          <cell r="I2814" t="str">
            <v>Узунский р-н, Файзова КФЙ, кишлак Дазара</v>
          </cell>
          <cell r="J2814" t="str">
            <v>Dazara (CS1643)</v>
          </cell>
          <cell r="K2814"/>
          <cell r="L2814"/>
          <cell r="M2814" t="str">
            <v>0 / 0</v>
          </cell>
          <cell r="N2814">
            <v>0</v>
          </cell>
        </row>
        <row r="2815">
          <cell r="A2815"/>
          <cell r="B2815" t="str">
            <v>SRH2166</v>
          </cell>
          <cell r="C2815" t="str">
            <v>CS1644</v>
          </cell>
          <cell r="D2815" t="str">
            <v>Термез</v>
          </cell>
          <cell r="E2815" t="str">
            <v>Pashhurt</v>
          </cell>
          <cell r="F2815"/>
          <cell r="G2815"/>
          <cell r="H2815"/>
          <cell r="I2815" t="str">
            <v>Сурхандарьинская обл., Шерабадский р-н, Кухитанг КФЙ, Учегоч махалля, Пошхурт к.</v>
          </cell>
          <cell r="J2815" t="str">
            <v>Pashhurt (CS1644)</v>
          </cell>
          <cell r="K2815"/>
          <cell r="L2815"/>
          <cell r="M2815" t="str">
            <v>0 / 0</v>
          </cell>
          <cell r="N2815">
            <v>0</v>
          </cell>
        </row>
        <row r="2816">
          <cell r="A2816"/>
          <cell r="B2816" t="str">
            <v>SRH2167</v>
          </cell>
          <cell r="C2816" t="str">
            <v>CS2619</v>
          </cell>
          <cell r="D2816" t="str">
            <v>Термез</v>
          </cell>
          <cell r="E2816" t="str">
            <v>MTP Termez</v>
          </cell>
          <cell r="F2816"/>
          <cell r="G2816"/>
          <cell r="H2816"/>
          <cell r="I2816" t="str">
            <v>г. Термез, ул. А. Темура, д.90, Термез МТП АЖ</v>
          </cell>
          <cell r="J2816" t="str">
            <v>MTP Termez (CS2619)</v>
          </cell>
          <cell r="K2816"/>
          <cell r="L2816"/>
          <cell r="M2816" t="str">
            <v>0 / 0</v>
          </cell>
          <cell r="N2816">
            <v>0</v>
          </cell>
        </row>
        <row r="2817">
          <cell r="A2817"/>
          <cell r="B2817" t="str">
            <v>SRH2168</v>
          </cell>
          <cell r="C2817" t="str">
            <v>SRH2168</v>
          </cell>
          <cell r="D2817" t="str">
            <v>Термез</v>
          </cell>
          <cell r="E2817" t="str">
            <v>Hayraton</v>
          </cell>
          <cell r="F2817"/>
          <cell r="G2817"/>
          <cell r="H2817"/>
          <cell r="I2817" t="str">
            <v>Сурхандарьинская область, Термезский р-н, Янгиарик КФЙ, м-ля Айритом, Карвонсарой</v>
          </cell>
          <cell r="J2817" t="str">
            <v>Hayraton (SRH2168)</v>
          </cell>
          <cell r="K2817"/>
          <cell r="L2817"/>
          <cell r="M2817" t="str">
            <v>0 / 0</v>
          </cell>
          <cell r="N2817">
            <v>0</v>
          </cell>
        </row>
        <row r="2818">
          <cell r="A2818"/>
          <cell r="B2818" t="str">
            <v>SRH2169</v>
          </cell>
          <cell r="C2818" t="str">
            <v>SRH2169</v>
          </cell>
          <cell r="D2818" t="str">
            <v>Термез</v>
          </cell>
          <cell r="E2818" t="str">
            <v>Zarabag</v>
          </cell>
          <cell r="F2818"/>
          <cell r="G2818"/>
          <cell r="H2818"/>
          <cell r="I2818" t="str">
            <v>Шерабадский район, массив Кухитанг, м-ля Зарабаг</v>
          </cell>
          <cell r="J2818" t="str">
            <v>Zarabag (SRH2169)</v>
          </cell>
          <cell r="K2818"/>
          <cell r="L2818"/>
          <cell r="M2818" t="str">
            <v>0 / 0</v>
          </cell>
          <cell r="N2818">
            <v>0</v>
          </cell>
        </row>
        <row r="2819">
          <cell r="A2819"/>
          <cell r="B2819" t="str">
            <v>SRH2172</v>
          </cell>
          <cell r="C2819" t="str">
            <v>SRH2172</v>
          </cell>
          <cell r="D2819" t="str">
            <v>Термез</v>
          </cell>
          <cell r="E2819" t="str">
            <v xml:space="preserve">PPR Saramas </v>
          </cell>
          <cell r="F2819"/>
          <cell r="G2819"/>
          <cell r="H2819"/>
          <cell r="I2819" t="str">
            <v>Байсунский р-н, м-в Дербент, уч Саримас</v>
          </cell>
          <cell r="J2819" t="str">
            <v>PPR Saramas  (SRH2172)</v>
          </cell>
          <cell r="K2819"/>
          <cell r="L2819"/>
          <cell r="M2819" t="str">
            <v>0 / 0</v>
          </cell>
          <cell r="N2819">
            <v>0</v>
          </cell>
        </row>
        <row r="2820">
          <cell r="A2820" t="str">
            <v>SRH-0099-20-BSS-2177</v>
          </cell>
          <cell r="B2820" t="str">
            <v>SRH2177</v>
          </cell>
          <cell r="C2820" t="str">
            <v>SRH2177</v>
          </cell>
          <cell r="D2820" t="str">
            <v>Термез</v>
          </cell>
          <cell r="E2820" t="str">
            <v>5-mikrorayon</v>
          </cell>
          <cell r="F2820" t="str">
            <v>Осветительная мачта стадиона</v>
          </cell>
          <cell r="G2820" t="str">
            <v>ST-0505-19-BSS-РР-КМ</v>
          </cell>
          <cell r="H2820" t="str">
            <v>Новое</v>
          </cell>
          <cell r="I2820" t="str">
            <v>Сурхандарьинская область город Термез, улица А.Навоий, 43</v>
          </cell>
          <cell r="J2820" t="str">
            <v>5-mikrorayon (SRH2177)</v>
          </cell>
          <cell r="K2820"/>
          <cell r="L2820"/>
          <cell r="M2820" t="str">
            <v xml:space="preserve">№1395 от 9.10.2020 / </v>
          </cell>
          <cell r="N2820">
            <v>0</v>
          </cell>
        </row>
        <row r="2821">
          <cell r="A2821" t="str">
            <v>SRH-0622-19-BSS-2178</v>
          </cell>
          <cell r="B2821" t="str">
            <v>SRH2178</v>
          </cell>
          <cell r="C2821" t="str">
            <v>SRH2178</v>
          </cell>
          <cell r="D2821" t="str">
            <v>Термез</v>
          </cell>
          <cell r="E2821" t="str">
            <v>1-may</v>
          </cell>
          <cell r="F2821" t="str">
            <v>АМС-24-01/02-15-КМ</v>
          </cell>
          <cell r="G2821" t="str">
            <v>Контейнер</v>
          </cell>
          <cell r="H2821" t="str">
            <v>Новое</v>
          </cell>
          <cell r="I2821" t="str">
            <v>Сурхандарьинская область, Ангорский район, махалля Таллашкон</v>
          </cell>
          <cell r="J2821" t="str">
            <v>1-may (SRH2178)</v>
          </cell>
          <cell r="K2821"/>
          <cell r="L2821"/>
          <cell r="M2821" t="str">
            <v xml:space="preserve">№105 от 31.01.2020 / </v>
          </cell>
          <cell r="N2821">
            <v>0</v>
          </cell>
        </row>
        <row r="2822">
          <cell r="A2822" t="str">
            <v>SRH-0624-19-BSS-2179</v>
          </cell>
          <cell r="B2822" t="str">
            <v>SRH2179</v>
          </cell>
          <cell r="C2822" t="str">
            <v>SRH2179</v>
          </cell>
          <cell r="D2822" t="str">
            <v>Термез</v>
          </cell>
          <cell r="E2822" t="str">
            <v>Altinsay jabu</v>
          </cell>
          <cell r="F2822" t="str">
            <v>АМС-24-01/01-15-КМ</v>
          </cell>
          <cell r="G2822" t="str">
            <v>ST-0505-19-BSS-РР-КМ</v>
          </cell>
          <cell r="H2822" t="str">
            <v>Новое</v>
          </cell>
          <cell r="I2822" t="str">
            <v>Сурхандарьинская область, Алтынсайский район, махалля "Жобу"</v>
          </cell>
          <cell r="J2822" t="str">
            <v>Altinsay jabu (SRH2179)</v>
          </cell>
          <cell r="K2822"/>
          <cell r="L2822"/>
          <cell r="M2822" t="str">
            <v>0 / 0</v>
          </cell>
          <cell r="N2822">
            <v>0</v>
          </cell>
        </row>
        <row r="2823">
          <cell r="A2823" t="str">
            <v>SRH-0625-19-BSS-2180</v>
          </cell>
          <cell r="B2823" t="str">
            <v>SRH2180</v>
          </cell>
          <cell r="C2823" t="str">
            <v>SRH2180</v>
          </cell>
          <cell r="D2823" t="str">
            <v>Термез</v>
          </cell>
          <cell r="E2823" t="str">
            <v>Altinsay mirshodi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"Шохча", КФЙ "Миршоди"</v>
          </cell>
          <cell r="J2823" t="str">
            <v>Altinsay mirshodi (SRH2180)</v>
          </cell>
          <cell r="K2823"/>
          <cell r="L2823"/>
          <cell r="M2823" t="str">
            <v>0 / 0</v>
          </cell>
          <cell r="N2823">
            <v>0</v>
          </cell>
        </row>
        <row r="2824">
          <cell r="A2824" t="str">
            <v>SRH-0626-19-BSS-2181</v>
          </cell>
          <cell r="B2824" t="str">
            <v>SRH2181</v>
          </cell>
          <cell r="C2824" t="str">
            <v>SRH2181</v>
          </cell>
          <cell r="D2824" t="str">
            <v>Термез</v>
          </cell>
          <cell r="E2824" t="str">
            <v>Altinsay Sayrak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  Олтынсайский район, махалля Сайрак</v>
          </cell>
          <cell r="J2824" t="str">
            <v>Altinsay Sayrak (SRH2181)</v>
          </cell>
          <cell r="K2824"/>
          <cell r="L2824"/>
          <cell r="M2824" t="str">
            <v>0 / 0</v>
          </cell>
          <cell r="N2824">
            <v>0</v>
          </cell>
        </row>
        <row r="2825">
          <cell r="A2825" t="str">
            <v>SRH-0627-19-BSS-2182</v>
          </cell>
          <cell r="B2825" t="str">
            <v>SRH2182</v>
          </cell>
          <cell r="C2825" t="str">
            <v>SRH2182</v>
          </cell>
          <cell r="D2825" t="str">
            <v>Термез</v>
          </cell>
          <cell r="E2825" t="str">
            <v>Altinsay sentr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область, Алтынсайский район, махалля "Янги курилиш"</v>
          </cell>
          <cell r="J2825" t="str">
            <v>Altinsay sentr (SRH2182)</v>
          </cell>
          <cell r="K2825"/>
          <cell r="L2825"/>
          <cell r="M2825" t="str">
            <v>0 / 0</v>
          </cell>
          <cell r="N2825">
            <v>0</v>
          </cell>
        </row>
        <row r="2826">
          <cell r="A2826" t="str">
            <v>SRH-0628-19-BSS-2183</v>
          </cell>
          <cell r="B2826" t="str">
            <v>SRH2183</v>
          </cell>
          <cell r="C2826" t="str">
            <v>SRH2183</v>
          </cell>
          <cell r="D2826" t="str">
            <v>Термез</v>
          </cell>
          <cell r="E2826" t="str">
            <v>Angor zapravka</v>
          </cell>
          <cell r="F2826" t="str">
            <v>АМС-24-01/02-15-КМ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Ангорский район, МФЙ Корабог, КФЙ Истиклол</v>
          </cell>
          <cell r="J2826" t="str">
            <v>Angor zapravka (SRH2183)</v>
          </cell>
          <cell r="K2826"/>
          <cell r="L2826"/>
          <cell r="M2826" t="str">
            <v xml:space="preserve">№106 от 31.01.2020 / </v>
          </cell>
          <cell r="N2826">
            <v>0</v>
          </cell>
        </row>
        <row r="2827">
          <cell r="A2827" t="str">
            <v>SRH-0629-19-BSS-2184</v>
          </cell>
          <cell r="B2827" t="str">
            <v>SRH2184</v>
          </cell>
          <cell r="C2827" t="str">
            <v>SRH2184</v>
          </cell>
          <cell r="D2827" t="str">
            <v>Термез</v>
          </cell>
          <cell r="E2827" t="str">
            <v>Baysun Yug</v>
          </cell>
          <cell r="F2827" t="str">
            <v>АМС-24-01/01-15-КМ</v>
          </cell>
          <cell r="G2827" t="str">
            <v>Контейнер</v>
          </cell>
          <cell r="H2827" t="str">
            <v>Новое</v>
          </cell>
          <cell r="I2827" t="str">
            <v>Сурхандарьинская область, Алтынсайский район, массив Работ, махалля Бибиширин</v>
          </cell>
          <cell r="J2827" t="str">
            <v>Baysun Yug (SRH2184)</v>
          </cell>
          <cell r="K2827"/>
          <cell r="L2827"/>
          <cell r="M2827" t="str">
            <v>0 / 0</v>
          </cell>
          <cell r="N2827" t="str">
            <v>1526_17.01.2022</v>
          </cell>
        </row>
        <row r="2828">
          <cell r="A2828" t="str">
            <v>SRH-0630-19-BSS-2185</v>
          </cell>
          <cell r="B2828" t="str">
            <v>SRH2185</v>
          </cell>
          <cell r="C2828" t="str">
            <v>SRH2185</v>
          </cell>
          <cell r="D2828" t="str">
            <v>Термез</v>
          </cell>
          <cell r="E2828" t="str">
            <v>Baysun Xojabulgon</v>
          </cell>
          <cell r="F2828" t="str">
            <v>М27.8М</v>
          </cell>
          <cell r="G2828" t="str">
            <v>ST-0505-19-BSS-РР-КМ</v>
          </cell>
          <cell r="H2828" t="str">
            <v>Новое (изменение проекта с башни 24М на М27.8М)</v>
          </cell>
          <cell r="I2828" t="str">
            <v>Сурхандарьинская область  Байсунский район, массив Сайроб, махалля Хужабулгон</v>
          </cell>
          <cell r="J2828" t="str">
            <v>Baysun Xojabulgon (SRH2185)</v>
          </cell>
          <cell r="K2828"/>
          <cell r="L2828"/>
          <cell r="M2828" t="str">
            <v>0 / 0</v>
          </cell>
          <cell r="N2828">
            <v>0</v>
          </cell>
        </row>
        <row r="2829">
          <cell r="A2829" t="str">
            <v>SRH-0631-19-BSS-2186</v>
          </cell>
          <cell r="B2829" t="str">
            <v>SRH2186</v>
          </cell>
          <cell r="C2829" t="str">
            <v>SRH2186</v>
          </cell>
          <cell r="D2829" t="str">
            <v>Термез</v>
          </cell>
          <cell r="E2829" t="str">
            <v>Gidrouzel</v>
          </cell>
          <cell r="F2829" t="str">
            <v>АМС-24-01/02-15-КМ</v>
          </cell>
          <cell r="G2829" t="str">
            <v>Контейнер</v>
          </cell>
          <cell r="H2829" t="str">
            <v>Новое</v>
          </cell>
          <cell r="I2829" t="str">
            <v>Сурхандарьинская область, Кумкурганский район, МФЙ Арслонбойли, махалля Арслонбойли</v>
          </cell>
          <cell r="J2829" t="str">
            <v>Gidrouzel (SRH2186)</v>
          </cell>
          <cell r="K2829"/>
          <cell r="L2829"/>
          <cell r="M2829" t="str">
            <v xml:space="preserve">№107 от 31.01.2020 / </v>
          </cell>
          <cell r="N2829">
            <v>0</v>
          </cell>
        </row>
        <row r="2830">
          <cell r="A2830" t="str">
            <v>SRH-0632-19-BSS-2187</v>
          </cell>
          <cell r="B2830" t="str">
            <v>SRH2187</v>
          </cell>
          <cell r="C2830" t="str">
            <v>SRH2187</v>
          </cell>
          <cell r="D2830" t="str">
            <v>Термез</v>
          </cell>
          <cell r="E2830" t="str">
            <v>Jarkurgan Post Gai</v>
          </cell>
          <cell r="F2830" t="str">
            <v>АМС-24-01/02-15-КМ</v>
          </cell>
          <cell r="G2830" t="str">
            <v>ST-0505-19-BSS-РР-КМ</v>
          </cell>
          <cell r="H2830" t="str">
            <v>Новое</v>
          </cell>
          <cell r="I2830" t="str">
            <v>Сурхандарьинская область  Жаркурганский район, (КФЙ) Жаркурган, махалля Исмоилтепа</v>
          </cell>
          <cell r="J2830" t="str">
            <v>Jarkurgan Post Gai (SRH2187)</v>
          </cell>
          <cell r="K2830"/>
          <cell r="L2830"/>
          <cell r="M2830" t="str">
            <v>0 / 0</v>
          </cell>
          <cell r="N2830">
            <v>0</v>
          </cell>
        </row>
        <row r="2831">
          <cell r="A2831" t="str">
            <v>SRH-0633-19-BSS-2188</v>
          </cell>
          <cell r="B2831" t="str">
            <v>SRH2188</v>
          </cell>
          <cell r="C2831" t="str">
            <v>SRH2188</v>
          </cell>
          <cell r="D2831" t="str">
            <v>Термез</v>
          </cell>
          <cell r="E2831" t="str">
            <v>Jarkurgan tandir gusht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область, Джаркурганский район, махалля Каракурсак</v>
          </cell>
          <cell r="J2831" t="str">
            <v>Jarkurgan tandir gusht (SRH2188)</v>
          </cell>
          <cell r="K2831"/>
          <cell r="L2831"/>
          <cell r="M2831" t="str">
            <v>0 / 0</v>
          </cell>
          <cell r="N2831">
            <v>0</v>
          </cell>
        </row>
        <row r="2832">
          <cell r="A2832" t="str">
            <v>SRH-0634-19-BSS-2189</v>
          </cell>
          <cell r="B2832" t="str">
            <v>SRH2189</v>
          </cell>
          <cell r="C2832" t="str">
            <v>SRH2189</v>
          </cell>
          <cell r="D2832" t="str">
            <v>Термез</v>
          </cell>
          <cell r="E2832" t="str">
            <v>Jarkurgan tupqara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  Жаркурганский район,  махалля Полвонлар юрти</v>
          </cell>
          <cell r="J2832" t="str">
            <v>Jarkurgan tupqara (SRH2189)</v>
          </cell>
          <cell r="K2832"/>
          <cell r="L2832"/>
          <cell r="M2832" t="str">
            <v>0 / 0</v>
          </cell>
          <cell r="N2832">
            <v>0</v>
          </cell>
        </row>
        <row r="2833">
          <cell r="A2833" t="str">
            <v>SRH-0635-19-BSS-2190</v>
          </cell>
          <cell r="B2833" t="str">
            <v>SRH2190</v>
          </cell>
          <cell r="C2833" t="str">
            <v>SRH2190</v>
          </cell>
          <cell r="D2833" t="str">
            <v>Термез</v>
          </cell>
          <cell r="E2833" t="str">
            <v>Jaloir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область, Кумкурганский район, махалля Жалоир</v>
          </cell>
          <cell r="J2833" t="str">
            <v>Jaloir (SRH2190)</v>
          </cell>
          <cell r="K2833"/>
          <cell r="L2833"/>
          <cell r="M2833" t="str">
            <v xml:space="preserve">№108 от 31.01.2020 / </v>
          </cell>
          <cell r="N2833">
            <v>0</v>
          </cell>
        </row>
        <row r="2834">
          <cell r="A2834" t="str">
            <v>SRH-0031-20-BSS-2191</v>
          </cell>
          <cell r="B2834" t="str">
            <v>SRH2191</v>
          </cell>
          <cell r="C2834" t="str">
            <v>SRH2191</v>
          </cell>
          <cell r="D2834" t="str">
            <v>Термез</v>
          </cell>
          <cell r="E2834" t="str">
            <v>Karabizan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область. Ангорский район, МФЙ Бахор</v>
          </cell>
          <cell r="J2834" t="str">
            <v>Karabizan (SRH2191)</v>
          </cell>
          <cell r="K2834"/>
          <cell r="L2834"/>
          <cell r="M2834" t="str">
            <v>0 / 0</v>
          </cell>
          <cell r="N2834">
            <v>0</v>
          </cell>
        </row>
        <row r="2835">
          <cell r="A2835" t="str">
            <v>SRH-0637-19-BSS-2192</v>
          </cell>
          <cell r="B2835" t="str">
            <v>SRH2192</v>
          </cell>
          <cell r="C2835" t="str">
            <v>SRH2192</v>
          </cell>
          <cell r="D2835" t="str">
            <v>Термез</v>
          </cell>
          <cell r="E2835" t="str">
            <v>Qiziriq Vostok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  Кизирикский район, махалля Кунчикиш</v>
          </cell>
          <cell r="J2835" t="str">
            <v>Qiziriq Vostok (SRH2192)</v>
          </cell>
          <cell r="K2835"/>
          <cell r="L2835"/>
          <cell r="M2835" t="str">
            <v>0 / 0</v>
          </cell>
          <cell r="N2835">
            <v>0</v>
          </cell>
        </row>
        <row r="2836">
          <cell r="A2836" t="str">
            <v>SRH-0638-19-BSS-2193</v>
          </cell>
          <cell r="B2836" t="str">
            <v>SRH2193</v>
          </cell>
          <cell r="C2836" t="str">
            <v>SRH2193</v>
          </cell>
          <cell r="D2836" t="str">
            <v>Термез</v>
          </cell>
          <cell r="E2836" t="str">
            <v>Termez Kirov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Термезский район, махалля Кахрамон</v>
          </cell>
          <cell r="J2836" t="str">
            <v>Termez Kirov (SRH2193)</v>
          </cell>
          <cell r="K2836"/>
          <cell r="L2836"/>
          <cell r="M2836" t="str">
            <v>0 / 0</v>
          </cell>
          <cell r="N2836">
            <v>0</v>
          </cell>
        </row>
        <row r="2837">
          <cell r="A2837" t="str">
            <v>SRH-0639-19-BSS-2194</v>
          </cell>
          <cell r="B2837" t="str">
            <v>SRH2194</v>
          </cell>
          <cell r="C2837" t="str">
            <v>SRH2194</v>
          </cell>
          <cell r="D2837" t="str">
            <v>Термез</v>
          </cell>
          <cell r="E2837" t="str">
            <v>Kumkurgan 2 otdelenie</v>
          </cell>
          <cell r="F2837" t="str">
            <v>АМС-24-01/01-15-КМ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область, Кумкурганский район, махалля Мунчоктепа</v>
          </cell>
          <cell r="J2837" t="str">
            <v>Kumkurgan 2 otdelenie (SRH2194)</v>
          </cell>
          <cell r="K2837"/>
          <cell r="L2837"/>
          <cell r="M2837" t="str">
            <v xml:space="preserve">№109 от 31.01.2020 / </v>
          </cell>
          <cell r="N2837">
            <v>0</v>
          </cell>
        </row>
        <row r="2838">
          <cell r="A2838" t="str">
            <v>SRH-0640-19-BSS-2195</v>
          </cell>
          <cell r="B2838" t="str">
            <v>SRH2195</v>
          </cell>
          <cell r="C2838" t="str">
            <v>SRH2195</v>
          </cell>
          <cell r="D2838" t="str">
            <v>Термез</v>
          </cell>
          <cell r="E2838" t="str">
            <v>Kumkurgan PI</v>
          </cell>
          <cell r="F2838" t="str">
            <v>АМС-24-01/02-15-КМ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р-н, массив Бешкахрамон, м-ля Жийдали.</v>
          </cell>
          <cell r="J2838" t="str">
            <v>Kumkurgan PI (SRH2195)</v>
          </cell>
          <cell r="K2838"/>
          <cell r="L2838"/>
          <cell r="M2838" t="str">
            <v>0 / 0</v>
          </cell>
          <cell r="N2838">
            <v>0</v>
          </cell>
        </row>
        <row r="2839">
          <cell r="A2839" t="str">
            <v>SRH-0641-19-BSS-2196</v>
          </cell>
          <cell r="B2839" t="str">
            <v>SRH2196</v>
          </cell>
          <cell r="C2839" t="str">
            <v>SRH2196</v>
          </cell>
          <cell r="D2839" t="str">
            <v>Термез</v>
          </cell>
          <cell r="E2839" t="str">
            <v>Kumkurgan Yangier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  Кумкурганский район, махалля Янгиер</v>
          </cell>
          <cell r="J2839" t="str">
            <v>Kumkurgan Yangier (SRH2196)</v>
          </cell>
          <cell r="K2839"/>
          <cell r="L2839"/>
          <cell r="M2839" t="str">
            <v xml:space="preserve">№1412 от 20.08.2020 / </v>
          </cell>
          <cell r="N2839">
            <v>0</v>
          </cell>
        </row>
        <row r="2840">
          <cell r="A2840" t="str">
            <v>SRH-0642-19-BSS-2197</v>
          </cell>
          <cell r="B2840" t="str">
            <v>SRH2197</v>
          </cell>
          <cell r="C2840" t="str">
            <v>SRH2197</v>
          </cell>
          <cell r="D2840" t="str">
            <v>Термез</v>
          </cell>
          <cell r="E2840" t="str">
            <v>Kakaydi Stadion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Жаркурганский район, (КФЙ) Чоржуй, махалля Пахтаобод</v>
          </cell>
          <cell r="J2840" t="str">
            <v>Kakaydi Stadion (SRH2197)</v>
          </cell>
          <cell r="K2840"/>
          <cell r="L2840"/>
          <cell r="M2840" t="str">
            <v>0 / 0</v>
          </cell>
          <cell r="N2840">
            <v>0</v>
          </cell>
        </row>
        <row r="2841">
          <cell r="A2841" t="str">
            <v>SRH-0643-19-BSS-2198</v>
          </cell>
          <cell r="B2841" t="str">
            <v>SRH2198</v>
          </cell>
          <cell r="C2841" t="str">
            <v>SRH2198</v>
          </cell>
          <cell r="D2841" t="str">
            <v>Термез</v>
          </cell>
          <cell r="E2841" t="str">
            <v>Mavzoley At Termeziy</v>
          </cell>
          <cell r="F2841" t="str">
            <v>М27.8М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область, Термезский район, махалля Ат-Термезий</v>
          </cell>
          <cell r="J2841" t="str">
            <v>Mavzoley At Termeziy (SRH2198)</v>
          </cell>
          <cell r="K2841"/>
          <cell r="L2841"/>
          <cell r="M2841" t="str">
            <v>0 / 0</v>
          </cell>
          <cell r="N2841">
            <v>0</v>
          </cell>
        </row>
        <row r="2842">
          <cell r="A2842" t="str">
            <v>SRH-0645-19-BSS-2199</v>
          </cell>
          <cell r="B2842" t="str">
            <v>SRH2199</v>
          </cell>
          <cell r="C2842" t="str">
            <v xml:space="preserve">SRH2199 </v>
          </cell>
          <cell r="D2842" t="str">
            <v>Термез</v>
          </cell>
          <cell r="E2842" t="str">
            <v>Sariasiya zapad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  Денауский район, СИУ Узбекистон, махалля Янгикишлок</v>
          </cell>
          <cell r="J2842" t="str">
            <v>Sariasiya zapad (SRH2199 )</v>
          </cell>
          <cell r="K2842"/>
          <cell r="L2842"/>
          <cell r="M2842" t="str">
            <v xml:space="preserve">№1415 от 20.08.2020 / </v>
          </cell>
          <cell r="N2842">
            <v>0</v>
          </cell>
        </row>
        <row r="2843">
          <cell r="A2843" t="str">
            <v>SRH-1305-22-BSS-2199</v>
          </cell>
          <cell r="B2843" t="str">
            <v>SRH2199</v>
          </cell>
          <cell r="C2843" t="str">
            <v>SRH2199</v>
          </cell>
          <cell r="D2843" t="str">
            <v>Термез</v>
          </cell>
          <cell r="E2843" t="str">
            <v>Sariasiya zapad</v>
          </cell>
          <cell r="F2843" t="str">
            <v>ST-0162-22-BSS-Б-24/1-КМ</v>
          </cell>
          <cell r="G2843"/>
          <cell r="H2843" t="str">
            <v>Новое</v>
          </cell>
          <cell r="I2843" t="str">
            <v>Сурхандарьинская область, Денауский район, Узбекистан СИУ, махалля Янгикишлок</v>
          </cell>
          <cell r="J2843" t="str">
            <v>Sariasiya zapad (SRH2199)</v>
          </cell>
          <cell r="K2843"/>
          <cell r="L2843"/>
          <cell r="M2843" t="str">
            <v>№116/2023 от 13.01.2023 / КЖ КМ ОПЗ</v>
          </cell>
          <cell r="N2843" t="str">
            <v>3119_22.02.2023</v>
          </cell>
        </row>
        <row r="2844">
          <cell r="A2844" t="str">
            <v>SRH-0646-19-BSS-2200</v>
          </cell>
          <cell r="B2844" t="str">
            <v>SRH2200</v>
          </cell>
          <cell r="C2844" t="str">
            <v>SRH2200</v>
          </cell>
          <cell r="D2844" t="str">
            <v>Термез</v>
          </cell>
          <cell r="E2844" t="str">
            <v>Sariasiya Tortuvli</v>
          </cell>
          <cell r="F2844" t="str">
            <v>АМС-24-01/01-15-КМ</v>
          </cell>
          <cell r="G2844" t="str">
            <v>Контейнер</v>
          </cell>
          <cell r="H2844" t="str">
            <v>Новое</v>
          </cell>
          <cell r="I2844" t="str">
            <v>Сурхандарьинская область, Сариассийский район, махалля Дустлик</v>
          </cell>
          <cell r="J2844" t="str">
            <v>Sariasiya Tortuvli (SRH2200)</v>
          </cell>
          <cell r="K2844"/>
          <cell r="L2844"/>
          <cell r="M2844" t="str">
            <v>0 / 0</v>
          </cell>
          <cell r="N2844">
            <v>0</v>
          </cell>
        </row>
        <row r="2845">
          <cell r="A2845" t="str">
            <v>SRH-0140-18-BSS-2201</v>
          </cell>
          <cell r="B2845" t="str">
            <v>SRH2201</v>
          </cell>
          <cell r="C2845" t="str">
            <v>SRH2201</v>
          </cell>
          <cell r="D2845" t="str">
            <v>Термез</v>
          </cell>
          <cell r="E2845" t="str">
            <v>Sina</v>
          </cell>
          <cell r="F2845" t="str">
            <v>М14М</v>
          </cell>
          <cell r="G2845" t="str">
            <v>ФМР3</v>
          </cell>
          <cell r="H2845" t="str">
            <v>Новое</v>
          </cell>
          <cell r="I2845" t="str">
            <v>Сурхандарьинская область, Денауский район, поселок Сина</v>
          </cell>
          <cell r="J2845" t="str">
            <v>Sina (SRH2201)</v>
          </cell>
          <cell r="K2845"/>
          <cell r="L2845"/>
          <cell r="M2845" t="str">
            <v xml:space="preserve">№316 от 16.03.2020 / </v>
          </cell>
          <cell r="N2845">
            <v>0</v>
          </cell>
        </row>
        <row r="2846">
          <cell r="A2846" t="str">
            <v>SRH-0647-19-BSS-2202</v>
          </cell>
          <cell r="B2846" t="str">
            <v>SRH2202</v>
          </cell>
          <cell r="C2846" t="str">
            <v>SRH2202</v>
          </cell>
          <cell r="D2846" t="str">
            <v>Термез</v>
          </cell>
          <cell r="E2846" t="str">
            <v>Shargun sever</v>
          </cell>
          <cell r="F2846" t="str">
            <v>АМС-24-01/02-15-КМ</v>
          </cell>
          <cell r="G2846" t="str">
            <v>ST-0505-19-BSS-РР-КМ</v>
          </cell>
          <cell r="H2846" t="str">
            <v>Новое</v>
          </cell>
          <cell r="I2846" t="str">
            <v>Сурхандарьинская область, Сариассийский район, мах. Маьданкон</v>
          </cell>
          <cell r="J2846" t="str">
            <v>Shargun sever (SRH2202)</v>
          </cell>
          <cell r="K2846"/>
          <cell r="L2846"/>
          <cell r="M2846" t="str">
            <v>0 / 0</v>
          </cell>
          <cell r="N2846">
            <v>0</v>
          </cell>
        </row>
        <row r="2847">
          <cell r="A2847" t="str">
            <v>SRH-0648-19-BSS-2203</v>
          </cell>
          <cell r="B2847" t="str">
            <v>SRH2203</v>
          </cell>
          <cell r="C2847" t="str">
            <v>SRH2203</v>
          </cell>
          <cell r="D2847" t="str">
            <v>Термез</v>
          </cell>
          <cell r="E2847" t="str">
            <v>Sherabad kuluksha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Шерабадский район, махалля Гуржак-1, улица Эгамберди Кувватов, дом № 2</v>
          </cell>
          <cell r="J2847" t="str">
            <v>Sherabad kuluksha (SRH2203)</v>
          </cell>
          <cell r="K2847"/>
          <cell r="L2847"/>
          <cell r="M2847" t="str">
            <v>0 / 0</v>
          </cell>
          <cell r="N2847">
            <v>0</v>
          </cell>
        </row>
        <row r="2848">
          <cell r="A2848" t="str">
            <v>SRH-0649-19-BSS-2204</v>
          </cell>
          <cell r="B2848" t="str">
            <v>SRH2204</v>
          </cell>
          <cell r="C2848" t="str">
            <v>SRH2204</v>
          </cell>
          <cell r="D2848" t="str">
            <v>Термез</v>
          </cell>
          <cell r="E2848" t="str">
            <v>Sherabad Chukurkul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  Шерабадский район, махалля Кишлокбозор</v>
          </cell>
          <cell r="J2848" t="str">
            <v>Sherabad Chukurkul (SRH2204)</v>
          </cell>
          <cell r="K2848"/>
          <cell r="L2848"/>
          <cell r="M2848" t="str">
            <v>0 / 0</v>
          </cell>
          <cell r="N2848">
            <v>0</v>
          </cell>
        </row>
        <row r="2849">
          <cell r="A2849" t="str">
            <v>SRH-0650-19-BSS-2205</v>
          </cell>
          <cell r="B2849" t="str">
            <v>SRH2205</v>
          </cell>
          <cell r="C2849" t="str">
            <v>SRH2205</v>
          </cell>
          <cell r="D2849" t="str">
            <v>Термез</v>
          </cell>
          <cell r="E2849" t="str">
            <v>Shurchi Kirov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область, Шурчинский район, городок Гузаллик</v>
          </cell>
          <cell r="J2849" t="str">
            <v>Shurchi Kirov (SRH2205)</v>
          </cell>
          <cell r="K2849"/>
          <cell r="L2849"/>
          <cell r="M2849" t="str">
            <v>0 / 0</v>
          </cell>
          <cell r="N2849">
            <v>0</v>
          </cell>
        </row>
        <row r="2850">
          <cell r="A2850" t="str">
            <v>SRH-0651-19-BSS-2206</v>
          </cell>
          <cell r="B2850" t="str">
            <v>SRH2206</v>
          </cell>
          <cell r="C2850" t="str">
            <v>SRH2206</v>
          </cell>
          <cell r="D2850" t="str">
            <v>Термез</v>
          </cell>
          <cell r="E2850" t="str">
            <v>Shurchi Oxunbabaev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район,шх Охунбабаев</v>
          </cell>
          <cell r="J2850" t="str">
            <v>Shurchi Oxunbabaev (SRH2206)</v>
          </cell>
          <cell r="K2850"/>
          <cell r="L2850"/>
          <cell r="M2850" t="str">
            <v>0 / 0</v>
          </cell>
          <cell r="N2850">
            <v>0</v>
          </cell>
        </row>
        <row r="2851">
          <cell r="A2851" t="str">
            <v>SRH-0376-19-BSS-2207</v>
          </cell>
          <cell r="B2851" t="str">
            <v>SRH2207</v>
          </cell>
          <cell r="C2851" t="str">
            <v>SRH2207</v>
          </cell>
          <cell r="D2851" t="str">
            <v>Термез</v>
          </cell>
          <cell r="E2851" t="str">
            <v>Jarkurgan bazar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Джаркурганский район, МФЙ Сурхон, ул. Шифокор, 10</v>
          </cell>
          <cell r="J2851" t="str">
            <v>Jarkurgan bazar (SRH2207)</v>
          </cell>
          <cell r="K2851"/>
          <cell r="L2851"/>
          <cell r="M2851" t="str">
            <v xml:space="preserve">№1423 от 22.09.2020 / </v>
          </cell>
          <cell r="N2851">
            <v>0</v>
          </cell>
        </row>
        <row r="2852">
          <cell r="A2852" t="str">
            <v>SRH-0770-19-BSS-2208</v>
          </cell>
          <cell r="B2852" t="str">
            <v>SRH2208</v>
          </cell>
          <cell r="C2852" t="str">
            <v>SRH2208</v>
          </cell>
          <cell r="D2852" t="str">
            <v>Термез</v>
          </cell>
          <cell r="E2852" t="str">
            <v>Zarabog RTPC</v>
          </cell>
          <cell r="F2852" t="str">
            <v>М35М РТПЦ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массив Кухитанг, махалля Зарабог АМС РТПЦ</v>
          </cell>
          <cell r="J2852" t="str">
            <v>Zarabog RTPC (SRH2208)</v>
          </cell>
          <cell r="K2852"/>
          <cell r="L2852"/>
          <cell r="M2852" t="str">
            <v xml:space="preserve">№2299 от 28.12.2020 / </v>
          </cell>
          <cell r="N2852">
            <v>0</v>
          </cell>
        </row>
        <row r="2853">
          <cell r="A2853" t="str">
            <v>SRH-0076-20-BSS-2209</v>
          </cell>
          <cell r="B2853" t="str">
            <v>SRH2209</v>
          </cell>
          <cell r="C2853" t="str">
            <v>SRH2209</v>
          </cell>
          <cell r="D2853" t="str">
            <v>Термез</v>
          </cell>
          <cell r="E2853" t="str">
            <v>Noviy bazar</v>
          </cell>
          <cell r="F2853" t="str">
            <v>АМС-24-01/02-15-КМ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г. Термез, массив Фаровон, участок №15</v>
          </cell>
          <cell r="J2853" t="str">
            <v>Noviy bazar (SRH2209)</v>
          </cell>
          <cell r="K2853"/>
          <cell r="L2853"/>
          <cell r="M2853" t="str">
            <v xml:space="preserve">№1425 от 9.10.2020 / </v>
          </cell>
          <cell r="N2853">
            <v>0</v>
          </cell>
        </row>
        <row r="2854">
          <cell r="A2854" t="str">
            <v>SRH-1977-19-BSS-2210</v>
          </cell>
          <cell r="B2854" t="str">
            <v>SRH2210</v>
          </cell>
          <cell r="C2854" t="str">
            <v>SRH2210</v>
          </cell>
          <cell r="D2854" t="str">
            <v>Термез</v>
          </cell>
          <cell r="E2854" t="str">
            <v>Poligon Termez</v>
          </cell>
          <cell r="F2854" t="str">
            <v>М27.8М МО</v>
          </cell>
          <cell r="G2854" t="str">
            <v>ФМ3</v>
          </cell>
          <cell r="H2854" t="str">
            <v>Новое</v>
          </cell>
          <cell r="I2854" t="str">
            <v>Сурхандарьинская область,Термезский район,п-к Янгиарык,полигон Янгиарык,войсковая часть№18299</v>
          </cell>
          <cell r="J2854" t="str">
            <v>Poligon Termez (SRH2210)</v>
          </cell>
          <cell r="K2854"/>
          <cell r="L2854"/>
          <cell r="M2854" t="str">
            <v xml:space="preserve">№1426 от 09.10.2020 / </v>
          </cell>
          <cell r="N2854">
            <v>0</v>
          </cell>
        </row>
        <row r="2855">
          <cell r="A2855" t="str">
            <v>SRH-1976-19-BSS-2211</v>
          </cell>
          <cell r="B2855" t="str">
            <v>SRH2211</v>
          </cell>
          <cell r="C2855" t="str">
            <v>SRH2211</v>
          </cell>
          <cell r="D2855" t="str">
            <v>Термез</v>
          </cell>
          <cell r="E2855" t="str">
            <v>Poligon Maydon</v>
          </cell>
          <cell r="F2855" t="str">
            <v>М27.8М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 Шерабадский район, п-к Майдон, войсковая часть 49509</v>
          </cell>
          <cell r="J2855" t="str">
            <v>Poligon Maydon (SRH2211)</v>
          </cell>
          <cell r="K2855"/>
          <cell r="L2855"/>
          <cell r="M2855" t="str">
            <v xml:space="preserve">№1427 от 22.09.2020 / </v>
          </cell>
          <cell r="N2855">
            <v>0</v>
          </cell>
        </row>
        <row r="2856">
          <cell r="A2856" t="str">
            <v>SRH-0094-20-BSS-2212</v>
          </cell>
          <cell r="B2856" t="str">
            <v>SRH2212</v>
          </cell>
          <cell r="C2856" t="str">
            <v>SRH2212</v>
          </cell>
          <cell r="D2856" t="str">
            <v>Термез</v>
          </cell>
          <cell r="E2856" t="str">
            <v>Maydon</v>
          </cell>
          <cell r="F2856" t="str">
            <v>М27.8М</v>
          </cell>
          <cell r="G2856" t="str">
            <v>ST-0505-19-BSS-РР-КМ</v>
          </cell>
          <cell r="H2856" t="str">
            <v>Новое</v>
          </cell>
          <cell r="I2856" t="str">
            <v>Шерабадский район, м-ля Корабог, село Майдон.</v>
          </cell>
          <cell r="J2856" t="str">
            <v>Maydon (SRH2212)</v>
          </cell>
          <cell r="K2856"/>
          <cell r="L2856"/>
          <cell r="M2856" t="str">
            <v xml:space="preserve">№1428 от 22.09.2020 / </v>
          </cell>
          <cell r="N2856">
            <v>0</v>
          </cell>
        </row>
        <row r="2857">
          <cell r="A2857" t="str">
            <v>SRH-1038-20-BSS-2213</v>
          </cell>
          <cell r="B2857" t="str">
            <v>SRH2213</v>
          </cell>
          <cell r="C2857" t="str">
            <v>SRH2213</v>
          </cell>
          <cell r="D2857" t="str">
            <v>Термез</v>
          </cell>
          <cell r="E2857" t="str">
            <v>Turon</v>
          </cell>
          <cell r="F2857" t="str">
            <v>АМС-24-01/01-15-КМ</v>
          </cell>
          <cell r="G2857" t="str">
            <v>ST-0505-19-BSS-РР-КМ</v>
          </cell>
          <cell r="H2857" t="str">
            <v>Новое</v>
          </cell>
          <cell r="I2857" t="str">
            <v>Сурхандарьинская область, Денауский район, махалля Истикбол, ул. Туркистон</v>
          </cell>
          <cell r="J2857" t="str">
            <v>Turon (SRH2213)</v>
          </cell>
          <cell r="K2857"/>
          <cell r="L2857"/>
          <cell r="M2857" t="str">
            <v>№757 от 02.04.2021 / ОПЗ, КМ, КЖ, ЭМ</v>
          </cell>
          <cell r="N2857" t="str">
            <v>1525_17.01.2022</v>
          </cell>
        </row>
        <row r="2858">
          <cell r="A2858" t="str">
            <v>SRH-0000-21-BSS-2215</v>
          </cell>
          <cell r="B2858" t="str">
            <v>SRH2215</v>
          </cell>
          <cell r="C2858" t="str">
            <v>SRH2215</v>
          </cell>
          <cell r="D2858" t="str">
            <v>Термез</v>
          </cell>
          <cell r="E2858" t="str">
            <v>Kumkurgan centr</v>
          </cell>
          <cell r="F2858" t="str">
            <v>Б25.1МОЦ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Кумкурганский район, махалля Бешкахрамон</v>
          </cell>
          <cell r="J2858" t="str">
            <v>Kumkurgan centr (SRH2215)</v>
          </cell>
          <cell r="K2858"/>
          <cell r="L2858"/>
          <cell r="M2858" t="str">
            <v>№1420 от 24.06.21 / КЖ, КМ, ЭМ, ТХ, ООС, ОПЗ, MW</v>
          </cell>
          <cell r="N2858">
            <v>0</v>
          </cell>
        </row>
        <row r="2859">
          <cell r="A2859" t="str">
            <v>SRH-0161-21-BSS-2216</v>
          </cell>
          <cell r="B2859" t="str">
            <v>SRH2216</v>
          </cell>
          <cell r="C2859" t="str">
            <v>SRH2216</v>
          </cell>
          <cell r="D2859" t="str">
            <v>Термез</v>
          </cell>
          <cell r="E2859" t="str">
            <v>Mumin</v>
          </cell>
          <cell r="F2859" t="str">
            <v>Сущ. Мачта 30м.</v>
          </cell>
          <cell r="G2859" t="str">
            <v>Разгрузочная рама</v>
          </cell>
          <cell r="H2859" t="str">
            <v>Новое</v>
          </cell>
          <cell r="I2859" t="str">
            <v>Сурхандарьинская область, Сариасийский р-н, КФЙ Сарижуй</v>
          </cell>
          <cell r="J2859" t="str">
            <v>Mumin (SRH2216)</v>
          </cell>
          <cell r="K2859"/>
          <cell r="L2859"/>
          <cell r="M2859" t="str">
            <v>№1259 от 11.06.2021 / ТХ, ООС, ОПЗ, MW, КМ, ЭМ</v>
          </cell>
          <cell r="N2859">
            <v>0</v>
          </cell>
        </row>
        <row r="2860">
          <cell r="A2860" t="str">
            <v>SRH-0160-21-BSS-2217</v>
          </cell>
          <cell r="B2860" t="str">
            <v>SRH2217</v>
          </cell>
          <cell r="C2860" t="str">
            <v>SRH2217</v>
          </cell>
          <cell r="D2860" t="str">
            <v>Термез</v>
          </cell>
          <cell r="E2860" t="str">
            <v>Humoyun</v>
          </cell>
          <cell r="F2860" t="str">
            <v>Башня УзМобайл</v>
          </cell>
          <cell r="G2860"/>
          <cell r="H2860" t="str">
            <v>Шаринг</v>
          </cell>
          <cell r="I2860" t="str">
            <v>Сурхандарьинская область, Сариасийский р-н, КФЙ Хуфар</v>
          </cell>
          <cell r="J2860" t="str">
            <v>Humoyun (SRH2217)</v>
          </cell>
          <cell r="K2860"/>
          <cell r="L2860"/>
          <cell r="M2860" t="str">
            <v>№1260 от 11.06.2021 / ТХ, ООС, ОПЗ, MW, ЭМ, КМ</v>
          </cell>
          <cell r="N2860">
            <v>0</v>
          </cell>
        </row>
        <row r="2861">
          <cell r="A2861" t="str">
            <v>SRH-0402-22-BSS-2219</v>
          </cell>
          <cell r="B2861" t="str">
            <v>SRH2219</v>
          </cell>
          <cell r="C2861" t="str">
            <v>SRH2219</v>
          </cell>
          <cell r="D2861" t="str">
            <v>Термез</v>
          </cell>
          <cell r="E2861" t="str">
            <v>Baxtli tepa</v>
          </cell>
          <cell r="F2861" t="str">
            <v>ST-0162-22-BSS-Б-24/1-КМ</v>
          </cell>
          <cell r="G2861" t="str">
            <v>ST-0505-19-BSS-РР-КМ</v>
          </cell>
          <cell r="H2861" t="str">
            <v>Новое</v>
          </cell>
          <cell r="I2861" t="str">
            <v>Сурхандарьинская область, Шурчинский район, МСГ "Какаг", улица П.Кобилов, 34А.</v>
          </cell>
          <cell r="J2861" t="str">
            <v>Baxtli tepa (SRH2219)</v>
          </cell>
          <cell r="K2861"/>
          <cell r="L2861"/>
          <cell r="M2861" t="str">
            <v>№1262 от 18.08.2022 / КЖ КМ ОПЗ</v>
          </cell>
          <cell r="N2861">
            <v>0</v>
          </cell>
        </row>
        <row r="2862">
          <cell r="A2862" t="str">
            <v>SRH-0657-22-BSS-2220</v>
          </cell>
          <cell r="B2862" t="str">
            <v>SRH2220</v>
          </cell>
          <cell r="C2862" t="str">
            <v>SRH2220</v>
          </cell>
          <cell r="D2862" t="str">
            <v>Термез</v>
          </cell>
          <cell r="E2862" t="str">
            <v>Baysun Gaza</v>
          </cell>
          <cell r="F2862" t="str">
            <v>АМС-24-01/02-15-КМ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обл., Байсунский р-н, МСГ Газа, ул. Дийдоркам, 14</v>
          </cell>
          <cell r="J2862" t="str">
            <v>Baysun Gaza (SRH2220)</v>
          </cell>
          <cell r="K2862"/>
          <cell r="L2862"/>
          <cell r="M2862" t="str">
            <v>№1460 от 29.09.2022 / КЖ КМ ОПЗ</v>
          </cell>
          <cell r="N2862" t="str">
            <v>2494_22.11.2022</v>
          </cell>
        </row>
        <row r="2863">
          <cell r="A2863" t="str">
            <v>SRH-0580-22-BSS-2221</v>
          </cell>
          <cell r="B2863" t="str">
            <v>SRH2221</v>
          </cell>
          <cell r="C2863" t="str">
            <v>SRH2221</v>
          </cell>
          <cell r="D2863" t="str">
            <v>Термез</v>
          </cell>
          <cell r="E2863" t="str">
            <v>Qaldirgoch</v>
          </cell>
          <cell r="F2863" t="str">
            <v>ST-0162-22-BSS-Б-24/1-КМ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область, Бахдиханский район, махалля Калдиргоч, улица Дехконобод, дом 12А.</v>
          </cell>
          <cell r="J2863" t="str">
            <v>Qaldirgoch (SRH2221)</v>
          </cell>
          <cell r="K2863"/>
          <cell r="L2863"/>
          <cell r="M2863" t="str">
            <v>№1263 от 18.08.2022 / КЖ КМ ОПЗ</v>
          </cell>
          <cell r="N2863">
            <v>0</v>
          </cell>
        </row>
        <row r="2864">
          <cell r="A2864" t="str">
            <v>SRH-0403-22-BSS-2222</v>
          </cell>
          <cell r="B2864" t="str">
            <v>SRH2222</v>
          </cell>
          <cell r="C2864" t="str">
            <v>SRH2222</v>
          </cell>
          <cell r="D2864" t="str">
            <v>Термез</v>
          </cell>
          <cell r="E2864" t="str">
            <v>Uzun Jumabozor</v>
          </cell>
          <cell r="F2864" t="str">
            <v>АМС-24-01/02-15-КМ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обл., Узунский р-н, Уланкул МСГ, ул. Туркистон, 12</v>
          </cell>
          <cell r="J2864" t="str">
            <v>Uzun Jumabozor (SRH2222)</v>
          </cell>
          <cell r="K2864"/>
          <cell r="L2864"/>
          <cell r="M2864" t="str">
            <v>№1461 от 29.09.2022 / КЖ КМ ОПЗ ЭМ</v>
          </cell>
          <cell r="N2864" t="str">
            <v>3090_21.01.2023</v>
          </cell>
        </row>
        <row r="2865">
          <cell r="A2865" t="str">
            <v>SRH-1047-22-BSS-2223</v>
          </cell>
          <cell r="B2865" t="str">
            <v>SRH2223</v>
          </cell>
          <cell r="C2865" t="str">
            <v>SRH2223</v>
          </cell>
          <cell r="D2865" t="str">
            <v>Термез</v>
          </cell>
          <cell r="E2865" t="str">
            <v>Denau Jomi</v>
          </cell>
          <cell r="F2865" t="str">
            <v>ST-0162-22-BSS-Б-24/1-КМ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Денауский р-н, МФЙ "Богишамол", ул. Лолазор, 37</v>
          </cell>
          <cell r="J2865" t="str">
            <v>Denau Jomi (SRH2223)</v>
          </cell>
          <cell r="K2865"/>
          <cell r="L2865"/>
          <cell r="M2865" t="str">
            <v>№1736 от 25.11.2022 / КЖ КМ ОПЗ</v>
          </cell>
          <cell r="N2865" t="str">
            <v>3017_03.02.2023</v>
          </cell>
        </row>
        <row r="2866">
          <cell r="A2866" t="str">
            <v>SRH-1095-22-BSS-2224</v>
          </cell>
          <cell r="B2866" t="str">
            <v>SRH2224</v>
          </cell>
          <cell r="C2866" t="str">
            <v>SRH2224</v>
          </cell>
          <cell r="D2866" t="str">
            <v>Термез</v>
          </cell>
          <cell r="E2866" t="str">
            <v>Denau Andijan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массив С. Отабоев, ул. Гулзор, 10, контур №132</v>
          </cell>
          <cell r="J2866" t="str">
            <v>Denau Andijan (SRH2224)</v>
          </cell>
          <cell r="K2866"/>
          <cell r="L2866"/>
          <cell r="M2866" t="str">
            <v>№1926 от 21.12.2022 / КЖ КМ ОПЗ</v>
          </cell>
          <cell r="N2866">
            <v>0</v>
          </cell>
        </row>
        <row r="2867">
          <cell r="A2867" t="str">
            <v>SRH-1048-22-BSS-2225</v>
          </cell>
          <cell r="B2867" t="str">
            <v>SRH2225</v>
          </cell>
          <cell r="C2867" t="str">
            <v>SRH2225</v>
          </cell>
          <cell r="D2867" t="str">
            <v>Термез</v>
          </cell>
          <cell r="E2867" t="str">
            <v>Ulugbek</v>
          </cell>
          <cell r="F2867" t="str">
            <v>ST-0170-22-BSS-Б-30/2-КМ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область, Кумкурганский район, МФЙ Улугбек, ул. Бобур, 69а</v>
          </cell>
          <cell r="J2867" t="str">
            <v>Ulugbek (SRH2225)</v>
          </cell>
          <cell r="K2867"/>
          <cell r="L2867"/>
          <cell r="M2867" t="str">
            <v>№1737 от 25.11.2022 / КЖ КМ ОПЗ</v>
          </cell>
          <cell r="N2867" t="str">
            <v>3018_03.02.2023</v>
          </cell>
        </row>
        <row r="2868">
          <cell r="A2868" t="str">
            <v>SRH-1076-22-BSS-2226</v>
          </cell>
          <cell r="B2868" t="str">
            <v>SRH2226</v>
          </cell>
          <cell r="C2868" t="str">
            <v>SRH2226</v>
          </cell>
          <cell r="D2868" t="str">
            <v>Термез</v>
          </cell>
          <cell r="E2868" t="str">
            <v>Muzrabad centr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обл., Музрабадский р-н, МФЙ "Янгихает", ул. Нафосат, 46</v>
          </cell>
          <cell r="J2868" t="str">
            <v>Muzrabad centr (SRH2226)</v>
          </cell>
          <cell r="K2868"/>
          <cell r="L2868"/>
          <cell r="M2868" t="str">
            <v>№1927 от 21.12.2022 / КЖ КМ ОПЗ</v>
          </cell>
          <cell r="N2868" t="str">
            <v>2968_01.02.2023</v>
          </cell>
        </row>
        <row r="2869">
          <cell r="A2869" t="str">
            <v>SRH-1096-22-BSS-2227</v>
          </cell>
          <cell r="B2869" t="str">
            <v>SRH2227</v>
          </cell>
          <cell r="C2869" t="str">
            <v>SRH2227</v>
          </cell>
          <cell r="D2869" t="str">
            <v>Термез</v>
          </cell>
          <cell r="E2869" t="str">
            <v>Dashnabad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Сариасийский р-н, МФЙ Келажак сари, ул. Дилсуз, 720</v>
          </cell>
          <cell r="J2869" t="str">
            <v>Dashnabad (SRH2227)</v>
          </cell>
          <cell r="K2869"/>
          <cell r="L2869"/>
          <cell r="M2869" t="str">
            <v>№1928 от 21.12.2022 / КЖ КМ ОПЗ</v>
          </cell>
          <cell r="N2869" t="str">
            <v>2969_01.02.2023</v>
          </cell>
        </row>
        <row r="2870">
          <cell r="A2870" t="str">
            <v>SRH-0658-22-BSS-2228</v>
          </cell>
          <cell r="B2870" t="str">
            <v>SRH2228</v>
          </cell>
          <cell r="C2870" t="str">
            <v>SRH2228</v>
          </cell>
          <cell r="D2870" t="str">
            <v>Термез</v>
          </cell>
          <cell r="E2870" t="str">
            <v>Sariasiya Karashuluk</v>
          </cell>
          <cell r="F2870" t="str">
            <v>ST-0162-22-BSS-Б-24/1-КМ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Денауский р-н, Гулобод МСГ, ул. Саховатли йул, 7А</v>
          </cell>
          <cell r="J2870" t="str">
            <v>Sariasiya Karashuluk (SRH2228)</v>
          </cell>
          <cell r="K2870"/>
          <cell r="L2870"/>
          <cell r="M2870" t="str">
            <v>№1344 от 08.09.2022 / КЖ КМ ОПЗ</v>
          </cell>
          <cell r="N2870">
            <v>0</v>
          </cell>
        </row>
        <row r="2871">
          <cell r="A2871" t="str">
            <v>SRH-0659-22-BSS-2229</v>
          </cell>
          <cell r="B2871" t="str">
            <v>SRH2229</v>
          </cell>
          <cell r="C2871" t="str">
            <v>SRH2229</v>
          </cell>
          <cell r="D2871" t="str">
            <v>Термез</v>
          </cell>
          <cell r="E2871" t="str">
            <v>Sariasiya Vostok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Сариасийский р-н, МФЙ Теракзор, ул. Мустакиллик 2, д. 228</v>
          </cell>
          <cell r="J2871" t="str">
            <v>Sariasiya Vostok (SRH2229)</v>
          </cell>
          <cell r="K2871"/>
          <cell r="L2871"/>
          <cell r="M2871" t="str">
            <v>№1345 от 08.09.2022 / КЖ КМ ОПЗ</v>
          </cell>
          <cell r="N2871">
            <v>0</v>
          </cell>
        </row>
        <row r="2872">
          <cell r="A2872" t="str">
            <v>SRH-0404-22-BSS-2230</v>
          </cell>
          <cell r="B2872" t="str">
            <v>SRH2230</v>
          </cell>
          <cell r="C2872" t="str">
            <v>SRH2230</v>
          </cell>
          <cell r="D2872" t="str">
            <v>Термез</v>
          </cell>
          <cell r="E2872" t="str">
            <v>Sariasiya centr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область, Сариасийский район, Лутфкор МСГ, ул. Сариосие.</v>
          </cell>
          <cell r="J2872" t="str">
            <v>Sariasiya centr (SRH2230)</v>
          </cell>
          <cell r="K2872"/>
          <cell r="L2872"/>
          <cell r="M2872" t="str">
            <v>№1264 от 18.08.2022 / КЖ КМ ОПЗ</v>
          </cell>
          <cell r="N2872">
            <v>0</v>
          </cell>
        </row>
        <row r="2873">
          <cell r="A2873" t="str">
            <v>SRH-1053-22-BSS-2231</v>
          </cell>
          <cell r="B2873" t="str">
            <v>SRH2231</v>
          </cell>
          <cell r="C2873" t="str">
            <v>SRH2231</v>
          </cell>
          <cell r="D2873" t="str">
            <v>Термез</v>
          </cell>
          <cell r="E2873" t="str">
            <v>Sariasiya Buyrapush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обл., Сариасийский р-н, МФЙ Буйрапуш, ул. Буйрапуш, 454</v>
          </cell>
          <cell r="J2873" t="str">
            <v>Sariasiya Buyrapush (SRH2231)</v>
          </cell>
          <cell r="K2873"/>
          <cell r="L2873"/>
          <cell r="M2873" t="str">
            <v>№1738 от 25.11.2022 / КЖ КМ ОПЗ</v>
          </cell>
          <cell r="N2873" t="str">
            <v>3020_03.02.2023</v>
          </cell>
        </row>
        <row r="2874">
          <cell r="A2874" t="str">
            <v>SRH-1102-22-BSS-2232</v>
          </cell>
          <cell r="B2874" t="str">
            <v>SRH2232</v>
          </cell>
          <cell r="C2874" t="str">
            <v>SRH2232</v>
          </cell>
          <cell r="D2874" t="str">
            <v>Термез</v>
          </cell>
          <cell r="E2874" t="str">
            <v>Beshkapa</v>
          </cell>
          <cell r="F2874" t="str">
            <v>ST-0170-22-BSS-Б-30/2-КМ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г. Термез, МФЙ Мангузар, ул. Киргок буйи 9-поворот, 41</v>
          </cell>
          <cell r="J2874" t="str">
            <v>Beshkapa (SRH2232)</v>
          </cell>
          <cell r="K2874"/>
          <cell r="L2874"/>
          <cell r="M2874" t="str">
            <v>№1929 от 21.12.2022 / КЖ КМ ОПЗ</v>
          </cell>
          <cell r="N2874">
            <v>0</v>
          </cell>
        </row>
        <row r="2875">
          <cell r="A2875" t="str">
            <v>SRH-1077-22-BSS-2233</v>
          </cell>
          <cell r="B2875" t="str">
            <v>SRH2233</v>
          </cell>
          <cell r="C2875" t="str">
            <v>SRH2233</v>
          </cell>
          <cell r="D2875" t="str">
            <v>Термез</v>
          </cell>
          <cell r="E2875" t="str">
            <v>Bobamurat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Термизский р-н, СИУ Сурхон дустлик сархади</v>
          </cell>
          <cell r="J2875" t="str">
            <v>Bobamurat (SRH2233)</v>
          </cell>
          <cell r="K2875"/>
          <cell r="L2875"/>
          <cell r="M2875" t="str">
            <v>№1930 от 21.12.2022 / КЖ КМ ОПЗ</v>
          </cell>
          <cell r="N2875" t="str">
            <v>3021_03.02.2023</v>
          </cell>
        </row>
        <row r="2876">
          <cell r="A2876" t="str">
            <v>SRH-0801-21-BSS-2234</v>
          </cell>
          <cell r="B2876" t="str">
            <v>SRH2234</v>
          </cell>
          <cell r="C2876" t="str">
            <v>SRH2234</v>
          </cell>
          <cell r="D2876" t="str">
            <v>Термез</v>
          </cell>
          <cell r="E2876" t="str">
            <v>Termez Avtovokzal</v>
          </cell>
          <cell r="F2876" t="str">
            <v>АМС-24-01/02-15-КМ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область, г.Термез, махалля "Тинчлик"</v>
          </cell>
          <cell r="J2876" t="str">
            <v>Termez Avtovokzal (SRH2234)</v>
          </cell>
          <cell r="K2876"/>
          <cell r="L2876"/>
          <cell r="M2876" t="str">
            <v>№618  от 3.06.2022 / КМ, КЖ, ЭМ, ОПЗ</v>
          </cell>
          <cell r="N2876">
            <v>0</v>
          </cell>
        </row>
        <row r="2877">
          <cell r="A2877" t="str">
            <v>SRH-0405-22-BSS-2235</v>
          </cell>
          <cell r="B2877" t="str">
            <v>SRH2235</v>
          </cell>
          <cell r="C2877" t="str">
            <v>SRH2235</v>
          </cell>
          <cell r="D2877" t="str">
            <v>Термез</v>
          </cell>
          <cell r="E2877" t="str">
            <v>Sariasiya Gulobod</v>
          </cell>
          <cell r="F2877" t="str">
            <v>ST-0162-22-BSS-Б-24/1-КМ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Сариасийский район, Нуробод МСГ, ул. Бустон, дом 542.</v>
          </cell>
          <cell r="J2877" t="str">
            <v>Sariasiya Gulobod (SRH2235)</v>
          </cell>
          <cell r="K2877"/>
          <cell r="L2877"/>
          <cell r="M2877" t="str">
            <v>№1265 от 18.08.2022 / КЖ КМ ОПЗ</v>
          </cell>
          <cell r="N2877">
            <v>0</v>
          </cell>
        </row>
        <row r="2878">
          <cell r="A2878" t="str">
            <v>SRH-0660-22-BSS-2236</v>
          </cell>
          <cell r="B2878" t="str">
            <v>SRH2236</v>
          </cell>
          <cell r="C2878" t="str">
            <v>SRH2236</v>
          </cell>
          <cell r="D2878" t="str">
            <v>Термез</v>
          </cell>
          <cell r="E2878" t="str">
            <v>Uzun Eshmirzaev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обл., Узунский р-н, КФЙ Телпакчинор, село Истиклол</v>
          </cell>
          <cell r="J2878" t="str">
            <v>Uzun Eshmirzaev (SRH2236)</v>
          </cell>
          <cell r="K2878"/>
          <cell r="L2878"/>
          <cell r="M2878" t="str">
            <v>№1346 от 08.09.2022 / КЖ КМ ОПЗ</v>
          </cell>
          <cell r="N2878">
            <v>0</v>
          </cell>
        </row>
        <row r="2879">
          <cell r="A2879" t="str">
            <v>SRH-0661-22-BSS-2237</v>
          </cell>
          <cell r="B2879" t="str">
            <v>SRH2237</v>
          </cell>
          <cell r="C2879" t="str">
            <v>SRH2237</v>
          </cell>
          <cell r="D2879" t="str">
            <v>Термез</v>
          </cell>
          <cell r="E2879" t="str">
            <v>Galyabuta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Сариасийский р-н, Дийдор МСГ, ул. Райхон, дом 695</v>
          </cell>
          <cell r="J2879" t="str">
            <v>Galyabuta (SRH2237)</v>
          </cell>
          <cell r="K2879"/>
          <cell r="L2879"/>
          <cell r="M2879" t="str">
            <v>№1347 от 08.09.2022 / КЖ КМ ОПЗ</v>
          </cell>
          <cell r="N2879">
            <v>0</v>
          </cell>
        </row>
        <row r="2880">
          <cell r="A2880" t="str">
            <v>SRH-0406-22-BSS-2238</v>
          </cell>
          <cell r="B2880" t="str">
            <v>SRH2238</v>
          </cell>
          <cell r="C2880" t="str">
            <v>SRH2238</v>
          </cell>
          <cell r="D2880" t="str">
            <v>Термез</v>
          </cell>
          <cell r="E2880" t="str">
            <v>Uzun yangi kuch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область, Узунский район, МСГ "Янги Куч", улица Н.Шеркулов, 239.</v>
          </cell>
          <cell r="J2880" t="str">
            <v>Uzun yangi kuch (SRH2238)</v>
          </cell>
          <cell r="K2880"/>
          <cell r="L2880"/>
          <cell r="M2880" t="str">
            <v>№1266 от 18.08.2022 / КЖ КМ ОПЗ</v>
          </cell>
          <cell r="N2880">
            <v>0</v>
          </cell>
        </row>
        <row r="2881">
          <cell r="A2881" t="str">
            <v>SRH-0407-22-BSS-2239</v>
          </cell>
          <cell r="B2881" t="str">
            <v>SRH2239</v>
          </cell>
          <cell r="C2881" t="str">
            <v>SRH2239</v>
          </cell>
          <cell r="D2881" t="str">
            <v>Термез</v>
          </cell>
          <cell r="E2881" t="str">
            <v>Uzun yug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обл., Узунский р-н, Мехнат МСГ, ул. И. Курбонов, дом 6</v>
          </cell>
          <cell r="J2881" t="str">
            <v>Uzun yug (SRH2239)</v>
          </cell>
          <cell r="K2881"/>
          <cell r="L2881"/>
          <cell r="M2881" t="str">
            <v>№1267 от 18.08.2022 / КЖ КМ ОПЗ</v>
          </cell>
          <cell r="N2881">
            <v>0</v>
          </cell>
        </row>
        <row r="2882">
          <cell r="A2882" t="str">
            <v>SRH-1078-22-BSS-2240</v>
          </cell>
          <cell r="B2882" t="str">
            <v>SRH2240</v>
          </cell>
          <cell r="C2882" t="str">
            <v>SRH2240</v>
          </cell>
          <cell r="D2882" t="str">
            <v>Термез</v>
          </cell>
          <cell r="E2882" t="str">
            <v>Akkurgan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Шерабадский р-н, МФЙ Хужакия-1, ул. Хужакия, 217</v>
          </cell>
          <cell r="J2882" t="str">
            <v>Akkurgan (SRH2240)</v>
          </cell>
          <cell r="K2882"/>
          <cell r="L2882"/>
          <cell r="M2882" t="str">
            <v>№1931 от 21.12.2022 / КЖ КМ ОПЗ</v>
          </cell>
          <cell r="N2882">
            <v>0</v>
          </cell>
        </row>
        <row r="2883">
          <cell r="A2883" t="str">
            <v>SRH-1088-22-BSS-2241</v>
          </cell>
          <cell r="B2883" t="str">
            <v>SRH2241</v>
          </cell>
          <cell r="C2883" t="str">
            <v>SRH2241</v>
          </cell>
          <cell r="D2883" t="str">
            <v>Термез</v>
          </cell>
          <cell r="E2883" t="str">
            <v>Sherabad oltin voha</v>
          </cell>
          <cell r="F2883" t="str">
            <v>ST-0169-22-BSS-Б-30/1-КМ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область, Шерабадский район, МФЙ Олтин воха, улица Ешлик, 8А</v>
          </cell>
          <cell r="J2883" t="str">
            <v>Sherabad oltin voha (SRH2241)</v>
          </cell>
          <cell r="K2883"/>
          <cell r="L2883"/>
          <cell r="M2883" t="str">
            <v>№1932 от 21.12.2022 / КЖ КМ ОПЗ</v>
          </cell>
          <cell r="N2883" t="str">
            <v>3022_03.02.2023</v>
          </cell>
        </row>
        <row r="2884">
          <cell r="A2884" t="str">
            <v>SRH-0662-22-BSS-2242</v>
          </cell>
          <cell r="B2884" t="str">
            <v>SRH2242</v>
          </cell>
          <cell r="C2884" t="str">
            <v>SRH2242</v>
          </cell>
          <cell r="D2884" t="str">
            <v>Термез</v>
          </cell>
          <cell r="E2884" t="str">
            <v>Shurchi zarbdor</v>
          </cell>
          <cell r="F2884" t="str">
            <v>Б25.1МОЦ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обл., Шурчинский р-н, ГСГ Жаркишлок, ул. Сергайрат, 40б/2</v>
          </cell>
          <cell r="J2884" t="str">
            <v>Shurchi zarbdor (SRH2242)</v>
          </cell>
          <cell r="K2884"/>
          <cell r="L2884"/>
          <cell r="M2884" t="str">
            <v>№1348 от 08.09.2022 / КЖ КМ ОПЗ</v>
          </cell>
          <cell r="N2884" t="str">
            <v>2673_19.12.2022</v>
          </cell>
        </row>
        <row r="2885">
          <cell r="A2885" t="str">
            <v>SRH-0513-22-BSS-2243</v>
          </cell>
          <cell r="B2885" t="str">
            <v>SRH2243</v>
          </cell>
          <cell r="C2885" t="str">
            <v>SRH2243</v>
          </cell>
          <cell r="D2885" t="str">
            <v>Термез</v>
          </cell>
          <cell r="E2885" t="str">
            <v>Shurchi Mustakillik</v>
          </cell>
          <cell r="F2885" t="str">
            <v>ST-0162-22-BSS-Б-24/1-КМ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область, Шурчинский район, городок Жойилма, улица Мустакиллик, 80.</v>
          </cell>
          <cell r="J2885" t="str">
            <v>Shurchi Mustakillik (SRH2243)</v>
          </cell>
          <cell r="K2885"/>
          <cell r="L2885"/>
          <cell r="M2885" t="str">
            <v>№1268 от 18.08.2022 / КЖ КМ ОПЗ</v>
          </cell>
          <cell r="N2885">
            <v>0</v>
          </cell>
        </row>
        <row r="2886">
          <cell r="A2886" t="str">
            <v>SRH-0408-22-BSS-2244</v>
          </cell>
          <cell r="B2886" t="str">
            <v>SRH2244</v>
          </cell>
          <cell r="C2886" t="str">
            <v>SRH2244</v>
          </cell>
          <cell r="D2886" t="str">
            <v>Термез</v>
          </cell>
          <cell r="E2886" t="str">
            <v>Shurchi med kollej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махалля Дустлик.</v>
          </cell>
          <cell r="J2886" t="str">
            <v>Shurchi med kollej (SRH2244)</v>
          </cell>
          <cell r="K2886"/>
          <cell r="L2886"/>
          <cell r="M2886" t="str">
            <v>№1269 от 18.08.2022 / КЖ КМ ОПЗ</v>
          </cell>
          <cell r="N2886">
            <v>0</v>
          </cell>
        </row>
        <row r="2887">
          <cell r="A2887" t="str">
            <v>SRH-0409-22-BSS-2245</v>
          </cell>
          <cell r="B2887" t="str">
            <v>SRH2245</v>
          </cell>
          <cell r="C2887" t="str">
            <v>SRH2245</v>
          </cell>
          <cell r="D2887" t="str">
            <v>Термез</v>
          </cell>
          <cell r="E2887" t="str">
            <v>Shurchi Bazar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город Шурчи, МФЙ "Боботог", улица Мустакиллик, 10/2.</v>
          </cell>
          <cell r="J2887" t="str">
            <v>Shurchi Bazar (SRH2245)</v>
          </cell>
          <cell r="K2887"/>
          <cell r="L2887"/>
          <cell r="M2887" t="str">
            <v>№1270 от 18.08.2022 / КЖ КМ ОПЗ</v>
          </cell>
          <cell r="N2887">
            <v>0</v>
          </cell>
        </row>
        <row r="2888">
          <cell r="A2888" t="str">
            <v>SRH-1058-21-BSS-2256</v>
          </cell>
          <cell r="B2888" t="str">
            <v>SRH2256</v>
          </cell>
          <cell r="C2888" t="str">
            <v>SRH2256</v>
          </cell>
          <cell r="D2888" t="str">
            <v>Термез</v>
          </cell>
          <cell r="E2888" t="str">
            <v>Oksaray</v>
          </cell>
          <cell r="F2888" t="str">
            <v>АМС-24-01/02-15-КМ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Термизский район, махалля Гулистон, ул. Олтиарик, 50Б Г-земельный участок</v>
          </cell>
          <cell r="J2888" t="str">
            <v>Oksaray (SRH2256)</v>
          </cell>
          <cell r="K2888"/>
          <cell r="L2888"/>
          <cell r="M2888" t="str">
            <v>№619  от 3.06.2022 / КМ, КЖ, ЭМ, ОПЗ</v>
          </cell>
          <cell r="N2888" t="str">
            <v>2098_29.06.2022</v>
          </cell>
        </row>
        <row r="2889">
          <cell r="A2889" t="str">
            <v>SRH-1059-21-BSS-2257</v>
          </cell>
          <cell r="B2889" t="str">
            <v>SRH2257</v>
          </cell>
          <cell r="C2889" t="str">
            <v>SRH2257</v>
          </cell>
          <cell r="D2889" t="str">
            <v>Термез</v>
          </cell>
          <cell r="E2889" t="str">
            <v>Navruz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Термезский район, массив Сурхон, дустлик сархади, махалля Навруз</v>
          </cell>
          <cell r="J2889" t="str">
            <v>Navruz (SRH2257)</v>
          </cell>
          <cell r="K2889"/>
          <cell r="L2889"/>
          <cell r="M2889" t="str">
            <v>№620  от 3.06.2022 / КМ, КЖ, ЭМ, ОПЗ</v>
          </cell>
          <cell r="N2889">
            <v>0</v>
          </cell>
        </row>
        <row r="2890">
          <cell r="A2890" t="str">
            <v>SRH-1030-21-BSS-2258</v>
          </cell>
          <cell r="B2890" t="str">
            <v>SRH2258</v>
          </cell>
          <cell r="C2890" t="str">
            <v>SRH2258</v>
          </cell>
          <cell r="D2890" t="str">
            <v>Термез</v>
          </cell>
          <cell r="E2890" t="str">
            <v>Saliabad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0" t="str">
            <v>Saliabad (SRH2258)</v>
          </cell>
          <cell r="K2890"/>
          <cell r="L2890"/>
          <cell r="M2890" t="str">
            <v>№621  от 3.06.2022 / КМ, КЖ, ЭМ, ОПЗ</v>
          </cell>
          <cell r="N2890">
            <v>0</v>
          </cell>
        </row>
        <row r="2891">
          <cell r="A2891" t="str">
            <v>SRH-0683-22-BSS-2267</v>
          </cell>
          <cell r="B2891" t="str">
            <v>SRH2267</v>
          </cell>
          <cell r="C2891" t="str">
            <v>SRH2267</v>
          </cell>
          <cell r="D2891" t="str">
            <v>Термез</v>
          </cell>
          <cell r="E2891" t="str">
            <v>Xujakulsin</v>
          </cell>
          <cell r="F2891" t="str">
            <v>М27,8М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обл., Узунский р-н, МФЙ Хужакулсин, ул. Хужакулсин, 105</v>
          </cell>
          <cell r="J2891" t="str">
            <v>Xujakulsin (SRH2267)</v>
          </cell>
          <cell r="K2891">
            <v>1234</v>
          </cell>
          <cell r="L2891">
            <v>4</v>
          </cell>
          <cell r="M2891" t="str">
            <v>№1519 от 19.10.2022 / КМ ОПЗ</v>
          </cell>
          <cell r="N2891" t="str">
            <v>3771_13.06.2023</v>
          </cell>
        </row>
        <row r="2892">
          <cell r="A2892" t="str">
            <v>SRH-0752-22-BSS-2276</v>
          </cell>
          <cell r="B2892" t="str">
            <v>SRH2276</v>
          </cell>
          <cell r="C2892" t="str">
            <v>SRH2276</v>
          </cell>
          <cell r="D2892" t="str">
            <v>Термез</v>
          </cell>
          <cell r="E2892" t="str">
            <v>Sherabad Mexrobod</v>
          </cell>
          <cell r="F2892" t="str">
            <v>ST-0162-22-BSS-Б-24/1-КМ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Шерабадский р-н, Мехробод МСГ, ул. Янгитупрок, 71Д</v>
          </cell>
          <cell r="J2892" t="str">
            <v>Sherabad Mexrobod (SRH2276)</v>
          </cell>
          <cell r="K2892"/>
          <cell r="L2892"/>
          <cell r="M2892" t="str">
            <v>№1520 от 19.10.2022 / КЖ КМ ОПЗ</v>
          </cell>
          <cell r="N2892" t="str">
            <v>2496_22.11.2022</v>
          </cell>
        </row>
        <row r="2893">
          <cell r="A2893"/>
          <cell r="B2893" t="str">
            <v>HRZ1300</v>
          </cell>
          <cell r="C2893" t="str">
            <v>CS1097</v>
          </cell>
          <cell r="D2893" t="str">
            <v>Ургенч</v>
          </cell>
          <cell r="E2893" t="str">
            <v>Chakka</v>
          </cell>
          <cell r="F2893"/>
          <cell r="G2893"/>
          <cell r="H2893"/>
          <cell r="I2893" t="str">
            <v>Ургенческий р-н, п. Чаккашоликор,школа №2</v>
          </cell>
          <cell r="J2893" t="str">
            <v>Chakka (CS1097)</v>
          </cell>
          <cell r="K2893"/>
          <cell r="L2893"/>
          <cell r="M2893" t="str">
            <v>0 / 0</v>
          </cell>
          <cell r="N2893">
            <v>0</v>
          </cell>
        </row>
        <row r="2894">
          <cell r="A2894"/>
          <cell r="B2894" t="str">
            <v>HRZ1301</v>
          </cell>
          <cell r="C2894" t="str">
            <v>CS1021</v>
          </cell>
          <cell r="D2894" t="str">
            <v>Ургенч</v>
          </cell>
          <cell r="E2894" t="str">
            <v>Chandirkiyet</v>
          </cell>
          <cell r="F2894"/>
          <cell r="G2894"/>
          <cell r="H2894"/>
          <cell r="I2894" t="str">
            <v>Хорезмская обл., Ургенчский р-н, п. Чандиркиёт, СВП</v>
          </cell>
          <cell r="J2894" t="str">
            <v>Chandirkiyet (CS1021)</v>
          </cell>
          <cell r="K2894"/>
          <cell r="L2894"/>
          <cell r="M2894" t="str">
            <v>0 / 0</v>
          </cell>
          <cell r="N2894">
            <v>0</v>
          </cell>
        </row>
        <row r="2895">
          <cell r="A2895"/>
          <cell r="B2895" t="str">
            <v>HRZ1302</v>
          </cell>
          <cell r="C2895" t="str">
            <v>CS2000</v>
          </cell>
          <cell r="D2895" t="str">
            <v>Ургенч</v>
          </cell>
          <cell r="E2895" t="str">
            <v>Hiva Beruni</v>
          </cell>
          <cell r="F2895"/>
          <cell r="G2895"/>
          <cell r="H2895"/>
          <cell r="I2895" t="str">
            <v>Хор. Обл., Хивинский р-н, п. Беруний, шк. №26</v>
          </cell>
          <cell r="J2895" t="str">
            <v>Hiva Beruni (CS2000)</v>
          </cell>
          <cell r="K2895"/>
          <cell r="L2895"/>
          <cell r="M2895" t="str">
            <v>0 / 0</v>
          </cell>
          <cell r="N2895">
            <v>0</v>
          </cell>
        </row>
        <row r="2896">
          <cell r="A2896"/>
          <cell r="B2896" t="str">
            <v>HRZ1303</v>
          </cell>
          <cell r="C2896" t="str">
            <v>CS1027</v>
          </cell>
          <cell r="D2896" t="str">
            <v>Ургенч</v>
          </cell>
          <cell r="E2896" t="str">
            <v>Karayantak</v>
          </cell>
          <cell r="F2896"/>
          <cell r="G2896"/>
          <cell r="H2896"/>
          <cell r="I2896" t="str">
            <v>Хор. Обл., Багатский р-н, п. Караянток, школа №34</v>
          </cell>
          <cell r="J2896" t="str">
            <v>Karayantak (CS1027)</v>
          </cell>
          <cell r="K2896"/>
          <cell r="L2896"/>
          <cell r="M2896" t="str">
            <v>0 / 0</v>
          </cell>
          <cell r="N2896">
            <v>0</v>
          </cell>
        </row>
        <row r="2897">
          <cell r="A2897"/>
          <cell r="B2897" t="str">
            <v>HRZ1304</v>
          </cell>
          <cell r="C2897" t="str">
            <v>CS1086</v>
          </cell>
          <cell r="D2897" t="str">
            <v>Ургенч</v>
          </cell>
          <cell r="E2897" t="str">
            <v>Ovshar</v>
          </cell>
          <cell r="F2897"/>
          <cell r="G2897"/>
          <cell r="H2897"/>
          <cell r="I2897" t="str">
            <v>Хазараспский р-н, м-ля Овшар, шк. 10</v>
          </cell>
          <cell r="J2897" t="str">
            <v>Ovshar (CS1086)</v>
          </cell>
          <cell r="K2897"/>
          <cell r="L2897"/>
          <cell r="M2897" t="str">
            <v>0 / 0</v>
          </cell>
          <cell r="N2897">
            <v>0</v>
          </cell>
        </row>
        <row r="2898">
          <cell r="A2898"/>
          <cell r="B2898" t="str">
            <v>HRZ1305</v>
          </cell>
          <cell r="C2898" t="str">
            <v>CS1074</v>
          </cell>
          <cell r="D2898" t="str">
            <v>Ургенч</v>
          </cell>
          <cell r="E2898" t="str">
            <v>Kosmabad-avtozavod</v>
          </cell>
          <cell r="F2898"/>
          <cell r="G2898"/>
          <cell r="H2898"/>
          <cell r="I2898" t="str">
            <v>Хивинский р-н, п. Космоабад, автозавод</v>
          </cell>
          <cell r="J2898" t="str">
            <v>Kosmabad-avtozavod (CS1074)</v>
          </cell>
          <cell r="K2898"/>
          <cell r="L2898"/>
          <cell r="M2898" t="str">
            <v>0 / 0</v>
          </cell>
          <cell r="N2898">
            <v>0</v>
          </cell>
        </row>
        <row r="2899">
          <cell r="A2899"/>
          <cell r="B2899" t="str">
            <v>HRZ1306</v>
          </cell>
          <cell r="C2899" t="str">
            <v>CS0555</v>
          </cell>
          <cell r="D2899" t="str">
            <v>Ургенч</v>
          </cell>
          <cell r="E2899" t="str">
            <v>Molochniy Zavod</v>
          </cell>
          <cell r="F2899"/>
          <cell r="G2899"/>
          <cell r="H2899"/>
          <cell r="I2899" t="str">
            <v>г. Ургенч, ул. Навои,100</v>
          </cell>
          <cell r="J2899" t="str">
            <v>Molochniy Zavod (CS0555)</v>
          </cell>
          <cell r="K2899"/>
          <cell r="L2899"/>
          <cell r="M2899" t="str">
            <v>0 / 0</v>
          </cell>
          <cell r="N2899">
            <v>0</v>
          </cell>
        </row>
        <row r="2900">
          <cell r="A2900" t="str">
            <v>HRZ-0769-20-BSS-1307</v>
          </cell>
          <cell r="B2900" t="str">
            <v>HRZ1307</v>
          </cell>
          <cell r="C2900" t="str">
            <v>HRZ1307</v>
          </cell>
          <cell r="D2900" t="str">
            <v>Ургенч</v>
          </cell>
          <cell r="E2900" t="str">
            <v>Muhomon</v>
          </cell>
          <cell r="F2900" t="str">
            <v>Б31М сущ</v>
          </cell>
          <cell r="G2900" t="str">
            <v>ST-0505-19-BSS-РР-КМ</v>
          </cell>
          <cell r="H2900" t="str">
            <v>Реконструкция</v>
          </cell>
          <cell r="I2900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0" t="str">
            <v>Muhomon (HRZ1307)</v>
          </cell>
          <cell r="K2900"/>
          <cell r="L2900"/>
          <cell r="M2900" t="str">
            <v>№436от 02.04.2021 / ОПЗ, КМ, ТХ, ООС</v>
          </cell>
          <cell r="N2900" t="str">
            <v>3006_03.02.2023</v>
          </cell>
        </row>
        <row r="2901">
          <cell r="A2901"/>
          <cell r="B2901" t="str">
            <v>HRZ1308</v>
          </cell>
          <cell r="C2901" t="str">
            <v>CS4222</v>
          </cell>
          <cell r="D2901" t="str">
            <v>Ургенч</v>
          </cell>
          <cell r="E2901" t="str">
            <v>Namuna</v>
          </cell>
          <cell r="F2901"/>
          <cell r="G2901"/>
          <cell r="H2901"/>
          <cell r="I2901" t="str">
            <v>Ханкинский р-н, п. Намуна, ММТП</v>
          </cell>
          <cell r="J2901" t="str">
            <v>Namuna (CS4222)</v>
          </cell>
          <cell r="K2901"/>
          <cell r="L2901"/>
          <cell r="M2901" t="str">
            <v>0 / 0</v>
          </cell>
          <cell r="N2901">
            <v>0</v>
          </cell>
        </row>
        <row r="2902">
          <cell r="A2902"/>
          <cell r="B2902" t="str">
            <v>HRZ1309</v>
          </cell>
          <cell r="C2902" t="str">
            <v>CS2005</v>
          </cell>
          <cell r="D2902" t="str">
            <v>Ургенч</v>
          </cell>
          <cell r="E2902" t="str">
            <v>Navruz</v>
          </cell>
          <cell r="F2902"/>
          <cell r="G2902"/>
          <cell r="H2902"/>
          <cell r="I2902" t="str">
            <v>Ургенческий район, г. Ургенч,  п. Навруз,  Поликлиника</v>
          </cell>
          <cell r="J2902" t="str">
            <v>Navruz (CS2005)</v>
          </cell>
          <cell r="K2902"/>
          <cell r="L2902"/>
          <cell r="M2902" t="str">
            <v>0 / 0</v>
          </cell>
          <cell r="N2902">
            <v>0</v>
          </cell>
        </row>
        <row r="2903">
          <cell r="A2903"/>
          <cell r="B2903" t="str">
            <v>HRZ1310</v>
          </cell>
          <cell r="C2903" t="str">
            <v>CS1017</v>
          </cell>
          <cell r="D2903" t="str">
            <v>Ургенч</v>
          </cell>
          <cell r="E2903" t="str">
            <v>Obldor</v>
          </cell>
          <cell r="F2903"/>
          <cell r="G2903"/>
          <cell r="H2903"/>
          <cell r="I2903" t="str">
            <v xml:space="preserve"> г. Ургенч, ул. Хивинская, 1, управление Облдор</v>
          </cell>
          <cell r="J2903" t="str">
            <v>Obldor (CS1017)</v>
          </cell>
          <cell r="K2903"/>
          <cell r="L2903"/>
          <cell r="M2903" t="str">
            <v>0 / 0</v>
          </cell>
          <cell r="N2903">
            <v>0</v>
          </cell>
        </row>
        <row r="2904">
          <cell r="A2904"/>
          <cell r="B2904" t="str">
            <v>HRZ1311</v>
          </cell>
          <cell r="C2904" t="str">
            <v>CS0827</v>
          </cell>
          <cell r="D2904" t="str">
            <v>Ургенч</v>
          </cell>
          <cell r="E2904" t="str">
            <v>Oblkomhoz</v>
          </cell>
          <cell r="F2904"/>
          <cell r="G2904"/>
          <cell r="H2904"/>
          <cell r="I2904" t="str">
            <v>г. Ургенч, ул. Гурленская,40</v>
          </cell>
          <cell r="J2904" t="str">
            <v>Oblkomhoz (CS0827)</v>
          </cell>
          <cell r="K2904"/>
          <cell r="L2904"/>
          <cell r="M2904" t="str">
            <v>0 / 0</v>
          </cell>
          <cell r="N2904">
            <v>0</v>
          </cell>
        </row>
        <row r="2905">
          <cell r="A2905"/>
          <cell r="B2905" t="str">
            <v>HRZ1312</v>
          </cell>
          <cell r="C2905" t="str">
            <v>CS0552</v>
          </cell>
          <cell r="D2905" t="str">
            <v>Ургенч</v>
          </cell>
          <cell r="E2905" t="str">
            <v>ODSP</v>
          </cell>
          <cell r="F2905"/>
          <cell r="G2905"/>
          <cell r="H2905"/>
          <cell r="I2905" t="str">
            <v>г.Ургенч, ул. Узбекистон Овози, 2А</v>
          </cell>
          <cell r="J2905" t="str">
            <v>ODSP (CS0552)</v>
          </cell>
          <cell r="K2905"/>
          <cell r="L2905"/>
          <cell r="M2905" t="str">
            <v>0 / 0</v>
          </cell>
          <cell r="N2905">
            <v>0</v>
          </cell>
        </row>
        <row r="2906">
          <cell r="A2906"/>
          <cell r="B2906" t="str">
            <v>HRZ1313</v>
          </cell>
          <cell r="C2906" t="str">
            <v>CS1019</v>
          </cell>
          <cell r="D2906" t="str">
            <v>Ургенч</v>
          </cell>
          <cell r="E2906" t="str">
            <v>Sartaul</v>
          </cell>
          <cell r="F2906"/>
          <cell r="G2906"/>
          <cell r="H2906"/>
          <cell r="I2906" t="str">
            <v>Хор. Обл.,Ургенчский р-н, п.Юкорибог, м-ля Сартаул,  шк. №16</v>
          </cell>
          <cell r="J2906" t="str">
            <v>Sartaul (CS1019)</v>
          </cell>
          <cell r="K2906"/>
          <cell r="L2906"/>
          <cell r="M2906" t="str">
            <v>0 / 0</v>
          </cell>
          <cell r="N2906">
            <v>0</v>
          </cell>
        </row>
        <row r="2907">
          <cell r="A2907"/>
          <cell r="B2907" t="str">
            <v>HRZ1314</v>
          </cell>
          <cell r="C2907" t="str">
            <v>CS1062</v>
          </cell>
          <cell r="D2907" t="str">
            <v>Ургенч</v>
          </cell>
          <cell r="E2907" t="str">
            <v>Shaytanlar</v>
          </cell>
          <cell r="F2907"/>
          <cell r="G2907"/>
          <cell r="H2907"/>
          <cell r="I2907" t="str">
            <v>Ургенчский р-н, к. Гойбу, м-ля Шайтанлар, шк. 3</v>
          </cell>
          <cell r="J2907" t="str">
            <v>Shaytanlar (CS1062)</v>
          </cell>
          <cell r="K2907"/>
          <cell r="L2907"/>
          <cell r="M2907" t="str">
            <v>0 / 0</v>
          </cell>
          <cell r="N2907">
            <v>0</v>
          </cell>
        </row>
        <row r="2908">
          <cell r="A2908" t="str">
            <v>HRZ-0701-18-BSS-1315</v>
          </cell>
          <cell r="B2908" t="str">
            <v>HRZ1315</v>
          </cell>
          <cell r="C2908" t="str">
            <v>CS1057</v>
          </cell>
          <cell r="D2908" t="str">
            <v>Ургенч</v>
          </cell>
          <cell r="E2908" t="str">
            <v>Shixlar</v>
          </cell>
          <cell r="F2908" t="str">
            <v>Б40М сущ</v>
          </cell>
          <cell r="G2908" t="str">
            <v>Контейнер</v>
          </cell>
          <cell r="H2908" t="str">
            <v>Освобождение аппаратной, установка контейнера</v>
          </cell>
          <cell r="I2908" t="str">
            <v>г. Питняк, п. Шихлар, филиал Центральной больницы</v>
          </cell>
          <cell r="J2908" t="str">
            <v>Shixlar (CS1057)</v>
          </cell>
          <cell r="K2908"/>
          <cell r="L2908"/>
          <cell r="M2908" t="str">
            <v>0 / 0</v>
          </cell>
          <cell r="N2908">
            <v>0</v>
          </cell>
        </row>
        <row r="2909">
          <cell r="A2909"/>
          <cell r="B2909" t="str">
            <v>HRZ1316</v>
          </cell>
          <cell r="C2909" t="str">
            <v>CS0553</v>
          </cell>
          <cell r="D2909" t="str">
            <v>Ургенч</v>
          </cell>
          <cell r="E2909" t="str">
            <v>Specavtobaza</v>
          </cell>
          <cell r="F2909"/>
          <cell r="G2909"/>
          <cell r="H2909"/>
          <cell r="I2909" t="str">
            <v>г.Ургенч, ул. Э.Рахимова,118</v>
          </cell>
          <cell r="J2909" t="str">
            <v>Specavtobaza (CS0553)</v>
          </cell>
          <cell r="K2909"/>
          <cell r="L2909"/>
          <cell r="M2909" t="str">
            <v>0 / 0</v>
          </cell>
          <cell r="N2909">
            <v>0</v>
          </cell>
        </row>
        <row r="2910">
          <cell r="A2910"/>
          <cell r="B2910" t="str">
            <v>HRZ1317</v>
          </cell>
          <cell r="C2910" t="str">
            <v>CS1016</v>
          </cell>
          <cell r="D2910" t="str">
            <v>Ургенч</v>
          </cell>
          <cell r="E2910" t="str">
            <v>Xorezmvodstroy</v>
          </cell>
          <cell r="F2910"/>
          <cell r="G2910"/>
          <cell r="H2910"/>
          <cell r="I2910" t="str">
            <v>г. Ургенч, ул. Саноатчилар, 1</v>
          </cell>
          <cell r="J2910" t="str">
            <v>Xorezmvodstroy (CS1016)</v>
          </cell>
          <cell r="K2910"/>
          <cell r="L2910"/>
          <cell r="M2910" t="str">
            <v>0 / 0</v>
          </cell>
          <cell r="N2910">
            <v>0</v>
          </cell>
        </row>
        <row r="2911">
          <cell r="A2911"/>
          <cell r="B2911" t="str">
            <v>HRZ1318</v>
          </cell>
          <cell r="C2911" t="str">
            <v>CS1028</v>
          </cell>
          <cell r="D2911" t="str">
            <v>Ургенч</v>
          </cell>
          <cell r="E2911" t="str">
            <v>Yangiabad</v>
          </cell>
          <cell r="F2911"/>
          <cell r="G2911"/>
          <cell r="H2911"/>
          <cell r="I2911" t="str">
            <v>Хазараспский р-н, п.Янгибазар, шк.4</v>
          </cell>
          <cell r="J2911" t="str">
            <v>Yangiabad (CS1028)</v>
          </cell>
          <cell r="K2911"/>
          <cell r="L2911"/>
          <cell r="M2911" t="str">
            <v>0 / 0</v>
          </cell>
          <cell r="N2911">
            <v>0</v>
          </cell>
        </row>
        <row r="2912">
          <cell r="A2912"/>
          <cell r="B2912" t="str">
            <v>HRZ1319</v>
          </cell>
          <cell r="C2912" t="str">
            <v>CS1063</v>
          </cell>
          <cell r="D2912" t="str">
            <v>Ургенч</v>
          </cell>
          <cell r="E2912" t="str">
            <v>Yuqori bog</v>
          </cell>
          <cell r="F2912"/>
          <cell r="G2912"/>
          <cell r="H2912"/>
          <cell r="I2912" t="str">
            <v>Хор. Обл., Ургенчский р-н, п. Юкори бог, школа №39</v>
          </cell>
          <cell r="J2912" t="str">
            <v>Yuqori bog (CS1063)</v>
          </cell>
          <cell r="K2912"/>
          <cell r="L2912"/>
          <cell r="M2912" t="str">
            <v>0 / 0</v>
          </cell>
          <cell r="N2912">
            <v>0</v>
          </cell>
        </row>
        <row r="2913">
          <cell r="A2913"/>
          <cell r="B2913" t="str">
            <v>HRZ1320</v>
          </cell>
          <cell r="C2913" t="str">
            <v>CS0554</v>
          </cell>
          <cell r="D2913" t="str">
            <v>Ургенч</v>
          </cell>
          <cell r="E2913" t="str">
            <v>Horezm TEK</v>
          </cell>
          <cell r="F2913"/>
          <cell r="G2913"/>
          <cell r="H2913"/>
          <cell r="I2913" t="str">
            <v>г. Ургенч, ул. Джамбула, д. 10</v>
          </cell>
          <cell r="J2913" t="str">
            <v>Horezm TEK (CS0554)</v>
          </cell>
          <cell r="K2913"/>
          <cell r="L2913"/>
          <cell r="M2913" t="str">
            <v>0 / 0</v>
          </cell>
          <cell r="N2913">
            <v>0</v>
          </cell>
        </row>
        <row r="2914">
          <cell r="A2914"/>
          <cell r="B2914" t="str">
            <v>HRZ1321</v>
          </cell>
          <cell r="C2914" t="str">
            <v>CS2020</v>
          </cell>
          <cell r="D2914" t="str">
            <v>Ургенч</v>
          </cell>
          <cell r="E2914" t="str">
            <v>Ahunbabaev</v>
          </cell>
          <cell r="F2914"/>
          <cell r="G2914"/>
          <cell r="H2914"/>
          <cell r="I2914" t="str">
            <v>Ханкинский район, п. Сарапаян,  дом культуры</v>
          </cell>
          <cell r="J2914" t="str">
            <v>Ahunbabaev (CS2020)</v>
          </cell>
          <cell r="K2914"/>
          <cell r="L2914"/>
          <cell r="M2914" t="str">
            <v>0 / 0</v>
          </cell>
          <cell r="N2914">
            <v>0</v>
          </cell>
        </row>
        <row r="2915">
          <cell r="A2915"/>
          <cell r="B2915" t="str">
            <v>HRZ1322</v>
          </cell>
          <cell r="C2915" t="str">
            <v>CS2046</v>
          </cell>
          <cell r="D2915" t="str">
            <v>Ургенч</v>
          </cell>
          <cell r="E2915" t="str">
            <v>Arhiv</v>
          </cell>
          <cell r="F2915"/>
          <cell r="G2915"/>
          <cell r="H2915"/>
          <cell r="I2915" t="str">
            <v>г. Ургенч, ул. Баходырхана, 207</v>
          </cell>
          <cell r="J2915" t="str">
            <v>Arhiv (CS2046)</v>
          </cell>
          <cell r="K2915"/>
          <cell r="L2915"/>
          <cell r="M2915" t="str">
            <v>0 / 0</v>
          </cell>
          <cell r="N2915">
            <v>0</v>
          </cell>
        </row>
        <row r="2916">
          <cell r="A2916"/>
          <cell r="B2916" t="str">
            <v>HRZ1323</v>
          </cell>
          <cell r="C2916" t="str">
            <v>CS1014</v>
          </cell>
          <cell r="D2916" t="str">
            <v>Ургенч</v>
          </cell>
          <cell r="E2916" t="str">
            <v>Himchistka</v>
          </cell>
          <cell r="F2916"/>
          <cell r="G2916"/>
          <cell r="H2916"/>
          <cell r="I2916" t="str">
            <v>г. Ургенч, ул. Ханкинская,2, химчистка</v>
          </cell>
          <cell r="J2916" t="str">
            <v>Himchistka (CS1014)</v>
          </cell>
          <cell r="K2916"/>
          <cell r="L2916"/>
          <cell r="M2916" t="str">
            <v>0 / 0</v>
          </cell>
          <cell r="N2916">
            <v>0</v>
          </cell>
        </row>
        <row r="2917">
          <cell r="A2917"/>
          <cell r="B2917" t="str">
            <v>HRZ1324</v>
          </cell>
          <cell r="C2917" t="str">
            <v>CS2019</v>
          </cell>
          <cell r="D2917" t="str">
            <v>Ургенч</v>
          </cell>
          <cell r="E2917" t="str">
            <v>Madanier</v>
          </cell>
          <cell r="F2917"/>
          <cell r="G2917"/>
          <cell r="H2917"/>
          <cell r="I2917" t="str">
            <v>Ханкинский р-н, п. Киркеп, насосная станция водовода Туямуйин-Ургенч</v>
          </cell>
          <cell r="J2917" t="str">
            <v>Madanier (CS2019)</v>
          </cell>
          <cell r="K2917"/>
          <cell r="L2917"/>
          <cell r="M2917" t="str">
            <v>0 / 0</v>
          </cell>
          <cell r="N2917">
            <v>0</v>
          </cell>
        </row>
        <row r="2918">
          <cell r="A2918"/>
          <cell r="B2918" t="str">
            <v>HRZ1325</v>
          </cell>
          <cell r="C2918" t="str">
            <v>CS2010</v>
          </cell>
          <cell r="D2918" t="str">
            <v>Ургенч</v>
          </cell>
          <cell r="E2918" t="str">
            <v>Oblispolkom</v>
          </cell>
          <cell r="F2918"/>
          <cell r="G2918"/>
          <cell r="H2918"/>
          <cell r="I2918" t="str">
            <v>г.Ургенч , ул.Аль-Хорезмий 23</v>
          </cell>
          <cell r="J2918" t="str">
            <v>Oblispolkom (CS2010)</v>
          </cell>
          <cell r="K2918"/>
          <cell r="L2918"/>
          <cell r="M2918" t="str">
            <v>0 / 0</v>
          </cell>
          <cell r="N2918">
            <v>0</v>
          </cell>
        </row>
        <row r="2919">
          <cell r="A2919"/>
          <cell r="B2919" t="str">
            <v>HRZ1326</v>
          </cell>
          <cell r="C2919" t="str">
            <v>CS1082</v>
          </cell>
          <cell r="D2919" t="str">
            <v>Ургенч</v>
          </cell>
          <cell r="E2919" t="str">
            <v>Shkola №6</v>
          </cell>
          <cell r="F2919"/>
          <cell r="G2919"/>
          <cell r="H2919"/>
          <cell r="I2919" t="str">
            <v>г. Ургенч, ул. Х. Алимджана, 4, шк. 6</v>
          </cell>
          <cell r="J2919" t="str">
            <v>Shkola №6 (CS1082)</v>
          </cell>
          <cell r="K2919"/>
          <cell r="L2919"/>
          <cell r="M2919" t="str">
            <v>0 / 0</v>
          </cell>
          <cell r="N2919">
            <v>0</v>
          </cell>
        </row>
        <row r="2920">
          <cell r="A2920"/>
          <cell r="B2920" t="str">
            <v>HRZ1327</v>
          </cell>
          <cell r="C2920" t="str">
            <v>CS1083</v>
          </cell>
          <cell r="D2920" t="str">
            <v>Ургенч</v>
          </cell>
          <cell r="E2920" t="str">
            <v>Shkola №2</v>
          </cell>
          <cell r="F2920"/>
          <cell r="G2920"/>
          <cell r="H2920"/>
          <cell r="I2920" t="str">
            <v>г. Ургенч, ул. А. Кодирий, проезд 2, д. 20, шк. 2</v>
          </cell>
          <cell r="J2920" t="str">
            <v>Shkola №2 (CS1083)</v>
          </cell>
          <cell r="K2920"/>
          <cell r="L2920"/>
          <cell r="M2920" t="str">
            <v>0 / 0</v>
          </cell>
          <cell r="N2920">
            <v>0</v>
          </cell>
        </row>
        <row r="2921">
          <cell r="A2921"/>
          <cell r="B2921" t="str">
            <v>HRZ1328</v>
          </cell>
          <cell r="C2921" t="str">
            <v>CS2011</v>
          </cell>
          <cell r="D2921" t="str">
            <v>Ургенч</v>
          </cell>
          <cell r="E2921" t="str">
            <v>Shkola №5</v>
          </cell>
          <cell r="F2921"/>
          <cell r="G2921"/>
          <cell r="H2921"/>
          <cell r="I2921" t="str">
            <v>г.Ургенч ул.Истиклол,18, школа№5</v>
          </cell>
          <cell r="J2921" t="str">
            <v>Shkola №5 (CS2011)</v>
          </cell>
          <cell r="K2921"/>
          <cell r="L2921"/>
          <cell r="M2921" t="str">
            <v>0 / 0</v>
          </cell>
          <cell r="N2921">
            <v>0</v>
          </cell>
        </row>
        <row r="2922">
          <cell r="A2922"/>
          <cell r="B2922" t="str">
            <v>HRZ1329</v>
          </cell>
          <cell r="C2922" t="str">
            <v>CS0828</v>
          </cell>
          <cell r="D2922" t="str">
            <v>Ургенч</v>
          </cell>
          <cell r="E2922" t="str">
            <v>Vodovod</v>
          </cell>
          <cell r="F2922"/>
          <cell r="G2922"/>
          <cell r="H2922"/>
          <cell r="I2922" t="str">
            <v>г.Ургенч, ул. Аль Бируни, проезд 5, д 15</v>
          </cell>
          <cell r="J2922" t="str">
            <v>Vodovod (CS0828)</v>
          </cell>
          <cell r="K2922"/>
          <cell r="L2922"/>
          <cell r="M2922" t="str">
            <v>0 / 0</v>
          </cell>
          <cell r="N2922">
            <v>0</v>
          </cell>
        </row>
        <row r="2923">
          <cell r="A2923"/>
          <cell r="B2923" t="str">
            <v>HRZ1330</v>
          </cell>
          <cell r="C2923" t="str">
            <v>CS2026</v>
          </cell>
          <cell r="D2923" t="str">
            <v>Ургенч</v>
          </cell>
          <cell r="E2923" t="str">
            <v>Hazarasp Hlopzavod</v>
          </cell>
          <cell r="F2923"/>
          <cell r="G2923"/>
          <cell r="H2923"/>
          <cell r="I2923" t="str">
            <v xml:space="preserve"> г. Хазарасп, ул. Машарипова, 2, Хлопзавод</v>
          </cell>
          <cell r="J2923" t="str">
            <v>Hazarasp Hlopzavod (CS2026)</v>
          </cell>
          <cell r="K2923"/>
          <cell r="L2923"/>
          <cell r="M2923" t="str">
            <v>0 / 0</v>
          </cell>
          <cell r="N2923">
            <v>0</v>
          </cell>
        </row>
        <row r="2924">
          <cell r="A2924"/>
          <cell r="B2924" t="str">
            <v>HRZ1331</v>
          </cell>
          <cell r="C2924" t="str">
            <v>CS0442</v>
          </cell>
          <cell r="D2924" t="str">
            <v>Ургенч</v>
          </cell>
          <cell r="E2924" t="str">
            <v>Khiva</v>
          </cell>
          <cell r="F2924"/>
          <cell r="G2924"/>
          <cell r="H2924"/>
          <cell r="I2924" t="str">
            <v>г.Хива ул.К.Девоний 34, РУС</v>
          </cell>
          <cell r="J2924" t="str">
            <v>Khiva (CS0442)</v>
          </cell>
          <cell r="K2924"/>
          <cell r="L2924"/>
          <cell r="M2924" t="str">
            <v>0 / 0</v>
          </cell>
          <cell r="N2924">
            <v>0</v>
          </cell>
        </row>
        <row r="2925">
          <cell r="A2925"/>
          <cell r="B2925" t="str">
            <v>HRZ1332</v>
          </cell>
          <cell r="C2925" t="str">
            <v>CS0443</v>
          </cell>
          <cell r="D2925" t="str">
            <v>Ургенч</v>
          </cell>
          <cell r="E2925" t="str">
            <v>Urgench2</v>
          </cell>
          <cell r="F2925"/>
          <cell r="G2925"/>
          <cell r="H2925"/>
          <cell r="I2925" t="str">
            <v>р\ц Караул , ул.Мустакиллик,  5, РУС</v>
          </cell>
          <cell r="J2925" t="str">
            <v>Urgench2 (CS0443)</v>
          </cell>
          <cell r="K2925"/>
          <cell r="L2925"/>
          <cell r="M2925" t="str">
            <v>0 / 0</v>
          </cell>
          <cell r="N2925">
            <v>0</v>
          </cell>
        </row>
        <row r="2926">
          <cell r="A2926"/>
          <cell r="B2926" t="str">
            <v>HRZ1333</v>
          </cell>
          <cell r="C2926" t="str">
            <v>CS0444</v>
          </cell>
          <cell r="D2926" t="str">
            <v>Ургенч</v>
          </cell>
          <cell r="E2926" t="str">
            <v>Shavat</v>
          </cell>
          <cell r="F2926"/>
          <cell r="G2926"/>
          <cell r="H2926"/>
          <cell r="I2926" t="str">
            <v>р\ц Шават РУС ул.К.Атаниязова 21</v>
          </cell>
          <cell r="J2926" t="str">
            <v>Shavat (CS0444)</v>
          </cell>
          <cell r="K2926"/>
          <cell r="L2926"/>
          <cell r="M2926" t="str">
            <v>0 / 0</v>
          </cell>
          <cell r="N2926">
            <v>0</v>
          </cell>
        </row>
        <row r="2927">
          <cell r="A2927"/>
          <cell r="B2927" t="str">
            <v>HRZ1334</v>
          </cell>
          <cell r="C2927" t="str">
            <v>CS0445</v>
          </cell>
          <cell r="D2927" t="str">
            <v>Ургенч</v>
          </cell>
          <cell r="E2927" t="str">
            <v>Gurlen</v>
          </cell>
          <cell r="F2927"/>
          <cell r="G2927"/>
          <cell r="H2927"/>
          <cell r="I2927" t="str">
            <v>р\ц Гурлен РУС ул.П.Махмуда 21</v>
          </cell>
          <cell r="J2927" t="str">
            <v>Gurlen (CS0445)</v>
          </cell>
          <cell r="K2927"/>
          <cell r="L2927"/>
          <cell r="M2927" t="str">
            <v>0 / 0</v>
          </cell>
          <cell r="N2927">
            <v>0</v>
          </cell>
        </row>
        <row r="2928">
          <cell r="A2928"/>
          <cell r="B2928" t="str">
            <v>HRZ1335</v>
          </cell>
          <cell r="C2928" t="str">
            <v>CS0446</v>
          </cell>
          <cell r="D2928" t="str">
            <v>Ургенч</v>
          </cell>
          <cell r="E2928" t="str">
            <v>Yangiarik</v>
          </cell>
          <cell r="F2928"/>
          <cell r="G2928"/>
          <cell r="H2928"/>
          <cell r="I2928" t="str">
            <v>р\ц Янгиарык РУС ул.Мустакиллик 5</v>
          </cell>
          <cell r="J2928" t="str">
            <v>Yangiarik (CS0446)</v>
          </cell>
          <cell r="K2928"/>
          <cell r="L2928"/>
          <cell r="M2928" t="str">
            <v>0 / 0</v>
          </cell>
          <cell r="N2928">
            <v>0</v>
          </cell>
        </row>
        <row r="2929">
          <cell r="A2929"/>
          <cell r="B2929" t="str">
            <v>HRZ1336</v>
          </cell>
          <cell r="C2929" t="str">
            <v>CS0447</v>
          </cell>
          <cell r="D2929" t="str">
            <v>Ургенч</v>
          </cell>
          <cell r="E2929" t="str">
            <v>Koshkupir</v>
          </cell>
          <cell r="F2929"/>
          <cell r="G2929"/>
          <cell r="H2929"/>
          <cell r="I2929" t="str">
            <v>р\ц Кушкупыр РУС ул. Ш.Рашидова 49</v>
          </cell>
          <cell r="J2929" t="str">
            <v>Koshkupir (CS0447)</v>
          </cell>
          <cell r="K2929"/>
          <cell r="L2929"/>
          <cell r="M2929" t="str">
            <v>0 / 0</v>
          </cell>
          <cell r="N2929">
            <v>0</v>
          </cell>
        </row>
        <row r="2930">
          <cell r="A2930"/>
          <cell r="B2930" t="str">
            <v>HRZ1337</v>
          </cell>
          <cell r="C2930" t="str">
            <v>CS0448</v>
          </cell>
          <cell r="D2930" t="str">
            <v>Ургенч</v>
          </cell>
          <cell r="E2930" t="str">
            <v>Hazarasp</v>
          </cell>
          <cell r="F2930"/>
          <cell r="G2930"/>
          <cell r="H2930"/>
          <cell r="I2930" t="str">
            <v>г,  Хазарасп ,  ул.Навои 40, РУС</v>
          </cell>
          <cell r="J2930" t="str">
            <v>Hazarasp (CS0448)</v>
          </cell>
          <cell r="K2930"/>
          <cell r="L2930"/>
          <cell r="M2930" t="str">
            <v>0 / 0</v>
          </cell>
          <cell r="N2930">
            <v>0</v>
          </cell>
        </row>
        <row r="2931">
          <cell r="A2931"/>
          <cell r="B2931" t="str">
            <v>HRZ1338</v>
          </cell>
          <cell r="C2931" t="str">
            <v>CS0449</v>
          </cell>
          <cell r="D2931" t="str">
            <v>Ургенч</v>
          </cell>
          <cell r="E2931" t="str">
            <v>Kxanka</v>
          </cell>
          <cell r="F2931"/>
          <cell r="G2931"/>
          <cell r="H2931"/>
          <cell r="I2931" t="str">
            <v>г. Ханка, ул. Х. Дустлиги, 25, РУС</v>
          </cell>
          <cell r="J2931" t="str">
            <v>Kxanka (CS0449)</v>
          </cell>
          <cell r="K2931"/>
          <cell r="L2931"/>
          <cell r="M2931" t="str">
            <v>0 / 0</v>
          </cell>
          <cell r="N2931">
            <v>0</v>
          </cell>
        </row>
        <row r="2932">
          <cell r="A2932"/>
          <cell r="B2932" t="str">
            <v>HRZ1339</v>
          </cell>
          <cell r="C2932" t="str">
            <v>CS0450</v>
          </cell>
          <cell r="D2932" t="str">
            <v>Ургенч</v>
          </cell>
          <cell r="E2932" t="str">
            <v>Bagat</v>
          </cell>
          <cell r="F2932"/>
          <cell r="G2932"/>
          <cell r="H2932"/>
          <cell r="I2932" t="str">
            <v>р\ц Багат ул.Феруз 11,  Дом культуры</v>
          </cell>
          <cell r="J2932" t="str">
            <v>Bagat (CS0450)</v>
          </cell>
          <cell r="K2932"/>
          <cell r="L2932"/>
          <cell r="M2932" t="str">
            <v>0 / 0</v>
          </cell>
          <cell r="N2932">
            <v>0</v>
          </cell>
        </row>
        <row r="2933">
          <cell r="A2933"/>
          <cell r="B2933" t="str">
            <v>HRZ1340</v>
          </cell>
          <cell r="C2933" t="str">
            <v>CS0451</v>
          </cell>
          <cell r="D2933" t="str">
            <v>Ургенч</v>
          </cell>
          <cell r="E2933" t="str">
            <v>Yangibazar</v>
          </cell>
          <cell r="F2933"/>
          <cell r="G2933"/>
          <cell r="H2933"/>
          <cell r="I2933" t="str">
            <v>Янгибазарский р-н, п. Янгибазар, ТЭЦ</v>
          </cell>
          <cell r="J2933" t="str">
            <v>Yangibazar (CS0451)</v>
          </cell>
          <cell r="K2933"/>
          <cell r="L2933"/>
          <cell r="M2933" t="str">
            <v>0 / 0</v>
          </cell>
          <cell r="N2933">
            <v>0</v>
          </cell>
        </row>
        <row r="2934">
          <cell r="A2934"/>
          <cell r="B2934" t="str">
            <v>HRZ1341</v>
          </cell>
          <cell r="C2934" t="str">
            <v>CS0452</v>
          </cell>
          <cell r="D2934" t="str">
            <v>Ургенч</v>
          </cell>
          <cell r="E2934" t="str">
            <v>Pitnyak</v>
          </cell>
          <cell r="F2934"/>
          <cell r="G2934"/>
          <cell r="H2934"/>
          <cell r="I2934" t="str">
            <v>,г. Питняк,   ул.К Атаниязова 2, дворец спорта</v>
          </cell>
          <cell r="J2934" t="str">
            <v>Pitnyak (CS0452)</v>
          </cell>
          <cell r="K2934"/>
          <cell r="L2934"/>
          <cell r="M2934" t="str">
            <v>0 / 0</v>
          </cell>
          <cell r="N2934">
            <v>0</v>
          </cell>
        </row>
        <row r="2935">
          <cell r="A2935"/>
          <cell r="B2935" t="str">
            <v>HRZ1342</v>
          </cell>
          <cell r="C2935" t="str">
            <v>CS0453</v>
          </cell>
          <cell r="D2935" t="str">
            <v>Ургенч</v>
          </cell>
          <cell r="E2935" t="str">
            <v>Oblsovprof</v>
          </cell>
          <cell r="F2935"/>
          <cell r="G2935"/>
          <cell r="H2935"/>
          <cell r="I2935" t="str">
            <v>г. Ургенч, ул. Боходирхон, д. 182, облсовпроф</v>
          </cell>
          <cell r="J2935" t="str">
            <v>Oblsovprof (CS0453)</v>
          </cell>
          <cell r="K2935"/>
          <cell r="L2935"/>
          <cell r="M2935" t="str">
            <v>0 / 0</v>
          </cell>
          <cell r="N2935">
            <v>0</v>
          </cell>
        </row>
        <row r="2936">
          <cell r="A2936"/>
          <cell r="B2936" t="str">
            <v>HRZ1343</v>
          </cell>
          <cell r="C2936" t="str">
            <v>CS0455</v>
          </cell>
          <cell r="D2936" t="str">
            <v>Ургенч</v>
          </cell>
          <cell r="E2936" t="str">
            <v>Manak</v>
          </cell>
          <cell r="F2936"/>
          <cell r="G2936"/>
          <cell r="H2936"/>
          <cell r="I2936" t="str">
            <v>Шавтский р-н, п. Манак, колледж</v>
          </cell>
          <cell r="J2936" t="str">
            <v>Manak (CS0455)</v>
          </cell>
          <cell r="K2936"/>
          <cell r="L2936"/>
          <cell r="M2936" t="str">
            <v>0 / 0</v>
          </cell>
          <cell r="N2936">
            <v>0</v>
          </cell>
        </row>
        <row r="2937">
          <cell r="A2937" t="str">
            <v>HRZ-0549-19-BSS-1344</v>
          </cell>
          <cell r="B2937" t="str">
            <v>HRZ1344</v>
          </cell>
          <cell r="C2937" t="str">
            <v>CS0456</v>
          </cell>
          <cell r="D2937" t="str">
            <v>Ургенч</v>
          </cell>
          <cell r="E2937" t="str">
            <v>Sayat</v>
          </cell>
          <cell r="F2937" t="str">
            <v>Б31М сущ</v>
          </cell>
          <cell r="G2937" t="str">
            <v>Контейнер</v>
          </cell>
          <cell r="H2937" t="str">
            <v>Освобождение аппаратной, установка контейнера</v>
          </cell>
          <cell r="I2937" t="str">
            <v>Хивинский район с\с Саят биолаборатория</v>
          </cell>
          <cell r="J2937" t="str">
            <v>Sayat (CS0456)</v>
          </cell>
          <cell r="K2937"/>
          <cell r="L2937"/>
          <cell r="M2937" t="str">
            <v>0 / 0</v>
          </cell>
          <cell r="N2937">
            <v>0</v>
          </cell>
        </row>
        <row r="2938">
          <cell r="A2938"/>
          <cell r="B2938" t="str">
            <v>HRZ1345</v>
          </cell>
          <cell r="C2938" t="str">
            <v>CS0457</v>
          </cell>
          <cell r="D2938" t="str">
            <v>Ургенч</v>
          </cell>
          <cell r="E2938" t="str">
            <v>Kizilrovat</v>
          </cell>
          <cell r="F2938"/>
          <cell r="G2938"/>
          <cell r="H2938"/>
          <cell r="I2938" t="str">
            <v>Багатский р-н, п. Кызылрават, школа №12</v>
          </cell>
          <cell r="J2938" t="str">
            <v>Kizilrovat (CS0457)</v>
          </cell>
          <cell r="K2938"/>
          <cell r="L2938"/>
          <cell r="M2938" t="str">
            <v>0 / 0</v>
          </cell>
          <cell r="N2938">
            <v>0</v>
          </cell>
        </row>
        <row r="2939">
          <cell r="A2939"/>
          <cell r="B2939" t="str">
            <v>HRZ1346</v>
          </cell>
          <cell r="C2939" t="str">
            <v>CS0458</v>
          </cell>
          <cell r="D2939" t="str">
            <v>Ургенч</v>
          </cell>
          <cell r="E2939" t="str">
            <v>Gaibu</v>
          </cell>
          <cell r="F2939"/>
          <cell r="G2939"/>
          <cell r="H2939"/>
          <cell r="I2939" t="str">
            <v>Ургенчский р-н, п. Гайбу, шк. №42 им. К. Атаниязова</v>
          </cell>
          <cell r="J2939" t="str">
            <v>Gaibu (CS0458)</v>
          </cell>
          <cell r="K2939"/>
          <cell r="L2939"/>
          <cell r="M2939" t="str">
            <v>0 / 0</v>
          </cell>
          <cell r="N2939">
            <v>0</v>
          </cell>
        </row>
        <row r="2940">
          <cell r="A2940"/>
          <cell r="B2940" t="str">
            <v>HRZ1347</v>
          </cell>
          <cell r="C2940" t="str">
            <v>CS0459</v>
          </cell>
          <cell r="D2940" t="str">
            <v>Ургенч</v>
          </cell>
          <cell r="E2940" t="str">
            <v>Gulistan</v>
          </cell>
          <cell r="F2940"/>
          <cell r="G2940"/>
          <cell r="H2940"/>
          <cell r="I2940" t="str">
            <v>Гурленский р-н, п. Гулистан, колледж</v>
          </cell>
          <cell r="J2940" t="str">
            <v>Gulistan (CS0459)</v>
          </cell>
          <cell r="K2940"/>
          <cell r="L2940"/>
          <cell r="M2940" t="str">
            <v>0 / 0</v>
          </cell>
          <cell r="N2940">
            <v>0</v>
          </cell>
        </row>
        <row r="2941">
          <cell r="A2941"/>
          <cell r="B2941" t="str">
            <v>HRZ1348</v>
          </cell>
          <cell r="C2941" t="str">
            <v>CS0551</v>
          </cell>
          <cell r="D2941" t="str">
            <v>Ургенч</v>
          </cell>
          <cell r="E2941" t="str">
            <v>Gosstandart</v>
          </cell>
          <cell r="F2941"/>
          <cell r="G2941"/>
          <cell r="H2941"/>
          <cell r="I2941" t="str">
            <v>. Ургенч, ул. Ханкинская,107А</v>
          </cell>
          <cell r="J2941" t="str">
            <v>Gosstandart (CS0551)</v>
          </cell>
          <cell r="K2941"/>
          <cell r="L2941"/>
          <cell r="M2941" t="str">
            <v>0 / 0</v>
          </cell>
          <cell r="N2941">
            <v>0</v>
          </cell>
        </row>
        <row r="2942">
          <cell r="A2942"/>
          <cell r="B2942" t="str">
            <v>HRZ1349</v>
          </cell>
          <cell r="C2942" t="str">
            <v>CS1012</v>
          </cell>
          <cell r="D2942" t="str">
            <v>Ургенч</v>
          </cell>
          <cell r="E2942" t="str">
            <v>Gostinitsa Olimpiya</v>
          </cell>
          <cell r="F2942"/>
          <cell r="G2942"/>
          <cell r="H2942"/>
          <cell r="I2942" t="str">
            <v>Хор. Обл., г. Ургенч, ул. Байналманчи, д.18</v>
          </cell>
          <cell r="J2942" t="str">
            <v>Gostinitsa Olimpiya (CS1012)</v>
          </cell>
          <cell r="K2942"/>
          <cell r="L2942"/>
          <cell r="M2942" t="str">
            <v>0 / 0</v>
          </cell>
          <cell r="N2942">
            <v>0</v>
          </cell>
        </row>
        <row r="2943">
          <cell r="A2943"/>
          <cell r="B2943" t="str">
            <v>HRZ1350</v>
          </cell>
          <cell r="C2943" t="str">
            <v>CS1013</v>
          </cell>
          <cell r="D2943" t="str">
            <v>Ургенч</v>
          </cell>
          <cell r="E2943" t="str">
            <v>PMK №285</v>
          </cell>
          <cell r="F2943"/>
          <cell r="G2943"/>
          <cell r="H2943"/>
          <cell r="I2943" t="str">
            <v>Хор. Обл., Ургенчский р-н, ПМК-285, п. МТС</v>
          </cell>
          <cell r="J2943" t="str">
            <v>PMK №285 (CS1013)</v>
          </cell>
          <cell r="K2943"/>
          <cell r="L2943"/>
          <cell r="M2943" t="str">
            <v>0 / 0</v>
          </cell>
          <cell r="N2943">
            <v>0</v>
          </cell>
        </row>
        <row r="2944">
          <cell r="A2944"/>
          <cell r="B2944" t="str">
            <v>HRZ1351</v>
          </cell>
          <cell r="C2944" t="str">
            <v>CS1015</v>
          </cell>
          <cell r="D2944" t="str">
            <v>Ургенч</v>
          </cell>
          <cell r="E2944" t="str">
            <v>Optoviy rinok</v>
          </cell>
          <cell r="F2944"/>
          <cell r="G2944"/>
          <cell r="H2944"/>
          <cell r="I2944" t="str">
            <v>г. Ургенч, ул. Заравшан, 40, ЧП Ширин</v>
          </cell>
          <cell r="J2944" t="str">
            <v>Optoviy rinok (CS1015)</v>
          </cell>
          <cell r="K2944"/>
          <cell r="L2944"/>
          <cell r="M2944" t="str">
            <v>0 / 0</v>
          </cell>
          <cell r="N2944">
            <v>0</v>
          </cell>
        </row>
        <row r="2945">
          <cell r="A2945"/>
          <cell r="B2945" t="str">
            <v>HRZ1352</v>
          </cell>
          <cell r="C2945" t="str">
            <v>CS1018</v>
          </cell>
          <cell r="D2945" t="str">
            <v>Ургенч</v>
          </cell>
          <cell r="E2945" t="str">
            <v>Chatkupir</v>
          </cell>
          <cell r="F2945"/>
          <cell r="G2945"/>
          <cell r="H2945"/>
          <cell r="I2945" t="str">
            <v>Хор. Обл., Ургенчский р-н,  п. Чаткупир, школа №9</v>
          </cell>
          <cell r="J2945" t="str">
            <v>Chatkupir (CS1018)</v>
          </cell>
          <cell r="K2945"/>
          <cell r="L2945"/>
          <cell r="M2945" t="str">
            <v>0 / 0</v>
          </cell>
          <cell r="N2945">
            <v>0</v>
          </cell>
        </row>
        <row r="2946">
          <cell r="A2946"/>
          <cell r="B2946" t="str">
            <v>HRZ1353</v>
          </cell>
          <cell r="C2946" t="str">
            <v>CS1020</v>
          </cell>
          <cell r="D2946" t="str">
            <v>Ургенч</v>
          </cell>
          <cell r="E2946" t="str">
            <v>Ukori Durmon</v>
          </cell>
          <cell r="F2946"/>
          <cell r="G2946"/>
          <cell r="H2946"/>
          <cell r="I2946" t="str">
            <v xml:space="preserve">Хор. Обл., Ургенчский р-н, п.Юкори Дорман, шк.37 </v>
          </cell>
          <cell r="J2946" t="str">
            <v>Ukori Durmon (CS1020)</v>
          </cell>
          <cell r="K2946"/>
          <cell r="L2946"/>
          <cell r="M2946" t="str">
            <v>0 / 0</v>
          </cell>
          <cell r="N2946">
            <v>0</v>
          </cell>
        </row>
        <row r="2947">
          <cell r="A2947"/>
          <cell r="B2947" t="str">
            <v>HRZ1354</v>
          </cell>
          <cell r="C2947" t="str">
            <v>CS1022</v>
          </cell>
          <cell r="D2947" t="str">
            <v>Ургенч</v>
          </cell>
          <cell r="E2947" t="str">
            <v>Shalikarlar</v>
          </cell>
          <cell r="F2947"/>
          <cell r="G2947"/>
          <cell r="H2947"/>
          <cell r="I2947" t="str">
            <v>Ургенчский р-н, п.Шоликорлар, клуб ЧФ «Фарход-Бекзод»</v>
          </cell>
          <cell r="J2947" t="str">
            <v>Shalikarlar (CS1022)</v>
          </cell>
          <cell r="K2947"/>
          <cell r="L2947"/>
          <cell r="M2947" t="str">
            <v>0 / 0</v>
          </cell>
          <cell r="N2947">
            <v>0</v>
          </cell>
        </row>
        <row r="2948">
          <cell r="A2948"/>
          <cell r="B2948" t="str">
            <v>HRZ1355</v>
          </cell>
          <cell r="C2948" t="str">
            <v>CS1023</v>
          </cell>
          <cell r="D2948" t="str">
            <v>Ургенч</v>
          </cell>
          <cell r="E2948" t="str">
            <v>Akmaktab</v>
          </cell>
          <cell r="F2948"/>
          <cell r="G2948"/>
          <cell r="H2948"/>
          <cell r="I2948" t="str">
            <v>Ургенчский р-н, п. Акмактаб, шк.№ 29</v>
          </cell>
          <cell r="J2948" t="str">
            <v>Akmaktab (CS1023)</v>
          </cell>
          <cell r="K2948"/>
          <cell r="L2948"/>
          <cell r="M2948" t="str">
            <v>0 / 0</v>
          </cell>
          <cell r="N2948">
            <v>0</v>
          </cell>
        </row>
        <row r="2949">
          <cell r="A2949"/>
          <cell r="B2949" t="str">
            <v>HRZ1356</v>
          </cell>
          <cell r="C2949" t="str">
            <v>CS1024</v>
          </cell>
          <cell r="D2949" t="str">
            <v>Ургенч</v>
          </cell>
          <cell r="E2949" t="str">
            <v>Dehkanbazar</v>
          </cell>
          <cell r="F2949"/>
          <cell r="G2949"/>
          <cell r="H2949"/>
          <cell r="I2949" t="str">
            <v xml:space="preserve">Хор. Обл., Багатский р-н, п. Дехканбазар, шк.29 </v>
          </cell>
          <cell r="J2949" t="str">
            <v>Dehkanbazar (CS1024)</v>
          </cell>
          <cell r="K2949"/>
          <cell r="L2949"/>
          <cell r="M2949" t="str">
            <v>0 / 0</v>
          </cell>
          <cell r="N2949">
            <v>0</v>
          </cell>
        </row>
        <row r="2950">
          <cell r="A2950"/>
          <cell r="B2950" t="str">
            <v>HRZ1357</v>
          </cell>
          <cell r="C2950" t="str">
            <v>CS1025</v>
          </cell>
          <cell r="D2950" t="str">
            <v>Ургенч</v>
          </cell>
          <cell r="E2950" t="str">
            <v>Yangikadam</v>
          </cell>
          <cell r="F2950"/>
          <cell r="G2950"/>
          <cell r="H2950"/>
          <cell r="I2950" t="str">
            <v>Хор. Обл.,Багатский р-н, п. Янгикадам, шк. 4</v>
          </cell>
          <cell r="J2950" t="str">
            <v>Yangikadam (CS1025)</v>
          </cell>
          <cell r="K2950"/>
          <cell r="L2950"/>
          <cell r="M2950" t="str">
            <v>0 / 0</v>
          </cell>
          <cell r="N2950">
            <v>0</v>
          </cell>
        </row>
        <row r="2951">
          <cell r="A2951"/>
          <cell r="B2951" t="str">
            <v>HRZ1358</v>
          </cell>
          <cell r="C2951" t="str">
            <v>CS1026</v>
          </cell>
          <cell r="D2951" t="str">
            <v>Ургенч</v>
          </cell>
          <cell r="E2951" t="str">
            <v>Galaba</v>
          </cell>
          <cell r="F2951"/>
          <cell r="G2951"/>
          <cell r="H2951"/>
          <cell r="I2951" t="str">
            <v>Хор. Обл., Багатский р-н, п. Галаба, шк. 33</v>
          </cell>
          <cell r="J2951" t="str">
            <v>Galaba (CS1026)</v>
          </cell>
          <cell r="K2951"/>
          <cell r="L2951"/>
          <cell r="M2951" t="str">
            <v>0 / 0</v>
          </cell>
          <cell r="N2951">
            <v>0</v>
          </cell>
        </row>
        <row r="2952">
          <cell r="A2952"/>
          <cell r="B2952" t="str">
            <v>HRZ1359</v>
          </cell>
          <cell r="C2952" t="str">
            <v>CS1029</v>
          </cell>
          <cell r="D2952" t="str">
            <v>Ургенч</v>
          </cell>
          <cell r="E2952" t="str">
            <v>Qovunchi</v>
          </cell>
          <cell r="F2952"/>
          <cell r="G2952"/>
          <cell r="H2952"/>
          <cell r="I2952" t="str">
            <v>Хор. Обл., Хазараспский р-н,         п. Ковунчи, Дом Культуры</v>
          </cell>
          <cell r="J2952" t="str">
            <v>Qovunchi (CS1029)</v>
          </cell>
          <cell r="K2952"/>
          <cell r="L2952"/>
          <cell r="M2952" t="str">
            <v>0 / 0</v>
          </cell>
          <cell r="N2952">
            <v>0</v>
          </cell>
        </row>
        <row r="2953">
          <cell r="A2953"/>
          <cell r="B2953" t="str">
            <v>HRZ1360</v>
          </cell>
          <cell r="C2953" t="str">
            <v>CS1030</v>
          </cell>
          <cell r="D2953" t="str">
            <v>Ургенч</v>
          </cell>
          <cell r="E2953" t="str">
            <v>Sarimay</v>
          </cell>
          <cell r="F2953"/>
          <cell r="G2953"/>
          <cell r="H2953"/>
          <cell r="I2953" t="str">
            <v>Хазараспский р-н, п. Сарымай, промплощадка КС-3</v>
          </cell>
          <cell r="J2953" t="str">
            <v>Sarimay (CS1030)</v>
          </cell>
          <cell r="K2953"/>
          <cell r="L2953"/>
          <cell r="M2953" t="str">
            <v>0 / 0</v>
          </cell>
          <cell r="N2953">
            <v>0</v>
          </cell>
        </row>
        <row r="2954">
          <cell r="A2954"/>
          <cell r="B2954" t="str">
            <v>HRZ1361</v>
          </cell>
          <cell r="C2954" t="str">
            <v>CS1031</v>
          </cell>
          <cell r="D2954" t="str">
            <v>Ургенч</v>
          </cell>
          <cell r="E2954" t="str">
            <v>Tuprakkala</v>
          </cell>
          <cell r="F2954"/>
          <cell r="G2954"/>
          <cell r="H2954"/>
          <cell r="I2954" t="str">
            <v>с/х Хива, п. Тупраккала, колледж бытового обслуживания</v>
          </cell>
          <cell r="J2954" t="str">
            <v>Tuprakkala (CS1031)</v>
          </cell>
          <cell r="K2954"/>
          <cell r="L2954"/>
          <cell r="M2954" t="str">
            <v>0 / 0</v>
          </cell>
          <cell r="N2954">
            <v>0</v>
          </cell>
        </row>
        <row r="2955">
          <cell r="A2955"/>
          <cell r="B2955" t="str">
            <v>HRZ1362</v>
          </cell>
          <cell r="C2955" t="str">
            <v>CS1032</v>
          </cell>
          <cell r="D2955" t="str">
            <v>Ургенч</v>
          </cell>
          <cell r="E2955" t="str">
            <v>Nayman</v>
          </cell>
          <cell r="F2955"/>
          <cell r="G2955"/>
          <cell r="H2955"/>
          <cell r="I2955" t="str">
            <v>Хор. Обл., Багатский р-н, п. Найман, шк. 28</v>
          </cell>
          <cell r="J2955" t="str">
            <v>Nayman (CS1032)</v>
          </cell>
          <cell r="K2955"/>
          <cell r="L2955"/>
          <cell r="M2955" t="str">
            <v>0 / 0</v>
          </cell>
          <cell r="N2955">
            <v>0</v>
          </cell>
        </row>
        <row r="2956">
          <cell r="A2956"/>
          <cell r="B2956" t="str">
            <v>HRZ1363</v>
          </cell>
          <cell r="C2956" t="str">
            <v>CS1033</v>
          </cell>
          <cell r="D2956" t="str">
            <v>Ургенч</v>
          </cell>
          <cell r="E2956" t="str">
            <v>Kuriktam</v>
          </cell>
          <cell r="F2956"/>
          <cell r="G2956"/>
          <cell r="H2956"/>
          <cell r="I2956" t="str">
            <v>Хор. Обл., Янгиарыкский р-н, Куриктам, шк. 35</v>
          </cell>
          <cell r="J2956" t="str">
            <v>Kuriktam (CS1033)</v>
          </cell>
          <cell r="K2956"/>
          <cell r="L2956"/>
          <cell r="M2956" t="str">
            <v>0 / 0</v>
          </cell>
          <cell r="N2956">
            <v>0</v>
          </cell>
        </row>
        <row r="2957">
          <cell r="A2957"/>
          <cell r="B2957" t="str">
            <v>HRZ1364</v>
          </cell>
          <cell r="C2957" t="str">
            <v>CS1034</v>
          </cell>
          <cell r="D2957" t="str">
            <v>Ургенч</v>
          </cell>
          <cell r="E2957" t="str">
            <v>Astana</v>
          </cell>
          <cell r="F2957"/>
          <cell r="G2957"/>
          <cell r="H2957"/>
          <cell r="I2957" t="str">
            <v>Хор. Обл., Янгиарыкский р-н, п. Астана, колледж</v>
          </cell>
          <cell r="J2957" t="str">
            <v>Astana (CS1034)</v>
          </cell>
          <cell r="K2957"/>
          <cell r="L2957"/>
          <cell r="M2957" t="str">
            <v>0 / 0</v>
          </cell>
          <cell r="N2957">
            <v>0</v>
          </cell>
        </row>
        <row r="2958">
          <cell r="A2958"/>
          <cell r="B2958" t="str">
            <v>HRZ1365</v>
          </cell>
          <cell r="C2958" t="str">
            <v>CS1035</v>
          </cell>
          <cell r="D2958" t="str">
            <v>Ургенч</v>
          </cell>
          <cell r="E2958" t="str">
            <v>Kormish</v>
          </cell>
          <cell r="F2958"/>
          <cell r="G2958"/>
          <cell r="H2958"/>
          <cell r="I2958" t="str">
            <v>Хор. Обл., Янгиарыкский р-н, п. Кормиш, шк.24</v>
          </cell>
          <cell r="J2958" t="str">
            <v>Kormish (CS1035)</v>
          </cell>
          <cell r="K2958"/>
          <cell r="L2958"/>
          <cell r="M2958" t="str">
            <v>0 / 0</v>
          </cell>
          <cell r="N2958">
            <v>0</v>
          </cell>
        </row>
        <row r="2959">
          <cell r="A2959"/>
          <cell r="B2959" t="str">
            <v>HRZ1366</v>
          </cell>
          <cell r="C2959" t="str">
            <v>CS1036</v>
          </cell>
          <cell r="D2959" t="str">
            <v>Ургенч</v>
          </cell>
          <cell r="E2959" t="str">
            <v>Shihbogi</v>
          </cell>
          <cell r="F2959"/>
          <cell r="G2959"/>
          <cell r="H2959"/>
          <cell r="I2959" t="str">
            <v>Хор. Обл., Янгиарыкский р-н, п. Шихбоги, колледж</v>
          </cell>
          <cell r="J2959" t="str">
            <v>Shihbogi (CS1036)</v>
          </cell>
          <cell r="K2959"/>
          <cell r="L2959"/>
          <cell r="M2959" t="str">
            <v>0 / 0</v>
          </cell>
          <cell r="N2959">
            <v>0</v>
          </cell>
        </row>
        <row r="2960">
          <cell r="A2960"/>
          <cell r="B2960" t="str">
            <v>HRZ1367</v>
          </cell>
          <cell r="C2960" t="str">
            <v>CS1037</v>
          </cell>
          <cell r="D2960" t="str">
            <v>Ургенч</v>
          </cell>
          <cell r="E2960" t="str">
            <v>Jamiyat</v>
          </cell>
          <cell r="F2960"/>
          <cell r="G2960"/>
          <cell r="H2960"/>
          <cell r="I2960" t="str">
            <v>Хор. Обл., Ханкинский р-н,  п. Джамият, СВП</v>
          </cell>
          <cell r="J2960" t="str">
            <v>Jamiyat (CS1037)</v>
          </cell>
          <cell r="K2960"/>
          <cell r="L2960"/>
          <cell r="M2960" t="str">
            <v>0 / 0</v>
          </cell>
          <cell r="N2960">
            <v>0</v>
          </cell>
        </row>
        <row r="2961">
          <cell r="A2961"/>
          <cell r="B2961" t="str">
            <v>HRZ1368</v>
          </cell>
          <cell r="C2961" t="str">
            <v>CS1038</v>
          </cell>
          <cell r="D2961" t="str">
            <v>Ургенч</v>
          </cell>
          <cell r="E2961" t="str">
            <v>Navoi</v>
          </cell>
          <cell r="F2961"/>
          <cell r="G2961"/>
          <cell r="H2961"/>
          <cell r="I2961" t="str">
            <v>Хор. Обл., Ханкинский р-н, п. Навои, шк.34</v>
          </cell>
          <cell r="J2961" t="str">
            <v>Navoi (CS1038)</v>
          </cell>
          <cell r="K2961"/>
          <cell r="L2961"/>
          <cell r="M2961" t="str">
            <v>0 / 0</v>
          </cell>
          <cell r="N2961">
            <v>0</v>
          </cell>
        </row>
        <row r="2962">
          <cell r="A2962"/>
          <cell r="B2962" t="str">
            <v>HRZ1369</v>
          </cell>
          <cell r="C2962" t="str">
            <v>CS1039</v>
          </cell>
          <cell r="D2962" t="str">
            <v>Ургенч</v>
          </cell>
          <cell r="E2962" t="str">
            <v>Karamazi</v>
          </cell>
          <cell r="F2962"/>
          <cell r="G2962"/>
          <cell r="H2962"/>
          <cell r="I2962" t="str">
            <v>Хор. Обл., Ханкинский р-н, п. Карамазы, шк. 10</v>
          </cell>
          <cell r="J2962" t="str">
            <v>Karamazi (CS1039)</v>
          </cell>
          <cell r="K2962"/>
          <cell r="L2962"/>
          <cell r="M2962" t="str">
            <v>0 / 0</v>
          </cell>
          <cell r="N2962">
            <v>0</v>
          </cell>
        </row>
        <row r="2963">
          <cell r="A2963"/>
          <cell r="B2963" t="str">
            <v>HRZ1370</v>
          </cell>
          <cell r="C2963" t="str">
            <v>CS1040</v>
          </cell>
          <cell r="D2963" t="str">
            <v>Ургенч</v>
          </cell>
          <cell r="E2963" t="str">
            <v>Govukyap</v>
          </cell>
          <cell r="F2963"/>
          <cell r="G2963"/>
          <cell r="H2963"/>
          <cell r="I2963" t="str">
            <v>Хор. Обл., Хивинский р-н, п. Говукъяп, шк. 7</v>
          </cell>
          <cell r="J2963" t="str">
            <v>Govukyap (CS1040)</v>
          </cell>
          <cell r="K2963"/>
          <cell r="L2963"/>
          <cell r="M2963" t="str">
            <v>0 / 0</v>
          </cell>
          <cell r="N2963">
            <v>0</v>
          </cell>
        </row>
        <row r="2964">
          <cell r="A2964"/>
          <cell r="B2964" t="str">
            <v>HRZ1371</v>
          </cell>
          <cell r="C2964" t="str">
            <v>CS1041</v>
          </cell>
          <cell r="D2964" t="str">
            <v>Ургенч</v>
          </cell>
          <cell r="E2964" t="str">
            <v>Akyap-Pahlavon Mahmud</v>
          </cell>
          <cell r="F2964"/>
          <cell r="G2964"/>
          <cell r="H2964"/>
          <cell r="I2964" t="str">
            <v>Хивинский р-н, п. Акъяп, сельсовет</v>
          </cell>
          <cell r="J2964" t="str">
            <v>Akyap-Pahlavon Mahmud (CS1041)</v>
          </cell>
          <cell r="K2964"/>
          <cell r="L2964"/>
          <cell r="M2964" t="str">
            <v>0 / 0</v>
          </cell>
          <cell r="N2964">
            <v>0</v>
          </cell>
        </row>
        <row r="2965">
          <cell r="A2965"/>
          <cell r="B2965" t="str">
            <v>HRZ1372</v>
          </cell>
          <cell r="C2965" t="str">
            <v>CS1042</v>
          </cell>
          <cell r="D2965" t="str">
            <v>Ургенч</v>
          </cell>
          <cell r="E2965" t="str">
            <v>Egrisalma</v>
          </cell>
          <cell r="F2965"/>
          <cell r="G2965"/>
          <cell r="H2965"/>
          <cell r="I2965" t="str">
            <v>Хор. Обл., Янгиарыкский р-н, п. Эгрисалма, зд. администрации рыбкомбината</v>
          </cell>
          <cell r="J2965" t="str">
            <v>Egrisalma (CS1042)</v>
          </cell>
          <cell r="K2965"/>
          <cell r="L2965"/>
          <cell r="M2965" t="str">
            <v>0 / 0</v>
          </cell>
          <cell r="N2965">
            <v>0</v>
          </cell>
        </row>
        <row r="2966">
          <cell r="A2966"/>
          <cell r="B2966" t="str">
            <v>HRZ1373</v>
          </cell>
          <cell r="C2966" t="str">
            <v>CS1043</v>
          </cell>
          <cell r="D2966" t="str">
            <v>Ургенч</v>
          </cell>
          <cell r="E2966" t="str">
            <v>Urtayap</v>
          </cell>
          <cell r="F2966"/>
          <cell r="G2966"/>
          <cell r="H2966"/>
          <cell r="I2966" t="str">
            <v>Кушкупырский р-н, п.Уртаяп, здание СМП</v>
          </cell>
          <cell r="J2966" t="str">
            <v>Urtayap (CS1043)</v>
          </cell>
          <cell r="K2966"/>
          <cell r="L2966"/>
          <cell r="M2966" t="str">
            <v>0 / 0</v>
          </cell>
          <cell r="N2966">
            <v>0</v>
          </cell>
        </row>
        <row r="2967">
          <cell r="A2967"/>
          <cell r="B2967" t="str">
            <v>HRZ1374</v>
          </cell>
          <cell r="C2967" t="str">
            <v>CS1044</v>
          </cell>
          <cell r="D2967" t="str">
            <v>Ургенч</v>
          </cell>
          <cell r="E2967" t="str">
            <v>Xayrabad</v>
          </cell>
          <cell r="F2967"/>
          <cell r="G2967"/>
          <cell r="H2967"/>
          <cell r="I2967" t="str">
            <v>Кушкупырский р-н, п.Хайрабад, шк.№20</v>
          </cell>
          <cell r="J2967" t="str">
            <v>Xayrabad (CS1044)</v>
          </cell>
          <cell r="K2967"/>
          <cell r="L2967"/>
          <cell r="M2967" t="str">
            <v>0 / 0</v>
          </cell>
          <cell r="N2967">
            <v>0</v>
          </cell>
        </row>
        <row r="2968">
          <cell r="A2968"/>
          <cell r="B2968" t="str">
            <v>HRZ1375</v>
          </cell>
          <cell r="C2968" t="str">
            <v>CS1045</v>
          </cell>
          <cell r="D2968" t="str">
            <v>Ургенч</v>
          </cell>
          <cell r="E2968" t="str">
            <v>Xadra</v>
          </cell>
          <cell r="F2968"/>
          <cell r="G2968"/>
          <cell r="H2968"/>
          <cell r="I2968" t="str">
            <v>Кушкупырский р-н, п. Уртакишлак, шк.№37</v>
          </cell>
          <cell r="J2968" t="str">
            <v>Xadra (CS1045)</v>
          </cell>
          <cell r="K2968"/>
          <cell r="L2968"/>
          <cell r="M2968" t="str">
            <v>0 / 0</v>
          </cell>
          <cell r="N2968">
            <v>0</v>
          </cell>
        </row>
        <row r="2969">
          <cell r="A2969"/>
          <cell r="B2969" t="str">
            <v>HRZ1376</v>
          </cell>
          <cell r="C2969" t="str">
            <v>CS1046</v>
          </cell>
          <cell r="D2969" t="str">
            <v>Ургенч</v>
          </cell>
          <cell r="E2969" t="str">
            <v>Baratlar</v>
          </cell>
          <cell r="F2969"/>
          <cell r="G2969"/>
          <cell r="H2969"/>
          <cell r="I2969" t="str">
            <v>Кушкупырский р-н, п. Баратлар, сельсовет</v>
          </cell>
          <cell r="J2969" t="str">
            <v>Baratlar (CS1046)</v>
          </cell>
          <cell r="K2969"/>
          <cell r="L2969"/>
          <cell r="M2969" t="str">
            <v>0 / 0</v>
          </cell>
          <cell r="N2969">
            <v>0</v>
          </cell>
        </row>
        <row r="2970">
          <cell r="A2970"/>
          <cell r="B2970" t="str">
            <v>HRZ1377</v>
          </cell>
          <cell r="C2970" t="str">
            <v>CS1047</v>
          </cell>
          <cell r="D2970" t="str">
            <v>Ургенч</v>
          </cell>
          <cell r="E2970" t="str">
            <v>Chigataykala</v>
          </cell>
          <cell r="F2970"/>
          <cell r="G2970"/>
          <cell r="H2970"/>
          <cell r="I2970" t="str">
            <v>Хор. Обл., Шаватский р-н,  п. Чигатайкала, школа №20</v>
          </cell>
          <cell r="J2970" t="str">
            <v>Chigataykala (CS1047)</v>
          </cell>
          <cell r="K2970"/>
          <cell r="L2970"/>
          <cell r="M2970" t="str">
            <v>0 / 0</v>
          </cell>
          <cell r="N2970">
            <v>0</v>
          </cell>
        </row>
        <row r="2971">
          <cell r="A2971"/>
          <cell r="B2971" t="str">
            <v>HRZ1378</v>
          </cell>
          <cell r="C2971" t="str">
            <v>CS1048</v>
          </cell>
          <cell r="D2971" t="str">
            <v>Ургенч</v>
          </cell>
          <cell r="E2971" t="str">
            <v>Katkala</v>
          </cell>
          <cell r="F2971"/>
          <cell r="G2971"/>
          <cell r="H2971"/>
          <cell r="I2971" t="str">
            <v>Шаватский р-н, п. Каткала, колледж легкой промышленности</v>
          </cell>
          <cell r="J2971" t="str">
            <v>Katkala (CS1048)</v>
          </cell>
          <cell r="K2971"/>
          <cell r="L2971"/>
          <cell r="M2971" t="str">
            <v>0 / 0</v>
          </cell>
          <cell r="N2971">
            <v>0</v>
          </cell>
        </row>
        <row r="2972">
          <cell r="A2972"/>
          <cell r="B2972" t="str">
            <v>HRZ1379</v>
          </cell>
          <cell r="C2972" t="str">
            <v>CS1049</v>
          </cell>
          <cell r="D2972" t="str">
            <v>Ургенч</v>
          </cell>
          <cell r="E2972" t="str">
            <v>Ayritam</v>
          </cell>
          <cell r="F2972"/>
          <cell r="G2972"/>
          <cell r="H2972"/>
          <cell r="I2972" t="str">
            <v>Шаватский р-н, п. Айритам, зд. Сельсовета</v>
          </cell>
          <cell r="J2972" t="str">
            <v>Ayritam (CS1049)</v>
          </cell>
          <cell r="K2972"/>
          <cell r="L2972"/>
          <cell r="M2972" t="str">
            <v>0 / 0</v>
          </cell>
          <cell r="N2972">
            <v>0</v>
          </cell>
        </row>
        <row r="2973">
          <cell r="A2973"/>
          <cell r="B2973" t="str">
            <v>HRZ1380</v>
          </cell>
          <cell r="C2973" t="str">
            <v>CS1050</v>
          </cell>
          <cell r="D2973" t="str">
            <v>Ургенч</v>
          </cell>
          <cell r="E2973" t="str">
            <v>Mangityap</v>
          </cell>
          <cell r="F2973"/>
          <cell r="G2973"/>
          <cell r="H2973"/>
          <cell r="I2973" t="str">
            <v>Гурленский р-н, п. Мангитъяп, шк.№ 29</v>
          </cell>
          <cell r="J2973" t="str">
            <v>Mangityap (CS1050)</v>
          </cell>
          <cell r="K2973"/>
          <cell r="L2973"/>
          <cell r="M2973" t="str">
            <v>0 / 0</v>
          </cell>
          <cell r="N2973">
            <v>0</v>
          </cell>
        </row>
        <row r="2974">
          <cell r="A2974"/>
          <cell r="B2974" t="str">
            <v>HRZ1381</v>
          </cell>
          <cell r="C2974" t="str">
            <v>CS1051</v>
          </cell>
          <cell r="D2974" t="str">
            <v>Ургенч</v>
          </cell>
          <cell r="E2974" t="str">
            <v>Tazayap</v>
          </cell>
          <cell r="F2974"/>
          <cell r="G2974"/>
          <cell r="H2974"/>
          <cell r="I2974" t="str">
            <v>Гурленский р-н, п. Тазаяп, шк.№ 30</v>
          </cell>
          <cell r="J2974" t="str">
            <v>Tazayap (CS1051)</v>
          </cell>
          <cell r="K2974"/>
          <cell r="L2974"/>
          <cell r="M2974" t="str">
            <v>0 / 0</v>
          </cell>
          <cell r="N2974">
            <v>0</v>
          </cell>
        </row>
        <row r="2975">
          <cell r="A2975" t="str">
            <v>HRZ-0537-19-BSS-1382</v>
          </cell>
          <cell r="B2975" t="str">
            <v>HRZ1382</v>
          </cell>
          <cell r="C2975" t="str">
            <v>CS1052</v>
          </cell>
          <cell r="D2975" t="str">
            <v>Ургенч</v>
          </cell>
          <cell r="E2975" t="str">
            <v>Dusumbiy</v>
          </cell>
          <cell r="F2975" t="str">
            <v>АМС-24-01/01-15-КМ</v>
          </cell>
          <cell r="G2975" t="str">
            <v>Контейнер</v>
          </cell>
          <cell r="H2975" t="str">
            <v>Перенос АМС на землю, демонтаж АМС 19,16М, освобождение аппаратной,установка контейнера</v>
          </cell>
          <cell r="I2975" t="str">
            <v>Хор. Обл., Гурленский р-н, п. Дусумбий, сельсовет</v>
          </cell>
          <cell r="J2975" t="str">
            <v>Dusumbiy (CS1052)</v>
          </cell>
          <cell r="K2975"/>
          <cell r="L2975"/>
          <cell r="M2975" t="str">
            <v>0 / 0</v>
          </cell>
          <cell r="N2975">
            <v>0</v>
          </cell>
        </row>
        <row r="2976">
          <cell r="A2976"/>
          <cell r="B2976" t="str">
            <v>HRZ1383</v>
          </cell>
          <cell r="C2976" t="str">
            <v>CS1053</v>
          </cell>
          <cell r="D2976" t="str">
            <v>Ургенч</v>
          </cell>
          <cell r="E2976" t="str">
            <v>Bagalan</v>
          </cell>
          <cell r="F2976"/>
          <cell r="G2976"/>
          <cell r="H2976"/>
          <cell r="I2976" t="str">
            <v>Янгибазарский р-н, п. Мингбагалан, шк.№ 14</v>
          </cell>
          <cell r="J2976" t="str">
            <v>Bagalan (CS1053)</v>
          </cell>
          <cell r="K2976"/>
          <cell r="L2976"/>
          <cell r="M2976" t="str">
            <v>0 / 0</v>
          </cell>
          <cell r="N2976">
            <v>0</v>
          </cell>
        </row>
        <row r="2977">
          <cell r="A2977"/>
          <cell r="B2977" t="str">
            <v>HRZ1384</v>
          </cell>
          <cell r="C2977" t="str">
            <v>CS1054</v>
          </cell>
          <cell r="D2977" t="str">
            <v>Ургенч</v>
          </cell>
          <cell r="E2977" t="str">
            <v>Kargalar</v>
          </cell>
          <cell r="F2977"/>
          <cell r="G2977"/>
          <cell r="H2977"/>
          <cell r="I2977" t="str">
            <v>Гурленский р-н, п. Каргалар, шк.№ 9</v>
          </cell>
          <cell r="J2977" t="str">
            <v>Kargalar (CS1054)</v>
          </cell>
          <cell r="K2977"/>
          <cell r="L2977"/>
          <cell r="M2977" t="str">
            <v>0 / 0</v>
          </cell>
          <cell r="N2977">
            <v>0</v>
          </cell>
        </row>
        <row r="2978">
          <cell r="A2978"/>
          <cell r="B2978" t="str">
            <v>HRZ1385</v>
          </cell>
          <cell r="C2978" t="str">
            <v>CS1055</v>
          </cell>
          <cell r="D2978" t="str">
            <v>Ургенч</v>
          </cell>
          <cell r="E2978" t="str">
            <v>Shirinkungrad</v>
          </cell>
          <cell r="F2978"/>
          <cell r="G2978"/>
          <cell r="H2978"/>
          <cell r="I2978" t="str">
            <v>Хор. Обл., Янгибазарский р-н, п. Ширинлар, сельсовет</v>
          </cell>
          <cell r="J2978" t="str">
            <v>Shirinkungrad (CS1055)</v>
          </cell>
          <cell r="K2978"/>
          <cell r="L2978"/>
          <cell r="M2978" t="str">
            <v>0 / 0</v>
          </cell>
          <cell r="N2978">
            <v>0</v>
          </cell>
        </row>
        <row r="2979">
          <cell r="A2979"/>
          <cell r="B2979" t="str">
            <v>HRZ1386</v>
          </cell>
          <cell r="C2979" t="str">
            <v>CS1056</v>
          </cell>
          <cell r="D2979" t="str">
            <v>Ургенч</v>
          </cell>
          <cell r="E2979" t="str">
            <v>Maxalla Jayhun</v>
          </cell>
          <cell r="F2979"/>
          <cell r="G2979"/>
          <cell r="H2979"/>
          <cell r="I2979" t="str">
            <v>Янгибазарский р-н, п.с-х «Россия», сельсовет</v>
          </cell>
          <cell r="J2979" t="str">
            <v>Maxalla Jayhun (CS1056)</v>
          </cell>
          <cell r="K2979"/>
          <cell r="L2979"/>
          <cell r="M2979" t="str">
            <v>0 / 0</v>
          </cell>
          <cell r="N2979">
            <v>0</v>
          </cell>
        </row>
        <row r="2980">
          <cell r="A2980"/>
          <cell r="B2980" t="str">
            <v>HRZ1387</v>
          </cell>
          <cell r="C2980" t="str">
            <v>CS1058</v>
          </cell>
          <cell r="D2980" t="str">
            <v>Ургенч</v>
          </cell>
          <cell r="E2980" t="str">
            <v>Politekhnicheskiy kollej</v>
          </cell>
          <cell r="F2980"/>
          <cell r="G2980"/>
          <cell r="H2980"/>
          <cell r="I2980" t="str">
            <v>г. Ургенч, ул. Гурленская, 1, политехнический колледж</v>
          </cell>
          <cell r="J2980" t="str">
            <v>Politekhnicheskiy kollej (CS1058)</v>
          </cell>
          <cell r="K2980"/>
          <cell r="L2980"/>
          <cell r="M2980" t="str">
            <v>0 / 0</v>
          </cell>
          <cell r="N2980">
            <v>0</v>
          </cell>
        </row>
        <row r="2981">
          <cell r="A2981"/>
          <cell r="B2981" t="str">
            <v>HRZ1388</v>
          </cell>
          <cell r="C2981" t="str">
            <v>CS1059</v>
          </cell>
          <cell r="D2981" t="str">
            <v>Ургенч</v>
          </cell>
          <cell r="E2981" t="str">
            <v>HIIH</v>
          </cell>
          <cell r="F2981"/>
          <cell r="G2981"/>
          <cell r="H2981"/>
          <cell r="I2981" t="str">
            <v>Хор. Обл., Ургенчский р-н, п. Чандиркиет, НИИХ</v>
          </cell>
          <cell r="J2981" t="str">
            <v>HIIH (CS1059)</v>
          </cell>
          <cell r="K2981"/>
          <cell r="L2981"/>
          <cell r="M2981" t="str">
            <v>0 / 0</v>
          </cell>
          <cell r="N2981">
            <v>0</v>
          </cell>
        </row>
        <row r="2982">
          <cell r="A2982"/>
          <cell r="B2982" t="str">
            <v>HRZ1389</v>
          </cell>
          <cell r="C2982" t="str">
            <v>CS1060</v>
          </cell>
          <cell r="D2982" t="str">
            <v>Ургенч</v>
          </cell>
          <cell r="E2982" t="str">
            <v>Shkola №23</v>
          </cell>
          <cell r="F2982"/>
          <cell r="G2982"/>
          <cell r="H2982"/>
          <cell r="I2982" t="str">
            <v>г. Ургенч, ул. Тимурмалик, д.41, школа №23</v>
          </cell>
          <cell r="J2982" t="str">
            <v>Shkola №23 (CS1060)</v>
          </cell>
          <cell r="K2982"/>
          <cell r="L2982"/>
          <cell r="M2982" t="str">
            <v>0 / 0</v>
          </cell>
          <cell r="N2982">
            <v>0</v>
          </cell>
        </row>
        <row r="2983">
          <cell r="A2983"/>
          <cell r="B2983" t="str">
            <v>HRZ1390</v>
          </cell>
          <cell r="C2983" t="str">
            <v>CS1064</v>
          </cell>
          <cell r="D2983" t="str">
            <v>Ургенч</v>
          </cell>
          <cell r="E2983" t="str">
            <v>Beshganik</v>
          </cell>
          <cell r="F2983"/>
          <cell r="G2983"/>
          <cell r="H2983"/>
          <cell r="I2983" t="str">
            <v>Хор. Обл., Багатский р-н, п. Бешганик, шк.18</v>
          </cell>
          <cell r="J2983" t="str">
            <v>Beshganik (CS1064)</v>
          </cell>
          <cell r="K2983"/>
          <cell r="L2983"/>
          <cell r="M2983" t="str">
            <v>0 / 0</v>
          </cell>
          <cell r="N2983">
            <v>0</v>
          </cell>
        </row>
        <row r="2984">
          <cell r="A2984"/>
          <cell r="B2984" t="str">
            <v>HRZ1391</v>
          </cell>
          <cell r="C2984" t="str">
            <v>CS1065</v>
          </cell>
          <cell r="D2984" t="str">
            <v>Ургенч</v>
          </cell>
          <cell r="E2984" t="str">
            <v>Tozabazar</v>
          </cell>
          <cell r="F2984"/>
          <cell r="G2984"/>
          <cell r="H2984"/>
          <cell r="I2984" t="str">
            <v>Хор. Обл., Багатский р-н, п. Тазабазар, шк.22</v>
          </cell>
          <cell r="J2984" t="str">
            <v>Tozabazar (CS1065)</v>
          </cell>
          <cell r="K2984"/>
          <cell r="L2984"/>
          <cell r="M2984" t="str">
            <v>0 / 0</v>
          </cell>
          <cell r="N2984">
            <v>0</v>
          </cell>
        </row>
        <row r="2985">
          <cell r="A2985"/>
          <cell r="B2985" t="str">
            <v>HRZ1392</v>
          </cell>
          <cell r="C2985" t="str">
            <v>CS1066</v>
          </cell>
          <cell r="D2985" t="str">
            <v>Ургенч</v>
          </cell>
          <cell r="E2985" t="str">
            <v>Aralli</v>
          </cell>
          <cell r="F2985"/>
          <cell r="G2985"/>
          <cell r="H2985"/>
          <cell r="I2985" t="str">
            <v>Хазараспский р-н, п. Бустон, Санаторий</v>
          </cell>
          <cell r="J2985" t="str">
            <v>Aralli (CS1066)</v>
          </cell>
          <cell r="K2985"/>
          <cell r="L2985"/>
          <cell r="M2985" t="str">
            <v>0 / 0</v>
          </cell>
          <cell r="N2985">
            <v>0</v>
          </cell>
        </row>
        <row r="2986">
          <cell r="A2986"/>
          <cell r="B2986" t="str">
            <v>HRZ1393</v>
          </cell>
          <cell r="C2986" t="str">
            <v>CS1067</v>
          </cell>
          <cell r="D2986" t="str">
            <v>Ургенч</v>
          </cell>
          <cell r="E2986" t="str">
            <v>Karamali</v>
          </cell>
          <cell r="F2986"/>
          <cell r="G2986"/>
          <cell r="H2986"/>
          <cell r="I2986" t="str">
            <v>Хазараспский р-н, п. Кармали, шк. 30</v>
          </cell>
          <cell r="J2986" t="str">
            <v>Karamali (CS1067)</v>
          </cell>
          <cell r="K2986"/>
          <cell r="L2986"/>
          <cell r="M2986" t="str">
            <v>0 / 0</v>
          </cell>
          <cell r="N2986">
            <v>0</v>
          </cell>
        </row>
        <row r="2987">
          <cell r="A2987"/>
          <cell r="B2987" t="str">
            <v>HRZ1394</v>
          </cell>
          <cell r="C2987" t="str">
            <v>CS1068</v>
          </cell>
          <cell r="D2987" t="str">
            <v>Ургенч</v>
          </cell>
          <cell r="E2987" t="str">
            <v>Kishlak-kishlak</v>
          </cell>
          <cell r="F2987"/>
          <cell r="G2987"/>
          <cell r="H2987"/>
          <cell r="I2987" t="str">
            <v>Хор. Обл., Хивинский р-н, п. Кишлак-Кишлак, шк.19</v>
          </cell>
          <cell r="J2987" t="str">
            <v>Kishlak-kishlak (CS1068)</v>
          </cell>
          <cell r="K2987"/>
          <cell r="L2987"/>
          <cell r="M2987" t="str">
            <v>0 / 0</v>
          </cell>
          <cell r="N2987">
            <v>0</v>
          </cell>
        </row>
        <row r="2988">
          <cell r="A2988"/>
          <cell r="B2988" t="str">
            <v>HRZ1395</v>
          </cell>
          <cell r="C2988" t="str">
            <v>CS1069</v>
          </cell>
          <cell r="D2988" t="str">
            <v>Ургенч</v>
          </cell>
          <cell r="E2988" t="str">
            <v>Shamaxulum</v>
          </cell>
          <cell r="F2988"/>
          <cell r="G2988"/>
          <cell r="H2988"/>
          <cell r="I2988" t="str">
            <v>Хор. Обл., Кушкупырский р-н, п. Шомалухум, шк. 12</v>
          </cell>
          <cell r="J2988" t="str">
            <v>Shamaxulum (CS1069)</v>
          </cell>
          <cell r="K2988"/>
          <cell r="L2988"/>
          <cell r="M2988" t="str">
            <v>0 / 0</v>
          </cell>
          <cell r="N2988">
            <v>0</v>
          </cell>
        </row>
        <row r="2989">
          <cell r="A2989"/>
          <cell r="B2989" t="str">
            <v>HRZ1396</v>
          </cell>
          <cell r="C2989" t="str">
            <v>CS1070</v>
          </cell>
          <cell r="D2989" t="str">
            <v>Ургенч</v>
          </cell>
          <cell r="E2989" t="str">
            <v>Beshchikir</v>
          </cell>
          <cell r="F2989"/>
          <cell r="G2989"/>
          <cell r="H2989"/>
          <cell r="I2989" t="str">
            <v>Хор. Обл., Шаватский р-н,   п. Бешчикир, школа №9</v>
          </cell>
          <cell r="J2989" t="str">
            <v>Beshchikir (CS1070)</v>
          </cell>
          <cell r="K2989"/>
          <cell r="L2989"/>
          <cell r="M2989" t="str">
            <v>0 / 0</v>
          </cell>
          <cell r="N2989">
            <v>0</v>
          </cell>
        </row>
        <row r="2990">
          <cell r="A2990"/>
          <cell r="B2990" t="str">
            <v>HRZ1397</v>
          </cell>
          <cell r="C2990" t="str">
            <v>CS1071</v>
          </cell>
          <cell r="D2990" t="str">
            <v>Ургенч</v>
          </cell>
          <cell r="E2990" t="str">
            <v>Chinabad</v>
          </cell>
          <cell r="F2990"/>
          <cell r="G2990"/>
          <cell r="H2990"/>
          <cell r="I2990" t="str">
            <v>Гурленский р-н, п. Чинабад, шк.№37</v>
          </cell>
          <cell r="J2990" t="str">
            <v>Chinabad (CS1071)</v>
          </cell>
          <cell r="K2990"/>
          <cell r="L2990"/>
          <cell r="M2990" t="str">
            <v>0 / 0</v>
          </cell>
          <cell r="N2990">
            <v>0</v>
          </cell>
        </row>
        <row r="2991">
          <cell r="A2991"/>
          <cell r="B2991" t="str">
            <v>HRZ1398</v>
          </cell>
          <cell r="C2991" t="str">
            <v>CS1072</v>
          </cell>
          <cell r="D2991" t="str">
            <v>Ургенч</v>
          </cell>
          <cell r="E2991" t="str">
            <v>Ptitsefabrika</v>
          </cell>
          <cell r="F2991"/>
          <cell r="G2991"/>
          <cell r="H2991"/>
          <cell r="I2991" t="str">
            <v>Хор. Обл., Ургенчский р-н, п. Птицефабрика, Птицефабрика</v>
          </cell>
          <cell r="J2991" t="str">
            <v>Ptitsefabrika (CS1072)</v>
          </cell>
          <cell r="K2991"/>
          <cell r="L2991"/>
          <cell r="M2991" t="str">
            <v>0 / 0</v>
          </cell>
          <cell r="N2991">
            <v>0</v>
          </cell>
        </row>
        <row r="2992">
          <cell r="A2992"/>
          <cell r="B2992" t="str">
            <v>HRZ1399</v>
          </cell>
          <cell r="C2992" t="str">
            <v>CS1073</v>
          </cell>
          <cell r="D2992" t="str">
            <v>Ургенч</v>
          </cell>
          <cell r="E2992" t="str">
            <v>Yangilik</v>
          </cell>
          <cell r="F2992"/>
          <cell r="G2992"/>
          <cell r="H2992"/>
          <cell r="I2992" t="str">
            <v>Кушкупырский р-н, п. Янгилик, шк.6</v>
          </cell>
          <cell r="J2992" t="str">
            <v>Yangilik (CS1073)</v>
          </cell>
          <cell r="K2992"/>
          <cell r="L2992"/>
          <cell r="M2992" t="str">
            <v>0 / 0</v>
          </cell>
          <cell r="N2992">
            <v>0</v>
          </cell>
        </row>
        <row r="2993">
          <cell r="A2993"/>
          <cell r="B2993" t="str">
            <v>HRZ1400</v>
          </cell>
          <cell r="C2993" t="str">
            <v>CS1075</v>
          </cell>
          <cell r="D2993" t="str">
            <v>Ургенч</v>
          </cell>
          <cell r="E2993" t="str">
            <v>Hanka kollej</v>
          </cell>
          <cell r="F2993"/>
          <cell r="G2993"/>
          <cell r="H2993"/>
          <cell r="I2993" t="str">
            <v>Хор. Обл., г.Ханки, ул. А.Кадирий, 1а, промышленный колледж</v>
          </cell>
          <cell r="J2993" t="str">
            <v>Hanka kollej (CS1075)</v>
          </cell>
          <cell r="K2993"/>
          <cell r="L2993"/>
          <cell r="M2993" t="str">
            <v>0 / 0</v>
          </cell>
          <cell r="N2993">
            <v>0</v>
          </cell>
        </row>
        <row r="2994">
          <cell r="A2994"/>
          <cell r="B2994" t="str">
            <v>HRZ1401</v>
          </cell>
          <cell r="C2994" t="str">
            <v>CS1076</v>
          </cell>
          <cell r="D2994" t="str">
            <v>Ургенч</v>
          </cell>
          <cell r="E2994" t="str">
            <v>Upravlenie gidrouzla</v>
          </cell>
          <cell r="F2994"/>
          <cell r="G2994"/>
          <cell r="H2994"/>
          <cell r="I2994" t="str">
            <v>г. Питняк, Управление эксплуатации гидроузла</v>
          </cell>
          <cell r="J2994" t="str">
            <v>Upravlenie gidrouzla (CS1076)</v>
          </cell>
          <cell r="K2994"/>
          <cell r="L2994"/>
          <cell r="M2994" t="str">
            <v>0 / 0</v>
          </cell>
          <cell r="N2994">
            <v>0</v>
          </cell>
        </row>
        <row r="2995">
          <cell r="A2995"/>
          <cell r="B2995" t="str">
            <v>HRZ1402</v>
          </cell>
          <cell r="C2995" t="str">
            <v>CS1078</v>
          </cell>
          <cell r="D2995" t="str">
            <v>Ургенч</v>
          </cell>
          <cell r="E2995" t="str">
            <v>Hanabad</v>
          </cell>
          <cell r="F2995"/>
          <cell r="G2995"/>
          <cell r="H2995"/>
          <cell r="I2995" t="str">
            <v>Кушкупырский р-н, п. Ханабад, шк.44</v>
          </cell>
          <cell r="J2995" t="str">
            <v>Hanabad (CS1078)</v>
          </cell>
          <cell r="K2995"/>
          <cell r="L2995"/>
          <cell r="M2995" t="str">
            <v>0 / 0</v>
          </cell>
          <cell r="N2995">
            <v>0</v>
          </cell>
        </row>
        <row r="2996">
          <cell r="A2996"/>
          <cell r="B2996" t="str">
            <v>HRZ1403</v>
          </cell>
          <cell r="C2996" t="str">
            <v>CS1079</v>
          </cell>
          <cell r="D2996" t="str">
            <v>Ургенч</v>
          </cell>
          <cell r="E2996" t="str">
            <v>Arbab</v>
          </cell>
          <cell r="F2996"/>
          <cell r="G2996"/>
          <cell r="H2996"/>
          <cell r="I2996" t="str">
            <v>Шаватский р-н, п. Арбоб, шк. 46</v>
          </cell>
          <cell r="J2996" t="str">
            <v>Arbab (CS1079)</v>
          </cell>
          <cell r="K2996"/>
          <cell r="L2996"/>
          <cell r="M2996" t="str">
            <v>0 / 0</v>
          </cell>
          <cell r="N2996">
            <v>0</v>
          </cell>
        </row>
        <row r="2997">
          <cell r="A2997"/>
          <cell r="B2997" t="str">
            <v>HRZ1404</v>
          </cell>
          <cell r="C2997" t="str">
            <v>CS1080</v>
          </cell>
          <cell r="D2997" t="str">
            <v>Ургенч</v>
          </cell>
          <cell r="E2997" t="str">
            <v>Durgadik</v>
          </cell>
          <cell r="F2997"/>
          <cell r="G2997"/>
          <cell r="H2997"/>
          <cell r="I2997" t="str">
            <v>Хор. Обл., Ханкинский р-н, п. Дургадик, шк. 6</v>
          </cell>
          <cell r="J2997" t="str">
            <v>Durgadik (CS1080)</v>
          </cell>
          <cell r="K2997"/>
          <cell r="L2997"/>
          <cell r="M2997" t="str">
            <v>0 / 0</v>
          </cell>
          <cell r="N2997">
            <v>0</v>
          </cell>
        </row>
        <row r="2998">
          <cell r="A2998"/>
          <cell r="B2998" t="str">
            <v>HRZ1405</v>
          </cell>
          <cell r="C2998" t="str">
            <v>CS1081</v>
          </cell>
          <cell r="D2998" t="str">
            <v>Ургенч</v>
          </cell>
          <cell r="E2998" t="str">
            <v>Djirmiz</v>
          </cell>
          <cell r="F2998"/>
          <cell r="G2998"/>
          <cell r="H2998"/>
          <cell r="I2998" t="str">
            <v>Хор. Обл., Ханкинский р-н, п. Каттажирмиз, правление МТП</v>
          </cell>
          <cell r="J2998" t="str">
            <v>Djirmiz (CS1081)</v>
          </cell>
          <cell r="K2998"/>
          <cell r="L2998"/>
          <cell r="M2998" t="str">
            <v>0 / 0</v>
          </cell>
          <cell r="N2998">
            <v>0</v>
          </cell>
        </row>
        <row r="2999">
          <cell r="A2999"/>
          <cell r="B2999" t="str">
            <v>HRZ1406</v>
          </cell>
          <cell r="C2999" t="str">
            <v>CS1084</v>
          </cell>
          <cell r="D2999" t="str">
            <v>Ургенч</v>
          </cell>
          <cell r="E2999" t="str">
            <v>Hazarasp rinok</v>
          </cell>
          <cell r="F2999"/>
          <cell r="G2999"/>
          <cell r="H2999"/>
          <cell r="I2999" t="str">
            <v>р/ц Хазарасп, оптовый рынок</v>
          </cell>
          <cell r="J2999" t="str">
            <v>Hazarasp rinok (CS1084)</v>
          </cell>
          <cell r="K2999"/>
          <cell r="L2999"/>
          <cell r="M2999" t="str">
            <v>0 / 0</v>
          </cell>
          <cell r="N2999">
            <v>0</v>
          </cell>
        </row>
        <row r="3000">
          <cell r="A3000"/>
          <cell r="B3000" t="str">
            <v>HRZ1407</v>
          </cell>
          <cell r="C3000" t="str">
            <v>CS1085</v>
          </cell>
          <cell r="D3000" t="str">
            <v>Ургенч</v>
          </cell>
          <cell r="E3000" t="str">
            <v>Kattabag</v>
          </cell>
          <cell r="F3000"/>
          <cell r="G3000"/>
          <cell r="H3000"/>
          <cell r="I3000" t="str">
            <v>Хор. Обл., Ургенчский р-н, п. Каттабаг, шк.23</v>
          </cell>
          <cell r="J3000" t="str">
            <v>Kattabag (CS1085)</v>
          </cell>
          <cell r="K3000"/>
          <cell r="L3000"/>
          <cell r="M3000" t="str">
            <v>0 / 0</v>
          </cell>
          <cell r="N3000">
            <v>0</v>
          </cell>
        </row>
        <row r="3001">
          <cell r="A3001"/>
          <cell r="B3001" t="str">
            <v>HRZ1408</v>
          </cell>
          <cell r="C3001" t="str">
            <v>CS1089</v>
          </cell>
          <cell r="D3001" t="str">
            <v>Ургенч</v>
          </cell>
          <cell r="E3001" t="str">
            <v>Sarimay Post GAI</v>
          </cell>
          <cell r="F3001"/>
          <cell r="G3001"/>
          <cell r="H3001"/>
          <cell r="I3001" t="str">
            <v>Хорезмская обл., Хазараспский р-н, РРС-6, около поста ГАИ Сарымай</v>
          </cell>
          <cell r="J3001" t="str">
            <v>Sarimay Post GAI (CS1089)</v>
          </cell>
          <cell r="K3001"/>
          <cell r="L3001"/>
          <cell r="M3001" t="str">
            <v>0 / 0</v>
          </cell>
          <cell r="N3001">
            <v>0</v>
          </cell>
        </row>
        <row r="3002">
          <cell r="A3002"/>
          <cell r="B3002" t="str">
            <v>HRZ1409</v>
          </cell>
          <cell r="C3002" t="str">
            <v>CS1090</v>
          </cell>
          <cell r="D3002" t="str">
            <v>Ургенч</v>
          </cell>
          <cell r="E3002" t="str">
            <v>Istiklol</v>
          </cell>
          <cell r="F3002"/>
          <cell r="G3002"/>
          <cell r="H3002"/>
          <cell r="I3002" t="str">
            <v>Хор.обл., Хазараспский р-н,к. Истиклол, школа № 40</v>
          </cell>
          <cell r="J3002" t="str">
            <v>Istiklol (CS1090)</v>
          </cell>
          <cell r="K3002"/>
          <cell r="L3002"/>
          <cell r="M3002" t="str">
            <v>0 / 0</v>
          </cell>
          <cell r="N3002">
            <v>0</v>
          </cell>
        </row>
        <row r="3003">
          <cell r="A3003"/>
          <cell r="B3003" t="str">
            <v>HRZ1410</v>
          </cell>
          <cell r="C3003" t="str">
            <v>CS1091</v>
          </cell>
          <cell r="D3003" t="str">
            <v>Ургенч</v>
          </cell>
          <cell r="E3003" t="str">
            <v>Avazutar</v>
          </cell>
          <cell r="F3003"/>
          <cell r="G3003"/>
          <cell r="H3003"/>
          <cell r="I3003" t="str">
            <v>Хор. обл., Янгиарыкский р-н,к. Каттабаг, школа № 3</v>
          </cell>
          <cell r="J3003" t="str">
            <v>Avazutar (CS1091)</v>
          </cell>
          <cell r="K3003"/>
          <cell r="L3003"/>
          <cell r="M3003" t="str">
            <v>0 / 0</v>
          </cell>
          <cell r="N3003">
            <v>0</v>
          </cell>
        </row>
        <row r="3004">
          <cell r="A3004"/>
          <cell r="B3004" t="str">
            <v>HRZ1411</v>
          </cell>
          <cell r="C3004" t="str">
            <v>CS1092</v>
          </cell>
          <cell r="D3004" t="str">
            <v>Ургенч</v>
          </cell>
          <cell r="E3004" t="str">
            <v>Buygozok</v>
          </cell>
          <cell r="F3004"/>
          <cell r="G3004"/>
          <cell r="H3004"/>
          <cell r="I3004" t="str">
            <v>Шаватский р-н,п. Буйгозок,хокимият</v>
          </cell>
          <cell r="J3004" t="str">
            <v>Buygozok (CS1092)</v>
          </cell>
          <cell r="K3004"/>
          <cell r="L3004"/>
          <cell r="M3004" t="str">
            <v>0 / 0</v>
          </cell>
          <cell r="N3004">
            <v>0</v>
          </cell>
        </row>
        <row r="3005">
          <cell r="A3005"/>
          <cell r="B3005" t="str">
            <v>HRZ1412</v>
          </cell>
          <cell r="C3005" t="str">
            <v>CS1093</v>
          </cell>
          <cell r="D3005" t="str">
            <v>Ургенч</v>
          </cell>
          <cell r="E3005" t="str">
            <v>Horezm KPIGA</v>
          </cell>
          <cell r="F3005"/>
          <cell r="G3005"/>
          <cell r="H3005"/>
          <cell r="I3005" t="str">
            <v>Ургенч.р-н, п. МТП, ООО Хорезм Кпига</v>
          </cell>
          <cell r="J3005" t="str">
            <v>Horezm KPIGA (CS1093)</v>
          </cell>
          <cell r="K3005"/>
          <cell r="L3005"/>
          <cell r="M3005" t="str">
            <v>0 / 0</v>
          </cell>
          <cell r="N3005">
            <v>0</v>
          </cell>
        </row>
        <row r="3006">
          <cell r="A3006"/>
          <cell r="B3006" t="str">
            <v>HRZ1413</v>
          </cell>
          <cell r="C3006" t="str">
            <v>CS1094</v>
          </cell>
          <cell r="D3006" t="str">
            <v>Ургенч</v>
          </cell>
          <cell r="E3006" t="str">
            <v>Khiva Shomahulum</v>
          </cell>
          <cell r="F3006"/>
          <cell r="G3006"/>
          <cell r="H3006"/>
          <cell r="I3006" t="str">
            <v>Хивинский р-н, п. Хива Шомохолум,колледж агробизнеса</v>
          </cell>
          <cell r="J3006" t="str">
            <v>Khiva Shomahulum (CS1094)</v>
          </cell>
          <cell r="K3006"/>
          <cell r="L3006"/>
          <cell r="M3006" t="str">
            <v>0 / 0</v>
          </cell>
          <cell r="N3006">
            <v>0</v>
          </cell>
        </row>
        <row r="3007">
          <cell r="A3007"/>
          <cell r="B3007" t="str">
            <v>HRZ1414</v>
          </cell>
          <cell r="C3007" t="str">
            <v>CS1095</v>
          </cell>
          <cell r="D3007" t="str">
            <v>Ургенч</v>
          </cell>
          <cell r="E3007" t="str">
            <v>Mingbologon</v>
          </cell>
          <cell r="F3007"/>
          <cell r="G3007"/>
          <cell r="H3007"/>
          <cell r="I3007" t="str">
            <v>Янгибазарский р-н, п. Боголон,школа №20</v>
          </cell>
          <cell r="J3007" t="str">
            <v>Mingbologon (CS1095)</v>
          </cell>
          <cell r="K3007"/>
          <cell r="L3007"/>
          <cell r="M3007" t="str">
            <v>0 / 0</v>
          </cell>
          <cell r="N3007">
            <v>0</v>
          </cell>
        </row>
        <row r="3008">
          <cell r="A3008"/>
          <cell r="B3008" t="str">
            <v>HRZ1415</v>
          </cell>
          <cell r="C3008" t="str">
            <v>CS1096</v>
          </cell>
          <cell r="D3008" t="str">
            <v>Ургенч</v>
          </cell>
          <cell r="E3008" t="str">
            <v>Uzbekiston</v>
          </cell>
          <cell r="F3008"/>
          <cell r="G3008"/>
          <cell r="H3008"/>
          <cell r="I3008" t="str">
            <v>Шаватский р-н, п. Кангли,сельсовет</v>
          </cell>
          <cell r="J3008" t="str">
            <v>Uzbekiston (CS1096)</v>
          </cell>
          <cell r="K3008"/>
          <cell r="L3008"/>
          <cell r="M3008" t="str">
            <v>0 / 0</v>
          </cell>
          <cell r="N3008">
            <v>0</v>
          </cell>
        </row>
        <row r="3009">
          <cell r="A3009"/>
          <cell r="B3009" t="str">
            <v>HRZ1416</v>
          </cell>
          <cell r="C3009" t="str">
            <v>CS1098</v>
          </cell>
          <cell r="D3009" t="str">
            <v>Ургенч</v>
          </cell>
          <cell r="E3009" t="str">
            <v>p. Buzkala-3</v>
          </cell>
          <cell r="F3009"/>
          <cell r="G3009"/>
          <cell r="H3009"/>
          <cell r="I3009" t="str">
            <v>Янгибазарский р-н, п. Бозкала,школа №19</v>
          </cell>
          <cell r="J3009" t="str">
            <v>p. Buzkala-3 (CS1098)</v>
          </cell>
          <cell r="K3009"/>
          <cell r="L3009"/>
          <cell r="M3009" t="str">
            <v>0 / 0</v>
          </cell>
          <cell r="N3009">
            <v>0</v>
          </cell>
        </row>
        <row r="3010">
          <cell r="A3010"/>
          <cell r="B3010" t="str">
            <v>HRZ1417</v>
          </cell>
          <cell r="C3010" t="str">
            <v>CS1099</v>
          </cell>
          <cell r="D3010" t="str">
            <v>Ургенч</v>
          </cell>
          <cell r="E3010" t="str">
            <v>Polvon-Gazavat</v>
          </cell>
          <cell r="F3010"/>
          <cell r="G3010"/>
          <cell r="H3010"/>
          <cell r="I3010" t="str">
            <v>Ханкинс.р-н, г. Ханки, ул. Ширак, 48,управл.ирригации уч. Полвон-Газават</v>
          </cell>
          <cell r="J3010" t="str">
            <v>Polvon-Gazavat (CS1099)</v>
          </cell>
          <cell r="K3010"/>
          <cell r="L3010"/>
          <cell r="M3010" t="str">
            <v>0 / 0</v>
          </cell>
          <cell r="N3010">
            <v>0</v>
          </cell>
        </row>
        <row r="3011">
          <cell r="A3011"/>
          <cell r="B3011" t="str">
            <v>HRZ1418</v>
          </cell>
          <cell r="C3011" t="str">
            <v>CS2001</v>
          </cell>
          <cell r="D3011" t="str">
            <v>Ургенч</v>
          </cell>
          <cell r="E3011" t="str">
            <v>Ittifok</v>
          </cell>
          <cell r="F3011"/>
          <cell r="G3011"/>
          <cell r="H3011"/>
          <cell r="I3011" t="str">
            <v>Кушкупырский р-н, п. Иттифок, шк. №28</v>
          </cell>
          <cell r="J3011" t="str">
            <v>Ittifok (CS2001)</v>
          </cell>
          <cell r="K3011"/>
          <cell r="L3011"/>
          <cell r="M3011" t="str">
            <v>0 / 0</v>
          </cell>
          <cell r="N3011">
            <v>0</v>
          </cell>
        </row>
        <row r="3012">
          <cell r="A3012"/>
          <cell r="B3012" t="str">
            <v>HRZ1419</v>
          </cell>
          <cell r="C3012" t="str">
            <v>CS2003</v>
          </cell>
          <cell r="D3012" t="str">
            <v>Ургенч</v>
          </cell>
          <cell r="E3012" t="str">
            <v>Hazarasp-Yangibazar</v>
          </cell>
          <cell r="F3012"/>
          <cell r="G3012"/>
          <cell r="H3012"/>
          <cell r="I3012" t="str">
            <v>Хазараспский район п.Янгибазар школа №41</v>
          </cell>
          <cell r="J3012" t="str">
            <v>Hazarasp-Yangibazar (CS2003)</v>
          </cell>
          <cell r="K3012"/>
          <cell r="L3012"/>
          <cell r="M3012" t="str">
            <v>0 / 0</v>
          </cell>
          <cell r="N3012">
            <v>0</v>
          </cell>
        </row>
        <row r="3013">
          <cell r="A3013"/>
          <cell r="B3013" t="str">
            <v>HRZ1420</v>
          </cell>
          <cell r="C3013" t="str">
            <v>CS2004</v>
          </cell>
          <cell r="D3013" t="str">
            <v>Ургенч</v>
          </cell>
          <cell r="E3013" t="str">
            <v>Hazarasp-2</v>
          </cell>
          <cell r="F3013"/>
          <cell r="G3013"/>
          <cell r="H3013"/>
          <cell r="I3013" t="str">
            <v>г. Хазарасп, экон. Колледж</v>
          </cell>
          <cell r="J3013" t="str">
            <v>Hazarasp-2 (CS2004)</v>
          </cell>
          <cell r="K3013"/>
          <cell r="L3013"/>
          <cell r="M3013" t="str">
            <v>0 / 0</v>
          </cell>
          <cell r="N3013">
            <v>0</v>
          </cell>
        </row>
        <row r="3014">
          <cell r="A3014"/>
          <cell r="B3014" t="str">
            <v>HRZ1421</v>
          </cell>
          <cell r="C3014" t="str">
            <v>CS2006</v>
          </cell>
          <cell r="D3014" t="str">
            <v>Ургенч</v>
          </cell>
          <cell r="E3014" t="str">
            <v>Bozkala</v>
          </cell>
          <cell r="F3014"/>
          <cell r="G3014"/>
          <cell r="H3014"/>
          <cell r="I3014" t="str">
            <v>Янгибазарский р-н, п. Бозкала, зд. Управления МТП</v>
          </cell>
          <cell r="J3014" t="str">
            <v>Bozkala (CS2006)</v>
          </cell>
          <cell r="K3014"/>
          <cell r="L3014"/>
          <cell r="M3014" t="str">
            <v>0 / 0</v>
          </cell>
          <cell r="N3014">
            <v>0</v>
          </cell>
        </row>
        <row r="3015">
          <cell r="A3015"/>
          <cell r="B3015" t="str">
            <v>HRZ1422</v>
          </cell>
          <cell r="C3015" t="str">
            <v>CS2007</v>
          </cell>
          <cell r="D3015" t="str">
            <v>Ургенч</v>
          </cell>
          <cell r="E3015" t="str">
            <v>Gulabag</v>
          </cell>
          <cell r="F3015"/>
          <cell r="G3015"/>
          <cell r="H3015"/>
          <cell r="I3015" t="str">
            <v>Янгиарыкский р-н, п. Гулобог, ф/о Узбекистан, шк. №13</v>
          </cell>
          <cell r="J3015" t="str">
            <v>Gulabag (CS2007)</v>
          </cell>
          <cell r="K3015"/>
          <cell r="L3015"/>
          <cell r="M3015" t="str">
            <v>0 / 0</v>
          </cell>
          <cell r="N3015">
            <v>0</v>
          </cell>
        </row>
        <row r="3016">
          <cell r="A3016"/>
          <cell r="B3016" t="str">
            <v>HRZ1423</v>
          </cell>
          <cell r="C3016" t="str">
            <v>CS2009</v>
          </cell>
          <cell r="D3016" t="str">
            <v>Ургенч</v>
          </cell>
          <cell r="E3016" t="str">
            <v>Chalish</v>
          </cell>
          <cell r="F3016"/>
          <cell r="G3016"/>
          <cell r="H3016"/>
          <cell r="I3016" t="str">
            <v>Ургенческий район п.Чалыш школа№11</v>
          </cell>
          <cell r="J3016" t="str">
            <v>Chalish (CS2009)</v>
          </cell>
          <cell r="K3016"/>
          <cell r="L3016"/>
          <cell r="M3016" t="str">
            <v>0 / 0</v>
          </cell>
          <cell r="N3016">
            <v>0</v>
          </cell>
        </row>
        <row r="3017">
          <cell r="A3017"/>
          <cell r="B3017" t="str">
            <v>HRZ1424</v>
          </cell>
          <cell r="C3017" t="str">
            <v>CS2012</v>
          </cell>
          <cell r="D3017" t="str">
            <v>Ургенч</v>
          </cell>
          <cell r="E3017" t="str">
            <v>Medkollej</v>
          </cell>
          <cell r="F3017"/>
          <cell r="G3017"/>
          <cell r="H3017"/>
          <cell r="I3017" t="str">
            <v>г.Ургенч ул.Узбекистанская 25. Медколледж</v>
          </cell>
          <cell r="J3017" t="str">
            <v>Medkollej (CS2012)</v>
          </cell>
          <cell r="K3017"/>
          <cell r="L3017"/>
          <cell r="M3017" t="str">
            <v>0 / 0</v>
          </cell>
          <cell r="N3017">
            <v>0</v>
          </cell>
        </row>
        <row r="3018">
          <cell r="A3018"/>
          <cell r="B3018" t="str">
            <v>HRZ1425</v>
          </cell>
          <cell r="C3018" t="str">
            <v>CS2013</v>
          </cell>
          <cell r="D3018" t="str">
            <v>Ургенч</v>
          </cell>
          <cell r="E3018" t="str">
            <v>Akmechet</v>
          </cell>
          <cell r="F3018"/>
          <cell r="G3018"/>
          <cell r="H3018"/>
          <cell r="I3018" t="str">
            <v>Янгиарыкский р-н, п. Чикирчи, Акмечетский врачебный пункт</v>
          </cell>
          <cell r="J3018" t="str">
            <v>Akmechet (CS2013)</v>
          </cell>
          <cell r="K3018"/>
          <cell r="L3018"/>
          <cell r="M3018" t="str">
            <v>0 / 0</v>
          </cell>
          <cell r="N3018">
            <v>0</v>
          </cell>
        </row>
        <row r="3019">
          <cell r="A3019"/>
          <cell r="B3019" t="str">
            <v>HRZ1426</v>
          </cell>
          <cell r="C3019" t="str">
            <v>CS2016</v>
          </cell>
          <cell r="D3019" t="str">
            <v>Ургенч</v>
          </cell>
          <cell r="E3019" t="str">
            <v>im Yakubova B.D</v>
          </cell>
          <cell r="F3019"/>
          <cell r="G3019"/>
          <cell r="H3019"/>
          <cell r="I3019" t="str">
            <v>г.Ургенч ул. Аль-Хорезмий 101 офис</v>
          </cell>
          <cell r="J3019" t="str">
            <v>im Yakubova B.D (CS2016)</v>
          </cell>
          <cell r="K3019"/>
          <cell r="L3019"/>
          <cell r="M3019" t="str">
            <v>0 / 0</v>
          </cell>
          <cell r="N3019">
            <v>0</v>
          </cell>
        </row>
        <row r="3020">
          <cell r="A3020"/>
          <cell r="B3020" t="str">
            <v>HRZ1427</v>
          </cell>
          <cell r="C3020" t="str">
            <v>CS2021</v>
          </cell>
          <cell r="D3020" t="str">
            <v>Ургенч</v>
          </cell>
          <cell r="E3020" t="str">
            <v>Kxanka-bolnica</v>
          </cell>
          <cell r="F3020"/>
          <cell r="G3020"/>
          <cell r="H3020"/>
          <cell r="I3020" t="str">
            <v>р\ц Ханки строительный колледж ул.И.Абдуллаева 1</v>
          </cell>
          <cell r="J3020" t="str">
            <v>Kxanka-bolnica (CS2021)</v>
          </cell>
          <cell r="K3020"/>
          <cell r="L3020"/>
          <cell r="M3020" t="str">
            <v>0 / 0</v>
          </cell>
          <cell r="N3020">
            <v>0</v>
          </cell>
        </row>
        <row r="3021">
          <cell r="A3021"/>
          <cell r="B3021" t="str">
            <v>HRZ1428</v>
          </cell>
          <cell r="C3021" t="str">
            <v>CS2022</v>
          </cell>
          <cell r="D3021" t="str">
            <v>Ургенч</v>
          </cell>
          <cell r="E3021" t="str">
            <v>Al-Horezmiy</v>
          </cell>
          <cell r="F3021"/>
          <cell r="G3021"/>
          <cell r="H3021"/>
          <cell r="I3021" t="str">
            <v>Ханкинский район п. Аль-Хорезмий колледж</v>
          </cell>
          <cell r="J3021" t="str">
            <v>Al-Horezmiy (CS2022)</v>
          </cell>
          <cell r="K3021"/>
          <cell r="L3021"/>
          <cell r="M3021" t="str">
            <v>0 / 0</v>
          </cell>
          <cell r="N3021">
            <v>0</v>
          </cell>
        </row>
        <row r="3022">
          <cell r="A3022"/>
          <cell r="B3022" t="str">
            <v>HRZ1429</v>
          </cell>
          <cell r="C3022" t="str">
            <v>CS2023</v>
          </cell>
          <cell r="D3022" t="str">
            <v>Ургенч</v>
          </cell>
          <cell r="E3022" t="str">
            <v>Uzgarish</v>
          </cell>
          <cell r="F3022"/>
          <cell r="G3022"/>
          <cell r="H3022"/>
          <cell r="I3022" t="str">
            <v>Багатский р-н, п. Кулан-корабог, ММТП</v>
          </cell>
          <cell r="J3022" t="str">
            <v>Uzgarish (CS2023)</v>
          </cell>
          <cell r="K3022"/>
          <cell r="L3022"/>
          <cell r="M3022" t="str">
            <v>0 / 0</v>
          </cell>
          <cell r="N3022">
            <v>0</v>
          </cell>
        </row>
        <row r="3023">
          <cell r="A3023"/>
          <cell r="B3023" t="str">
            <v>HRZ1430</v>
          </cell>
          <cell r="C3023" t="str">
            <v>CS2024</v>
          </cell>
          <cell r="D3023" t="str">
            <v>Ургенч</v>
          </cell>
          <cell r="E3023" t="str">
            <v>Komsomol</v>
          </cell>
          <cell r="F3023"/>
          <cell r="G3023"/>
          <cell r="H3023"/>
          <cell r="I3023" t="str">
            <v>Хазараспский район с\с Пичокчи спорткомплекс</v>
          </cell>
          <cell r="J3023" t="str">
            <v>Komsomol (CS2024)</v>
          </cell>
          <cell r="K3023"/>
          <cell r="L3023"/>
          <cell r="M3023" t="str">
            <v>0 / 0</v>
          </cell>
          <cell r="N3023">
            <v>0</v>
          </cell>
        </row>
        <row r="3024">
          <cell r="A3024"/>
          <cell r="B3024" t="str">
            <v>HRZ1431</v>
          </cell>
          <cell r="C3024" t="str">
            <v>CS2025</v>
          </cell>
          <cell r="D3024" t="str">
            <v>Ургенч</v>
          </cell>
          <cell r="E3024" t="str">
            <v>Hazarasp Avtobaza</v>
          </cell>
          <cell r="F3024"/>
          <cell r="G3024"/>
          <cell r="H3024"/>
          <cell r="I3024" t="str">
            <v>р\ц Хазарасп автобаза №96</v>
          </cell>
          <cell r="J3024" t="str">
            <v>Hazarasp Avtobaza (CS2025)</v>
          </cell>
          <cell r="K3024"/>
          <cell r="L3024"/>
          <cell r="M3024" t="str">
            <v>0 / 0</v>
          </cell>
          <cell r="N3024">
            <v>0</v>
          </cell>
        </row>
        <row r="3025">
          <cell r="A3025"/>
          <cell r="B3025" t="str">
            <v>HRZ1432</v>
          </cell>
          <cell r="C3025" t="str">
            <v>CS2027</v>
          </cell>
          <cell r="D3025" t="str">
            <v>Ургенч</v>
          </cell>
          <cell r="E3025" t="str">
            <v>Hazarasp vokzal</v>
          </cell>
          <cell r="F3025"/>
          <cell r="G3025"/>
          <cell r="H3025"/>
          <cell r="I3025" t="str">
            <v>р\ц Хазарасп Ташсака ПМК</v>
          </cell>
          <cell r="J3025" t="str">
            <v>Hazarasp vokzal (CS2027)</v>
          </cell>
          <cell r="K3025"/>
          <cell r="L3025"/>
          <cell r="M3025" t="str">
            <v>0 / 0</v>
          </cell>
          <cell r="N3025">
            <v>0</v>
          </cell>
        </row>
        <row r="3026">
          <cell r="A3026"/>
          <cell r="B3026" t="str">
            <v>HRZ1433</v>
          </cell>
          <cell r="C3026" t="str">
            <v>CS2034</v>
          </cell>
          <cell r="D3026" t="str">
            <v>Ургенч</v>
          </cell>
          <cell r="E3026" t="str">
            <v>Khiva kovroviy kombinat</v>
          </cell>
          <cell r="F3026"/>
          <cell r="G3026"/>
          <cell r="H3026"/>
          <cell r="I3026" t="str">
            <v>г.Хива ул.Обводная к-т Хива Гилами</v>
          </cell>
          <cell r="J3026" t="str">
            <v>Khiva kovroviy kombinat (CS2034)</v>
          </cell>
          <cell r="K3026"/>
          <cell r="L3026"/>
          <cell r="M3026" t="str">
            <v>0 / 0</v>
          </cell>
          <cell r="N3026">
            <v>0</v>
          </cell>
        </row>
        <row r="3027">
          <cell r="A3027"/>
          <cell r="B3027" t="str">
            <v>HRZ1434</v>
          </cell>
          <cell r="C3027" t="str">
            <v>CS2035</v>
          </cell>
          <cell r="D3027" t="str">
            <v>Ургенч</v>
          </cell>
          <cell r="E3027" t="str">
            <v>Khiva otel Asiya</v>
          </cell>
          <cell r="F3027"/>
          <cell r="G3027"/>
          <cell r="H3027"/>
          <cell r="I3027" t="str">
            <v>г.Хива , ул. Якубова, МП Мадраса Аминхон (бывш. ручной цех от коврового комбината) рядом с  гостиницей Азия</v>
          </cell>
          <cell r="J3027" t="str">
            <v>Khiva otel Asiya (CS2035)</v>
          </cell>
          <cell r="K3027"/>
          <cell r="L3027"/>
          <cell r="M3027" t="str">
            <v>0 / 0</v>
          </cell>
          <cell r="N3027">
            <v>0</v>
          </cell>
        </row>
        <row r="3028">
          <cell r="A3028"/>
          <cell r="B3028" t="str">
            <v>HRZ1435</v>
          </cell>
          <cell r="C3028" t="str">
            <v>CS2036</v>
          </cell>
          <cell r="D3028" t="str">
            <v>Ургенч</v>
          </cell>
          <cell r="E3028" t="str">
            <v>Khiva-Kosmobad</v>
          </cell>
          <cell r="F3028"/>
          <cell r="G3028"/>
          <cell r="H3028"/>
          <cell r="I3028" t="str">
            <v>Хивинский район п. Космабад ул.Тинчлик 71</v>
          </cell>
          <cell r="J3028" t="str">
            <v>Khiva-Kosmobad (CS2036)</v>
          </cell>
          <cell r="K3028"/>
          <cell r="L3028"/>
          <cell r="M3028" t="str">
            <v>0 / 0</v>
          </cell>
          <cell r="N3028">
            <v>0</v>
          </cell>
        </row>
        <row r="3029">
          <cell r="A3029"/>
          <cell r="B3029" t="str">
            <v>HRZ1436</v>
          </cell>
          <cell r="C3029" t="str">
            <v>CS2037</v>
          </cell>
          <cell r="D3029" t="str">
            <v>Ургенч</v>
          </cell>
          <cell r="E3029" t="str">
            <v>Karamankala</v>
          </cell>
          <cell r="F3029"/>
          <cell r="G3029"/>
          <cell r="H3029"/>
          <cell r="I3029" t="str">
            <v>Кошкупырский р-н, с/с Келагас, колледж</v>
          </cell>
          <cell r="J3029" t="str">
            <v>Karamankala (CS2037)</v>
          </cell>
          <cell r="K3029"/>
          <cell r="L3029"/>
          <cell r="M3029" t="str">
            <v>0 / 0</v>
          </cell>
          <cell r="N3029">
            <v>0</v>
          </cell>
        </row>
        <row r="3030">
          <cell r="A3030"/>
          <cell r="B3030" t="str">
            <v>HRZ1437</v>
          </cell>
          <cell r="C3030" t="str">
            <v>CS2038</v>
          </cell>
          <cell r="D3030" t="str">
            <v>Ургенч</v>
          </cell>
          <cell r="E3030" t="str">
            <v>Akyap</v>
          </cell>
          <cell r="F3030"/>
          <cell r="G3030"/>
          <cell r="H3030"/>
          <cell r="I3030" t="str">
            <v>Ургенческий район с\с Бекабад колледж</v>
          </cell>
          <cell r="J3030" t="str">
            <v>Akyap (CS2038)</v>
          </cell>
          <cell r="K3030"/>
          <cell r="L3030"/>
          <cell r="M3030" t="str">
            <v>0 / 0</v>
          </cell>
          <cell r="N3030">
            <v>0</v>
          </cell>
        </row>
        <row r="3031">
          <cell r="A3031"/>
          <cell r="B3031" t="str">
            <v>HRZ1438</v>
          </cell>
          <cell r="C3031" t="str">
            <v>CS2040</v>
          </cell>
          <cell r="D3031" t="str">
            <v>Ургенч</v>
          </cell>
          <cell r="E3031" t="str">
            <v>Gazavat</v>
          </cell>
          <cell r="F3031"/>
          <cell r="G3031"/>
          <cell r="H3031"/>
          <cell r="I3031" t="str">
            <v>Кушкупырский р-н, п. Газават, колледж</v>
          </cell>
          <cell r="J3031" t="str">
            <v>Gazavat (CS2040)</v>
          </cell>
          <cell r="K3031"/>
          <cell r="L3031"/>
          <cell r="M3031" t="str">
            <v>0 / 0</v>
          </cell>
          <cell r="N3031">
            <v>0</v>
          </cell>
        </row>
        <row r="3032">
          <cell r="A3032"/>
          <cell r="B3032" t="str">
            <v>HRZ1439</v>
          </cell>
          <cell r="C3032" t="str">
            <v>CS2042</v>
          </cell>
          <cell r="D3032" t="str">
            <v>Ургенч</v>
          </cell>
          <cell r="E3032" t="str">
            <v>Dehkanabad</v>
          </cell>
          <cell r="F3032"/>
          <cell r="G3032"/>
          <cell r="H3032"/>
          <cell r="I3032" t="str">
            <v>Гурленский район с\с Дехканабад школа</v>
          </cell>
          <cell r="J3032" t="str">
            <v>Dehkanabad (CS2042)</v>
          </cell>
          <cell r="K3032"/>
          <cell r="L3032"/>
          <cell r="M3032" t="str">
            <v>0 / 0</v>
          </cell>
          <cell r="N3032">
            <v>0</v>
          </cell>
        </row>
        <row r="3033">
          <cell r="A3033"/>
          <cell r="B3033" t="str">
            <v>HRZ1440</v>
          </cell>
          <cell r="C3033" t="str">
            <v>CS2044</v>
          </cell>
          <cell r="D3033" t="str">
            <v>Ургенч</v>
          </cell>
          <cell r="E3033" t="str">
            <v>Uygur</v>
          </cell>
          <cell r="F3033"/>
          <cell r="G3033"/>
          <cell r="H3033"/>
          <cell r="I3033" t="str">
            <v>Янгибазарский район с\с Уйгур</v>
          </cell>
          <cell r="J3033" t="str">
            <v>Uygur (CS2044)</v>
          </cell>
          <cell r="K3033"/>
          <cell r="L3033"/>
          <cell r="M3033" t="str">
            <v>0 / 0</v>
          </cell>
          <cell r="N3033">
            <v>0</v>
          </cell>
        </row>
        <row r="3034">
          <cell r="A3034"/>
          <cell r="B3034" t="str">
            <v>HRZ1441</v>
          </cell>
          <cell r="C3034" t="str">
            <v>HRZ1441</v>
          </cell>
          <cell r="D3034" t="str">
            <v>Ургенч</v>
          </cell>
          <cell r="E3034" t="str">
            <v>GorSES</v>
          </cell>
          <cell r="F3034"/>
          <cell r="G3034"/>
          <cell r="H3034"/>
          <cell r="I3034" t="str">
            <v>г. Ургенч, ул Узбекистон Овози д. 60</v>
          </cell>
          <cell r="J3034" t="str">
            <v>GorSES (HRZ1441)</v>
          </cell>
          <cell r="K3034"/>
          <cell r="L3034"/>
          <cell r="M3034" t="str">
            <v>0 / 0</v>
          </cell>
          <cell r="N3034">
            <v>0</v>
          </cell>
        </row>
        <row r="3035">
          <cell r="A3035"/>
          <cell r="B3035" t="str">
            <v>HRZ1442</v>
          </cell>
          <cell r="C3035" t="str">
            <v>CS2047</v>
          </cell>
          <cell r="D3035" t="str">
            <v>Ургенч</v>
          </cell>
          <cell r="E3035" t="str">
            <v>SHMF</v>
          </cell>
          <cell r="F3035"/>
          <cell r="G3035"/>
          <cell r="H3035"/>
          <cell r="I3035" t="str">
            <v>г. Ургенч, ул. Фаязова, 3</v>
          </cell>
          <cell r="J3035" t="str">
            <v>SHMF (CS2047)</v>
          </cell>
          <cell r="K3035"/>
          <cell r="L3035"/>
          <cell r="M3035" t="str">
            <v>0 / 0</v>
          </cell>
          <cell r="N3035">
            <v>0</v>
          </cell>
        </row>
        <row r="3036">
          <cell r="A3036"/>
          <cell r="B3036" t="str">
            <v>HRZ1443</v>
          </cell>
          <cell r="C3036" t="str">
            <v>CS4200</v>
          </cell>
          <cell r="D3036" t="str">
            <v>Ургенч</v>
          </cell>
          <cell r="E3036" t="str">
            <v>Gullanbog</v>
          </cell>
          <cell r="F3036"/>
          <cell r="G3036"/>
          <cell r="H3036"/>
          <cell r="I3036" t="str">
            <v>Янгиарыкский р-н, п. Гулланбог, уч. Упр.Ташсакаирригация,сооруж.№65</v>
          </cell>
          <cell r="J3036" t="str">
            <v>Gullanbog (CS4200)</v>
          </cell>
          <cell r="K3036"/>
          <cell r="L3036"/>
          <cell r="M3036" t="str">
            <v>0 / 0</v>
          </cell>
          <cell r="N3036">
            <v>0</v>
          </cell>
        </row>
        <row r="3037">
          <cell r="A3037"/>
          <cell r="B3037" t="str">
            <v>HRZ1444</v>
          </cell>
          <cell r="C3037" t="str">
            <v>CS4201</v>
          </cell>
          <cell r="D3037" t="str">
            <v>Ургенч</v>
          </cell>
          <cell r="E3037" t="str">
            <v>Beshta</v>
          </cell>
          <cell r="F3037"/>
          <cell r="G3037"/>
          <cell r="H3037"/>
          <cell r="I3037" t="str">
            <v>Хазараспский р-н, п. Бешта, школа 42</v>
          </cell>
          <cell r="J3037" t="str">
            <v>Beshta (CS4201)</v>
          </cell>
          <cell r="K3037"/>
          <cell r="L3037"/>
          <cell r="M3037" t="str">
            <v>0 / 0</v>
          </cell>
          <cell r="N3037">
            <v>0</v>
          </cell>
        </row>
        <row r="3038">
          <cell r="A3038"/>
          <cell r="B3038" t="str">
            <v>HRZ1445</v>
          </cell>
          <cell r="C3038" t="str">
            <v>CS4202</v>
          </cell>
          <cell r="D3038" t="str">
            <v>Ургенч</v>
          </cell>
          <cell r="E3038" t="str">
            <v>Tamadurvadik</v>
          </cell>
          <cell r="F3038"/>
          <cell r="G3038"/>
          <cell r="H3038"/>
          <cell r="I3038" t="str">
            <v>Ханкинский р-н, п. Томадурвадик,МЧЖ Охунистан дастон, клуб</v>
          </cell>
          <cell r="J3038" t="str">
            <v>Tamadurvadik (CS4202)</v>
          </cell>
          <cell r="K3038"/>
          <cell r="L3038"/>
          <cell r="M3038" t="str">
            <v>0 / 0</v>
          </cell>
          <cell r="N3038">
            <v>0</v>
          </cell>
        </row>
        <row r="3039">
          <cell r="A3039"/>
          <cell r="B3039" t="str">
            <v>HRZ1446</v>
          </cell>
          <cell r="C3039" t="str">
            <v>CS4203</v>
          </cell>
          <cell r="D3039" t="str">
            <v>Ургенч</v>
          </cell>
          <cell r="E3039" t="str">
            <v>Kupalik</v>
          </cell>
          <cell r="F3039"/>
          <cell r="G3039"/>
          <cell r="H3039"/>
          <cell r="I3039" t="str">
            <v>Ургенческий р-н, п. Купалик,школа №18</v>
          </cell>
          <cell r="J3039" t="str">
            <v>Kupalik (CS4203)</v>
          </cell>
          <cell r="K3039"/>
          <cell r="L3039"/>
          <cell r="M3039" t="str">
            <v>0 / 0</v>
          </cell>
          <cell r="N3039">
            <v>0</v>
          </cell>
        </row>
        <row r="3040">
          <cell r="A3040"/>
          <cell r="B3040" t="str">
            <v>HRZ1447</v>
          </cell>
          <cell r="C3040" t="str">
            <v>CS4204</v>
          </cell>
          <cell r="D3040" t="str">
            <v>Ургенч</v>
          </cell>
          <cell r="E3040" t="str">
            <v>Saxtion</v>
          </cell>
          <cell r="F3040"/>
          <cell r="G3040"/>
          <cell r="H3040"/>
          <cell r="I3040" t="str">
            <v>Гурленский р-н, п. Сахтиен,школа №24</v>
          </cell>
          <cell r="J3040" t="str">
            <v>Saxtion (CS4204)</v>
          </cell>
          <cell r="K3040"/>
          <cell r="L3040"/>
          <cell r="M3040" t="str">
            <v>0 / 0</v>
          </cell>
          <cell r="N3040">
            <v>0</v>
          </cell>
        </row>
        <row r="3041">
          <cell r="A3041"/>
          <cell r="B3041" t="str">
            <v>HRZ1448</v>
          </cell>
          <cell r="C3041" t="str">
            <v>CS4205</v>
          </cell>
          <cell r="D3041" t="str">
            <v>Ургенч</v>
          </cell>
          <cell r="E3041" t="str">
            <v>Yumoloktugay</v>
          </cell>
          <cell r="F3041"/>
          <cell r="G3041"/>
          <cell r="H3041"/>
          <cell r="I3041" t="str">
            <v>Багатский р-н, п. Юмолоктугай,сельсовет</v>
          </cell>
          <cell r="J3041" t="str">
            <v>Yumoloktugay (CS4205)</v>
          </cell>
          <cell r="K3041"/>
          <cell r="L3041"/>
          <cell r="M3041" t="str">
            <v>0 / 0</v>
          </cell>
          <cell r="N3041">
            <v>0</v>
          </cell>
        </row>
        <row r="3042">
          <cell r="A3042"/>
          <cell r="B3042" t="str">
            <v>HRZ1449</v>
          </cell>
          <cell r="C3042" t="str">
            <v>CS4206</v>
          </cell>
          <cell r="D3042" t="str">
            <v>Ургенч</v>
          </cell>
          <cell r="E3042" t="str">
            <v>Hitoy</v>
          </cell>
          <cell r="F3042"/>
          <cell r="G3042"/>
          <cell r="H3042"/>
          <cell r="I3042" t="str">
            <v>Багатский р-н, п. Хитой,СМП</v>
          </cell>
          <cell r="J3042" t="str">
            <v>Hitoy (CS4206)</v>
          </cell>
          <cell r="K3042"/>
          <cell r="L3042"/>
          <cell r="M3042" t="str">
            <v>0 / 0</v>
          </cell>
          <cell r="N3042">
            <v>0</v>
          </cell>
        </row>
        <row r="3043">
          <cell r="A3043"/>
          <cell r="B3043" t="str">
            <v>HRZ1450</v>
          </cell>
          <cell r="C3043" t="str">
            <v>CS4207</v>
          </cell>
          <cell r="D3043" t="str">
            <v>Ургенч</v>
          </cell>
          <cell r="E3043" t="str">
            <v>Yangiobod</v>
          </cell>
          <cell r="F3043"/>
          <cell r="G3043"/>
          <cell r="H3043"/>
          <cell r="I3043" t="str">
            <v>Гурленский р-н, п. Янгиобод,сельсовет</v>
          </cell>
          <cell r="J3043" t="str">
            <v>Yangiobod (CS4207)</v>
          </cell>
          <cell r="K3043"/>
          <cell r="L3043"/>
          <cell r="M3043" t="str">
            <v>0 / 0</v>
          </cell>
          <cell r="N3043">
            <v>0</v>
          </cell>
        </row>
        <row r="3044">
          <cell r="A3044"/>
          <cell r="B3044" t="str">
            <v>HRZ1451</v>
          </cell>
          <cell r="C3044" t="str">
            <v>CS4208</v>
          </cell>
          <cell r="D3044" t="str">
            <v>Ургенч</v>
          </cell>
          <cell r="E3044" t="str">
            <v>Hujamkuli</v>
          </cell>
          <cell r="F3044"/>
          <cell r="G3044"/>
          <cell r="H3044"/>
          <cell r="I3044" t="str">
            <v>п. Худжамкули, сельсовет</v>
          </cell>
          <cell r="J3044" t="str">
            <v>Hujamkuli (CS4208)</v>
          </cell>
          <cell r="K3044"/>
          <cell r="L3044"/>
          <cell r="M3044" t="str">
            <v>0 / 0</v>
          </cell>
          <cell r="N3044">
            <v>0</v>
          </cell>
        </row>
        <row r="3045">
          <cell r="A3045"/>
          <cell r="B3045" t="str">
            <v>HRZ1452</v>
          </cell>
          <cell r="C3045" t="str">
            <v>CS4209</v>
          </cell>
          <cell r="D3045" t="str">
            <v>Ургенч</v>
          </cell>
          <cell r="E3045" t="str">
            <v>Gurlen kollej</v>
          </cell>
          <cell r="F3045"/>
          <cell r="G3045"/>
          <cell r="H3045"/>
          <cell r="I3045" t="str">
            <v>г. Гурлен, ул. Машраб, 76колледж бытового обслуживания</v>
          </cell>
          <cell r="J3045" t="str">
            <v>Gurlen kollej (CS4209)</v>
          </cell>
          <cell r="K3045"/>
          <cell r="L3045"/>
          <cell r="M3045" t="str">
            <v>0 / 0</v>
          </cell>
          <cell r="N3045">
            <v>0</v>
          </cell>
        </row>
        <row r="3046">
          <cell r="A3046"/>
          <cell r="B3046" t="str">
            <v>HRZ1453</v>
          </cell>
          <cell r="C3046" t="str">
            <v>CS4210</v>
          </cell>
          <cell r="D3046" t="str">
            <v>Ургенч</v>
          </cell>
          <cell r="E3046" t="str">
            <v>KVP Ahunbabaev</v>
          </cell>
          <cell r="F3046"/>
          <cell r="G3046"/>
          <cell r="H3046"/>
          <cell r="I3046" t="str">
            <v>Хазараспский р-н, Питняк Ахунбабаев КВП</v>
          </cell>
          <cell r="J3046" t="str">
            <v>KVP Ahunbabaev (CS4210)</v>
          </cell>
          <cell r="K3046"/>
          <cell r="L3046"/>
          <cell r="M3046" t="str">
            <v>0 / 0</v>
          </cell>
          <cell r="N3046">
            <v>0</v>
          </cell>
        </row>
        <row r="3047">
          <cell r="A3047"/>
          <cell r="B3047" t="str">
            <v>HRZ1454</v>
          </cell>
          <cell r="C3047" t="str">
            <v>CS4211</v>
          </cell>
          <cell r="D3047" t="str">
            <v>Ургенч</v>
          </cell>
          <cell r="E3047" t="str">
            <v>Sarapayan kolledj</v>
          </cell>
          <cell r="F3047"/>
          <cell r="G3047"/>
          <cell r="H3047"/>
          <cell r="I3047" t="str">
            <v>Ханкинский р-н, п. Сарпаян, ханкинский колледж сфер услуг  и информ.технологий</v>
          </cell>
          <cell r="J3047" t="str">
            <v>Sarapayan kolledj (CS4211)</v>
          </cell>
          <cell r="K3047"/>
          <cell r="L3047"/>
          <cell r="M3047" t="str">
            <v>0 / 0</v>
          </cell>
          <cell r="N3047">
            <v>0</v>
          </cell>
        </row>
        <row r="3048">
          <cell r="A3048"/>
          <cell r="B3048" t="str">
            <v>HRZ1455</v>
          </cell>
          <cell r="C3048" t="str">
            <v>CS4212</v>
          </cell>
          <cell r="D3048" t="str">
            <v>Ургенч</v>
          </cell>
          <cell r="E3048" t="str">
            <v>Shihabad</v>
          </cell>
          <cell r="F3048"/>
          <cell r="G3048"/>
          <cell r="H3048"/>
          <cell r="I3048" t="str">
            <v>Кошкупирский р-н, п.Шихабад,школа №29</v>
          </cell>
          <cell r="J3048" t="str">
            <v>Shihabad (CS4212)</v>
          </cell>
          <cell r="K3048"/>
          <cell r="L3048"/>
          <cell r="M3048" t="str">
            <v>0 / 0</v>
          </cell>
          <cell r="N3048">
            <v>0</v>
          </cell>
        </row>
        <row r="3049">
          <cell r="A3049"/>
          <cell r="B3049" t="str">
            <v>HRZ1456</v>
          </cell>
          <cell r="C3049" t="str">
            <v>CS4213</v>
          </cell>
          <cell r="D3049" t="str">
            <v>Ургенч</v>
          </cell>
          <cell r="E3049" t="str">
            <v>Obod</v>
          </cell>
          <cell r="F3049"/>
          <cell r="G3049"/>
          <cell r="H3049"/>
          <cell r="I3049" t="str">
            <v>Ургенческий р-н, п. Обод, СВП</v>
          </cell>
          <cell r="J3049" t="str">
            <v>Obod (CS4213)</v>
          </cell>
          <cell r="K3049"/>
          <cell r="L3049"/>
          <cell r="M3049" t="str">
            <v>0 / 0</v>
          </cell>
          <cell r="N3049">
            <v>0</v>
          </cell>
        </row>
        <row r="3050">
          <cell r="A3050"/>
          <cell r="B3050" t="str">
            <v>HRZ1457</v>
          </cell>
          <cell r="C3050" t="str">
            <v>CS4214</v>
          </cell>
          <cell r="D3050" t="str">
            <v>Ургенч</v>
          </cell>
          <cell r="E3050" t="str">
            <v>Ziri</v>
          </cell>
          <cell r="F3050"/>
          <cell r="G3050"/>
          <cell r="H3050"/>
          <cell r="I3050" t="str">
            <v>Хивинский р-н, п. Зири, школа №40</v>
          </cell>
          <cell r="J3050" t="str">
            <v>Ziri (CS4214)</v>
          </cell>
          <cell r="K3050"/>
          <cell r="L3050"/>
          <cell r="M3050" t="str">
            <v>0 / 0</v>
          </cell>
          <cell r="N3050">
            <v>0</v>
          </cell>
        </row>
        <row r="3051">
          <cell r="A3051"/>
          <cell r="B3051" t="str">
            <v>HRZ1458</v>
          </cell>
          <cell r="C3051" t="str">
            <v>CS4215</v>
          </cell>
          <cell r="D3051" t="str">
            <v>Ургенч</v>
          </cell>
          <cell r="E3051" t="str">
            <v>Karvak</v>
          </cell>
          <cell r="F3051"/>
          <cell r="G3051"/>
          <cell r="H3051"/>
          <cell r="I3051" t="str">
            <v>Хазараспский р-н, п. Карвак,школа №8</v>
          </cell>
          <cell r="J3051" t="str">
            <v>Karvak (CS4215)</v>
          </cell>
          <cell r="K3051"/>
          <cell r="L3051"/>
          <cell r="M3051" t="str">
            <v>0 / 0</v>
          </cell>
          <cell r="N3051">
            <v>0</v>
          </cell>
        </row>
        <row r="3052">
          <cell r="A3052"/>
          <cell r="B3052" t="str">
            <v>HRZ1459</v>
          </cell>
          <cell r="C3052" t="str">
            <v>CS4216</v>
          </cell>
          <cell r="D3052" t="str">
            <v>Ургенч</v>
          </cell>
          <cell r="E3052" t="str">
            <v>Khiva stadion</v>
          </cell>
          <cell r="F3052"/>
          <cell r="G3052"/>
          <cell r="H3052"/>
          <cell r="I3052" t="str">
            <v>г. Хива, стадион</v>
          </cell>
          <cell r="J3052" t="str">
            <v>Khiva stadion (CS4216)</v>
          </cell>
          <cell r="K3052"/>
          <cell r="L3052"/>
          <cell r="M3052" t="str">
            <v>0 / 0</v>
          </cell>
          <cell r="N3052">
            <v>0</v>
          </cell>
        </row>
        <row r="3053">
          <cell r="A3053"/>
          <cell r="B3053" t="str">
            <v>HRZ1460</v>
          </cell>
          <cell r="C3053" t="str">
            <v>CS4217</v>
          </cell>
          <cell r="D3053" t="str">
            <v>Ургенч</v>
          </cell>
          <cell r="E3053" t="str">
            <v>Aladja</v>
          </cell>
          <cell r="F3053"/>
          <cell r="G3053"/>
          <cell r="H3053"/>
          <cell r="I3053" t="str">
            <v>Ханкинский р-н, п. Аланджа, школа №32</v>
          </cell>
          <cell r="J3053" t="str">
            <v>Aladja (CS4217)</v>
          </cell>
          <cell r="K3053"/>
          <cell r="L3053"/>
          <cell r="M3053" t="str">
            <v>0 / 0</v>
          </cell>
          <cell r="N3053">
            <v>0</v>
          </cell>
        </row>
        <row r="3054">
          <cell r="A3054"/>
          <cell r="B3054" t="str">
            <v>HRZ1461</v>
          </cell>
          <cell r="C3054" t="str">
            <v>CS4218</v>
          </cell>
          <cell r="D3054" t="str">
            <v>Ургенч</v>
          </cell>
          <cell r="E3054" t="str">
            <v>Gayrat</v>
          </cell>
          <cell r="F3054"/>
          <cell r="G3054"/>
          <cell r="H3054"/>
          <cell r="I3054" t="str">
            <v>Ханкинский р-н, п. Гайрат, школа№4</v>
          </cell>
          <cell r="J3054" t="str">
            <v>Gayrat (CS4218)</v>
          </cell>
          <cell r="K3054"/>
          <cell r="L3054"/>
          <cell r="M3054" t="str">
            <v>0 / 0</v>
          </cell>
          <cell r="N3054">
            <v>0</v>
          </cell>
        </row>
        <row r="3055">
          <cell r="A3055"/>
          <cell r="B3055" t="str">
            <v>HRZ1462</v>
          </cell>
          <cell r="C3055" t="str">
            <v>CS4219</v>
          </cell>
          <cell r="D3055" t="str">
            <v>Ургенч</v>
          </cell>
          <cell r="E3055" t="str">
            <v>Eshimdiran</v>
          </cell>
          <cell r="F3055"/>
          <cell r="G3055"/>
          <cell r="H3055"/>
          <cell r="I3055" t="str">
            <v>Гурленский р-н, п. Эшимдиран,территория с/х колледжа</v>
          </cell>
          <cell r="J3055" t="str">
            <v>Eshimdiran (CS4219)</v>
          </cell>
          <cell r="K3055"/>
          <cell r="L3055"/>
          <cell r="M3055" t="str">
            <v>0 / 0</v>
          </cell>
          <cell r="N3055">
            <v>0</v>
          </cell>
        </row>
        <row r="3056">
          <cell r="A3056"/>
          <cell r="B3056" t="str">
            <v>HRZ1463</v>
          </cell>
          <cell r="C3056" t="str">
            <v>CS4220</v>
          </cell>
          <cell r="D3056" t="str">
            <v>Ургенч</v>
          </cell>
          <cell r="E3056" t="str">
            <v>Besharik</v>
          </cell>
          <cell r="F3056"/>
          <cell r="G3056"/>
          <cell r="H3056"/>
          <cell r="I3056" t="str">
            <v>Багатский р-н, п. Бешарик, ММТПБагат Искандер Досов</v>
          </cell>
          <cell r="J3056" t="str">
            <v>Besharik (CS4220)</v>
          </cell>
          <cell r="K3056"/>
          <cell r="L3056"/>
          <cell r="M3056" t="str">
            <v>0 / 0</v>
          </cell>
          <cell r="N3056">
            <v>0</v>
          </cell>
        </row>
        <row r="3057">
          <cell r="A3057"/>
          <cell r="B3057" t="str">
            <v>HRZ1465</v>
          </cell>
          <cell r="C3057" t="str">
            <v>CS4221</v>
          </cell>
          <cell r="D3057" t="str">
            <v>Ургенч</v>
          </cell>
          <cell r="E3057" t="str">
            <v>Kipchak</v>
          </cell>
          <cell r="F3057"/>
          <cell r="G3057"/>
          <cell r="H3057"/>
          <cell r="I3057" t="str">
            <v>Багатский р-н, п. Кипчак,сельсовет</v>
          </cell>
          <cell r="J3057" t="str">
            <v>Kipchak (CS4221)</v>
          </cell>
          <cell r="K3057"/>
          <cell r="L3057"/>
          <cell r="M3057" t="str">
            <v>0 / 0</v>
          </cell>
          <cell r="N3057">
            <v>0</v>
          </cell>
        </row>
        <row r="3058">
          <cell r="A3058"/>
          <cell r="B3058" t="str">
            <v>HRZ1466</v>
          </cell>
          <cell r="C3058" t="str">
            <v>HRZ1466</v>
          </cell>
          <cell r="D3058" t="str">
            <v>Ургенч</v>
          </cell>
          <cell r="E3058" t="str">
            <v>Kushkupir RAYONO</v>
          </cell>
          <cell r="F3058"/>
          <cell r="G3058"/>
          <cell r="H3058"/>
          <cell r="I3058" t="str">
            <v>Кошкупирский р-н, г. Кошкупир,ул. Бируни, 37, районо</v>
          </cell>
          <cell r="J3058" t="str">
            <v>Kushkupir RAYONO (HRZ1466)</v>
          </cell>
          <cell r="K3058"/>
          <cell r="L3058"/>
          <cell r="M3058" t="str">
            <v>0 / 0</v>
          </cell>
          <cell r="N3058">
            <v>0</v>
          </cell>
        </row>
        <row r="3059">
          <cell r="A3059"/>
          <cell r="B3059" t="str">
            <v>HRZ1467</v>
          </cell>
          <cell r="C3059" t="str">
            <v>CS4224</v>
          </cell>
          <cell r="D3059" t="str">
            <v>Ургенч</v>
          </cell>
          <cell r="E3059" t="str">
            <v>Shavat fabrika</v>
          </cell>
          <cell r="F3059"/>
          <cell r="G3059"/>
          <cell r="H3059"/>
          <cell r="I3059" t="str">
            <v>г. Шават, ул. Туркменистан, 1, МЧЖШават Маиший хужалик буюмлари фабрикаси</v>
          </cell>
          <cell r="J3059" t="str">
            <v>Shavat fabrika (CS4224)</v>
          </cell>
          <cell r="K3059"/>
          <cell r="L3059"/>
          <cell r="M3059" t="str">
            <v>0 / 0</v>
          </cell>
          <cell r="N3059">
            <v>0</v>
          </cell>
        </row>
        <row r="3060">
          <cell r="A3060"/>
          <cell r="B3060" t="str">
            <v>HRZ1468</v>
          </cell>
          <cell r="C3060" t="str">
            <v>CS4225</v>
          </cell>
          <cell r="D3060" t="str">
            <v>Ургенч</v>
          </cell>
          <cell r="E3060" t="str">
            <v>CHP Intizor Porlok</v>
          </cell>
          <cell r="F3060"/>
          <cell r="G3060"/>
          <cell r="H3060"/>
          <cell r="I3060" t="str">
            <v>Янгибаз.р-н, р/ц Янгибазар, ул. Д. Мангуберди, ЧП Интизор Порлок</v>
          </cell>
          <cell r="J3060" t="str">
            <v>CHP Intizor Porlok (CS4225)</v>
          </cell>
          <cell r="K3060"/>
          <cell r="L3060"/>
          <cell r="M3060" t="str">
            <v>0 / 0</v>
          </cell>
          <cell r="N3060">
            <v>0</v>
          </cell>
        </row>
        <row r="3061">
          <cell r="A3061"/>
          <cell r="B3061" t="str">
            <v>HRZ1469</v>
          </cell>
          <cell r="C3061" t="str">
            <v>CS2048</v>
          </cell>
          <cell r="D3061" t="str">
            <v>Ургенч</v>
          </cell>
          <cell r="E3061" t="str">
            <v>Urgench-Sharob</v>
          </cell>
          <cell r="F3061"/>
          <cell r="G3061"/>
          <cell r="H3061"/>
          <cell r="I3061" t="str">
            <v>г. Ургенч, ул. Саноатчилар , 417а, АК Urganch Sharob</v>
          </cell>
          <cell r="J3061" t="str">
            <v>Urgench-Sharob (CS2048)</v>
          </cell>
          <cell r="K3061"/>
          <cell r="L3061"/>
          <cell r="M3061" t="str">
            <v>0 / 0</v>
          </cell>
          <cell r="N3061">
            <v>0</v>
          </cell>
        </row>
        <row r="3062">
          <cell r="A3062"/>
          <cell r="B3062" t="str">
            <v>HRZ1470</v>
          </cell>
          <cell r="C3062" t="str">
            <v>CS0550</v>
          </cell>
          <cell r="D3062" t="str">
            <v>Ургенч</v>
          </cell>
          <cell r="E3062" t="str">
            <v>Energiyamontaj</v>
          </cell>
          <cell r="F3062"/>
          <cell r="G3062"/>
          <cell r="H3062"/>
          <cell r="I3062" t="str">
            <v>г. Ургенч, ул. Янгиарыкская, 117а, ООО Energiyamontaj</v>
          </cell>
          <cell r="J3062" t="str">
            <v>Energiyamontaj (CS0550)</v>
          </cell>
          <cell r="K3062"/>
          <cell r="L3062"/>
          <cell r="M3062" t="str">
            <v>0 / 0</v>
          </cell>
          <cell r="N3062">
            <v>0</v>
          </cell>
        </row>
        <row r="3063">
          <cell r="A3063"/>
          <cell r="B3063" t="str">
            <v>HRZ1471</v>
          </cell>
          <cell r="C3063" t="str">
            <v>CS2002</v>
          </cell>
          <cell r="D3063" t="str">
            <v>Ургенч</v>
          </cell>
          <cell r="E3063" t="str">
            <v>Buyrachi</v>
          </cell>
          <cell r="F3063"/>
          <cell r="G3063"/>
          <cell r="H3063"/>
          <cell r="I3063" t="str">
            <v>Хорезмская область, Шаватский р-н, п. Буйрачи, санаторий</v>
          </cell>
          <cell r="J3063" t="str">
            <v>Buyrachi (CS2002)</v>
          </cell>
          <cell r="K3063"/>
          <cell r="L3063"/>
          <cell r="M3063" t="str">
            <v>0 / 0</v>
          </cell>
          <cell r="N3063">
            <v>0</v>
          </cell>
        </row>
        <row r="3064">
          <cell r="A3064"/>
          <cell r="B3064" t="str">
            <v>HRZ1474</v>
          </cell>
          <cell r="C3064" t="str">
            <v>HRZ1474</v>
          </cell>
          <cell r="D3064" t="str">
            <v>Ургенч</v>
          </cell>
          <cell r="E3064" t="str">
            <v>Pyatnyak RTPC</v>
          </cell>
          <cell r="F3064"/>
          <cell r="G3064"/>
          <cell r="H3064"/>
          <cell r="I3064" t="str">
            <v xml:space="preserve">Хазараспский р-н, г.Питнак, РТПЦ </v>
          </cell>
          <cell r="J3064" t="str">
            <v>Pyatnyak RTPC (HRZ1474)</v>
          </cell>
          <cell r="K3064"/>
          <cell r="L3064"/>
          <cell r="M3064" t="str">
            <v>0 / 0</v>
          </cell>
          <cell r="N3064">
            <v>0</v>
          </cell>
        </row>
        <row r="3065">
          <cell r="A3065"/>
          <cell r="B3065" t="str">
            <v>HRZ1475</v>
          </cell>
          <cell r="C3065" t="str">
            <v>HRZ1475</v>
          </cell>
          <cell r="D3065" t="str">
            <v>Ургенч</v>
          </cell>
          <cell r="E3065" t="str">
            <v>Sartaul-mechet</v>
          </cell>
          <cell r="F3065"/>
          <cell r="G3065"/>
          <cell r="H3065"/>
          <cell r="I3065" t="str">
            <v>Хорезмская область, Ургенчский р-н,  п.Сартаул, мечет «Qambor bobo»</v>
          </cell>
          <cell r="J3065" t="str">
            <v>Sartaul-mechet (HRZ1475)</v>
          </cell>
          <cell r="K3065"/>
          <cell r="L3065"/>
          <cell r="M3065" t="str">
            <v>0 / 0</v>
          </cell>
          <cell r="N3065">
            <v>0</v>
          </cell>
        </row>
        <row r="3066">
          <cell r="A3066" t="str">
            <v>HRZ-0211-18-BSS-1476</v>
          </cell>
          <cell r="B3066" t="str">
            <v>HRZ1476</v>
          </cell>
          <cell r="C3066" t="str">
            <v>HRZ1476</v>
          </cell>
          <cell r="D3066" t="str">
            <v>Ургенч</v>
          </cell>
          <cell r="E3066" t="str">
            <v>Dustlik</v>
          </cell>
          <cell r="F3066" t="str">
            <v>АМС-24-01/01-15-КМ</v>
          </cell>
          <cell r="G3066" t="str">
            <v>ST-0505-19-BSS-РР-КМ</v>
          </cell>
          <cell r="H3066" t="str">
            <v>Новое</v>
          </cell>
          <cell r="I3066" t="str">
            <v>Хазараспский р-н, м-ля Шихлар, ул. Ходжи бобо</v>
          </cell>
          <cell r="J3066" t="str">
            <v>Dustlik (HRZ1476)</v>
          </cell>
          <cell r="K3066"/>
          <cell r="L3066"/>
          <cell r="M3066" t="str">
            <v>0 / 0</v>
          </cell>
          <cell r="N3066">
            <v>0</v>
          </cell>
        </row>
        <row r="3067">
          <cell r="A3067" t="str">
            <v>HRZ-0297-18-BSS-1477</v>
          </cell>
          <cell r="B3067" t="str">
            <v>HRZ1477</v>
          </cell>
          <cell r="C3067" t="str">
            <v>HRZ1477</v>
          </cell>
          <cell r="D3067" t="str">
            <v>Ургенч</v>
          </cell>
          <cell r="E3067" t="str">
            <v>Shixyap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п. Мухомон, м-ля Шихъяп, ул. Шукрона, д.174</v>
          </cell>
          <cell r="J3067" t="str">
            <v>Shixyap (HRZ1477)</v>
          </cell>
          <cell r="K3067"/>
          <cell r="L3067"/>
          <cell r="M3067" t="str">
            <v>0 / 0</v>
          </cell>
          <cell r="N3067">
            <v>0</v>
          </cell>
        </row>
        <row r="3068">
          <cell r="A3068" t="str">
            <v>HRZ-0298-18-BSS-1478</v>
          </cell>
          <cell r="B3068" t="str">
            <v>HRZ1478</v>
          </cell>
          <cell r="C3068" t="str">
            <v>HRZ1478</v>
          </cell>
          <cell r="D3068" t="str">
            <v>Ургенч</v>
          </cell>
          <cell r="E3068" t="str">
            <v>Muhomon Kolledj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Бешта, м. Бешта, колледж бытового обслуживания</v>
          </cell>
          <cell r="J3068" t="str">
            <v>Muhomon Kolledj (HRZ1478)</v>
          </cell>
          <cell r="K3068"/>
          <cell r="L3068"/>
          <cell r="M3068" t="str">
            <v>0 / 0</v>
          </cell>
          <cell r="N3068">
            <v>0</v>
          </cell>
        </row>
        <row r="3069">
          <cell r="A3069" t="str">
            <v>HRZ-0299-18-BSS-1479</v>
          </cell>
          <cell r="B3069" t="str">
            <v>HRZ1479</v>
          </cell>
          <cell r="C3069" t="str">
            <v>HRZ1479</v>
          </cell>
          <cell r="D3069" t="str">
            <v>Ургенч</v>
          </cell>
          <cell r="E3069" t="str">
            <v>Pichokchi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Пичокчи, ул. Б. Матризаева, нефтебаза</v>
          </cell>
          <cell r="J3069" t="str">
            <v>Pichokchi (HRZ1479)</v>
          </cell>
          <cell r="K3069"/>
          <cell r="L3069"/>
          <cell r="M3069" t="str">
            <v>0 / 0</v>
          </cell>
          <cell r="N3069">
            <v>0</v>
          </cell>
        </row>
        <row r="3070">
          <cell r="A3070" t="str">
            <v>HRZ-0212-18-BSS-1480</v>
          </cell>
          <cell r="B3070" t="str">
            <v>HRZ1480</v>
          </cell>
          <cell r="C3070" t="str">
            <v>HRZ1480</v>
          </cell>
          <cell r="D3070" t="str">
            <v>Ургенч</v>
          </cell>
          <cell r="E3070" t="str">
            <v>F/H Madrim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Багатский р-н, п. Дехканбазар, м-ля Дехканабад</v>
          </cell>
          <cell r="J3070" t="str">
            <v>F/H Madrim (HRZ1480)</v>
          </cell>
          <cell r="K3070"/>
          <cell r="L3070"/>
          <cell r="M3070" t="str">
            <v>0 / 0</v>
          </cell>
          <cell r="N3070">
            <v>0</v>
          </cell>
        </row>
        <row r="3071">
          <cell r="A3071" t="str">
            <v>HRZ-0213-18-BSS-1481</v>
          </cell>
          <cell r="B3071" t="str">
            <v>HRZ1481</v>
          </cell>
          <cell r="C3071" t="str">
            <v>HRZ1481</v>
          </cell>
          <cell r="D3071" t="str">
            <v>Ургенч</v>
          </cell>
          <cell r="E3071" t="str">
            <v>Mirishkor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Миришкор, м-ля Манавият</v>
          </cell>
          <cell r="J3071" t="str">
            <v>Mirishkor (HRZ1481)</v>
          </cell>
          <cell r="K3071"/>
          <cell r="L3071"/>
          <cell r="M3071" t="str">
            <v>0 / 0</v>
          </cell>
          <cell r="N3071">
            <v>0</v>
          </cell>
        </row>
        <row r="3072">
          <cell r="A3072" t="str">
            <v>HRZ-0214-18-BSS-1482</v>
          </cell>
          <cell r="B3072" t="str">
            <v>HRZ1482</v>
          </cell>
          <cell r="C3072" t="str">
            <v>HRZ1482</v>
          </cell>
          <cell r="D3072" t="str">
            <v>Ургенч</v>
          </cell>
          <cell r="E3072" t="str">
            <v>Nuravshon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м. Ашхабад, к. Нуравшон</v>
          </cell>
          <cell r="J3072" t="str">
            <v>Nuravshon (HRZ1482)</v>
          </cell>
          <cell r="K3072"/>
          <cell r="L3072"/>
          <cell r="M3072" t="str">
            <v>0 / 0</v>
          </cell>
          <cell r="N3072">
            <v>0</v>
          </cell>
        </row>
        <row r="3073">
          <cell r="A3073" t="str">
            <v>HRZ-0215-18-BSS-1483</v>
          </cell>
          <cell r="B3073" t="str">
            <v>HRZ1483</v>
          </cell>
          <cell r="C3073" t="str">
            <v>HRZ1483</v>
          </cell>
          <cell r="D3073" t="str">
            <v>Ургенч</v>
          </cell>
          <cell r="E3073" t="str">
            <v>Kirkyap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Ханкинский р-н, р/п Ханки, ул. Навруз, д.17</v>
          </cell>
          <cell r="J3073" t="str">
            <v>Kirkyap (HRZ1483)</v>
          </cell>
          <cell r="K3073"/>
          <cell r="L3073"/>
          <cell r="M3073" t="str">
            <v>0 / 0</v>
          </cell>
          <cell r="N3073">
            <v>0</v>
          </cell>
        </row>
        <row r="3074">
          <cell r="A3074" t="str">
            <v>HRZ-0227-18-BSS-1484</v>
          </cell>
          <cell r="B3074" t="str">
            <v>HRZ1484</v>
          </cell>
          <cell r="C3074" t="str">
            <v>HRZ1484</v>
          </cell>
          <cell r="D3074" t="str">
            <v>Ургенч</v>
          </cell>
          <cell r="E3074" t="str">
            <v>Pahtagul</v>
          </cell>
          <cell r="F3074" t="str">
            <v>АМС-24-01/01-15-КМ</v>
          </cell>
          <cell r="G3074" t="str">
            <v>Контейнер</v>
          </cell>
          <cell r="H3074" t="str">
            <v>Новое</v>
          </cell>
          <cell r="I3074" t="str">
            <v>Ханкинский р-н, м. Гулистон, ХТ «Таджиев Каримберды Юлдашевич»</v>
          </cell>
          <cell r="J3074" t="str">
            <v>Pahtagul (HRZ1484)</v>
          </cell>
          <cell r="K3074"/>
          <cell r="L3074"/>
          <cell r="M3074" t="str">
            <v>0 / 0</v>
          </cell>
          <cell r="N3074">
            <v>0</v>
          </cell>
        </row>
        <row r="3075">
          <cell r="A3075" t="str">
            <v>HRZ-0300-18-BSS-1485</v>
          </cell>
          <cell r="B3075" t="str">
            <v>HRZ1485</v>
          </cell>
          <cell r="C3075" t="str">
            <v>HRZ1485</v>
          </cell>
          <cell r="D3075" t="str">
            <v>Ургенч</v>
          </cell>
          <cell r="E3075" t="str">
            <v>Shaytaklar</v>
          </cell>
          <cell r="F3075" t="str">
            <v>АМС-24-01/01-15-КМ</v>
          </cell>
          <cell r="G3075" t="str">
            <v>ST-0505-19-BSS-РР-КМ</v>
          </cell>
          <cell r="H3075" t="str">
            <v>Новое</v>
          </cell>
          <cell r="I3075" t="str">
            <v xml:space="preserve"> Ургенчский район, п. Гайбу, м. Акмактаб</v>
          </cell>
          <cell r="J3075" t="str">
            <v>Shaytaklar (HRZ1485)</v>
          </cell>
          <cell r="K3075"/>
          <cell r="L3075"/>
          <cell r="M3075" t="str">
            <v>0 / 0</v>
          </cell>
          <cell r="N3075">
            <v>0</v>
          </cell>
        </row>
        <row r="3076">
          <cell r="A3076" t="str">
            <v>HRZ-0216-18-BSS-1486</v>
          </cell>
          <cell r="B3076" t="str">
            <v>HRZ1486</v>
          </cell>
          <cell r="C3076" t="str">
            <v>HRZ1486</v>
          </cell>
          <cell r="D3076" t="str">
            <v>Ургенч</v>
          </cell>
          <cell r="E3076" t="str">
            <v>Zodiak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>г. Ургенч, ул. Ешлик, д. 20</v>
          </cell>
          <cell r="J3076" t="str">
            <v>Zodiak (HRZ1486)</v>
          </cell>
          <cell r="K3076"/>
          <cell r="L3076"/>
          <cell r="M3076" t="str">
            <v>0 / 0</v>
          </cell>
          <cell r="N3076">
            <v>0</v>
          </cell>
        </row>
        <row r="3077">
          <cell r="A3077" t="str">
            <v>HRZ-0217-18-BSS-1487</v>
          </cell>
          <cell r="B3077" t="str">
            <v>HRZ1487</v>
          </cell>
          <cell r="C3077" t="str">
            <v>HRZ1487</v>
          </cell>
          <cell r="D3077" t="str">
            <v>Ургенч</v>
          </cell>
          <cell r="E3077" t="str">
            <v>Anjirchi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Ургенчский р-н, м-ля Анжирчи</v>
          </cell>
          <cell r="J3077" t="str">
            <v>Anjirchi (HRZ1487)</v>
          </cell>
          <cell r="K3077"/>
          <cell r="L3077"/>
          <cell r="M3077" t="str">
            <v>0 / 0</v>
          </cell>
          <cell r="N3077">
            <v>0</v>
          </cell>
        </row>
        <row r="3078">
          <cell r="A3078" t="str">
            <v>HRZ-0218-18-BSS-1488</v>
          </cell>
          <cell r="B3078" t="str">
            <v>HRZ1488</v>
          </cell>
          <cell r="C3078" t="str">
            <v>HRZ1488</v>
          </cell>
          <cell r="D3078" t="str">
            <v>Ургенч</v>
          </cell>
          <cell r="E3078" t="str">
            <v>Ayakdorman</v>
          </cell>
          <cell r="F3078" t="str">
            <v>АМС-24-01/01-15-КМ</v>
          </cell>
          <cell r="G3078" t="str">
            <v>Контейнер</v>
          </cell>
          <cell r="H3078" t="str">
            <v>Новое</v>
          </cell>
          <cell r="I3078" t="str">
            <v>Янгибазарский р-н, п. Аякдорман</v>
          </cell>
          <cell r="J3078" t="str">
            <v>Ayakdorman (HRZ1488)</v>
          </cell>
          <cell r="K3078"/>
          <cell r="L3078"/>
          <cell r="M3078" t="str">
            <v>0 / 0</v>
          </cell>
          <cell r="N3078">
            <v>0</v>
          </cell>
        </row>
        <row r="3079">
          <cell r="A3079" t="str">
            <v>HRZ-0400-19-BSS-1489</v>
          </cell>
          <cell r="B3079" t="str">
            <v>HRZ1489</v>
          </cell>
          <cell r="C3079" t="str">
            <v>HRZ1489</v>
          </cell>
          <cell r="D3079" t="str">
            <v>Ургенч</v>
          </cell>
          <cell r="E3079" t="str">
            <v>Beshmergen</v>
          </cell>
          <cell r="F3079" t="str">
            <v>АМС-24-01/01-15-КМ</v>
          </cell>
          <cell r="G3079" t="str">
            <v>ST-0505-19-BSS-РР-КМ</v>
          </cell>
          <cell r="H3079" t="str">
            <v>Новое</v>
          </cell>
          <cell r="I3079" t="str">
            <v>Хорезмская область, Шаватский район п. Бешмерген</v>
          </cell>
          <cell r="J3079" t="str">
            <v>Beshmergen (HRZ1489)</v>
          </cell>
          <cell r="K3079"/>
          <cell r="L3079"/>
          <cell r="M3079" t="str">
            <v>0 / 0</v>
          </cell>
          <cell r="N3079">
            <v>0</v>
          </cell>
        </row>
        <row r="3080">
          <cell r="A3080" t="str">
            <v>HRZ-0301-18-BSS-1490</v>
          </cell>
          <cell r="B3080" t="str">
            <v>HRZ1490</v>
          </cell>
          <cell r="C3080" t="str">
            <v>HRZ1490</v>
          </cell>
          <cell r="D3080" t="str">
            <v>Ургенч</v>
          </cell>
          <cell r="E3080" t="str">
            <v>Tagan</v>
          </cell>
          <cell r="F3080" t="str">
            <v>АМС-24-01/01-15-КМ</v>
          </cell>
          <cell r="G3080" t="str">
            <v>Контейнер</v>
          </cell>
          <cell r="H3080" t="str">
            <v>Новое</v>
          </cell>
          <cell r="I3080" t="str">
            <v>Янгиарыкский район, п. Таган, м. Севган, ул. Саховат, д. 101</v>
          </cell>
          <cell r="J3080" t="str">
            <v>Tagan (HRZ1490)</v>
          </cell>
          <cell r="K3080"/>
          <cell r="L3080"/>
          <cell r="M3080" t="str">
            <v>0 / 0</v>
          </cell>
          <cell r="N3080">
            <v>0</v>
          </cell>
        </row>
        <row r="3081">
          <cell r="A3081" t="str">
            <v>HRZ-0219-18-BSS-1491</v>
          </cell>
          <cell r="B3081" t="str">
            <v>HRZ1491</v>
          </cell>
          <cell r="C3081" t="str">
            <v>HRZ1491</v>
          </cell>
          <cell r="D3081" t="str">
            <v>Ургенч</v>
          </cell>
          <cell r="E3081" t="str">
            <v>Gurlen ATP</v>
          </cell>
          <cell r="F3081" t="str">
            <v>АМС-24-01/01-15-КМ</v>
          </cell>
          <cell r="G3081" t="str">
            <v>ST-0505-19-BSS-РР-КМ</v>
          </cell>
          <cell r="H3081" t="str">
            <v>Новое</v>
          </cell>
          <cell r="I3081" t="str">
            <v>Гурленский район, г. Гурлен, ул. Мангит, д.16</v>
          </cell>
          <cell r="J3081" t="str">
            <v>Gurlen ATP (HRZ1491)</v>
          </cell>
          <cell r="K3081"/>
          <cell r="L3081"/>
          <cell r="M3081" t="str">
            <v>0 / 0</v>
          </cell>
          <cell r="N3081">
            <v>0</v>
          </cell>
        </row>
        <row r="3082">
          <cell r="A3082" t="str">
            <v>HRZ-0220-18-BSS-1492</v>
          </cell>
          <cell r="B3082" t="str">
            <v>HRZ1492</v>
          </cell>
          <cell r="C3082" t="str">
            <v>HRZ1492</v>
          </cell>
          <cell r="D3082" t="str">
            <v>Ургенч</v>
          </cell>
          <cell r="E3082" t="str">
            <v>Pirnahos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Хивинский р-н, п. Пирнахос</v>
          </cell>
          <cell r="J3082" t="str">
            <v>Pirnahos (HRZ1492)</v>
          </cell>
          <cell r="K3082"/>
          <cell r="L3082"/>
          <cell r="M3082" t="str">
            <v>0 / 0</v>
          </cell>
          <cell r="N3082">
            <v>0</v>
          </cell>
        </row>
        <row r="3083">
          <cell r="A3083" t="str">
            <v>HRZ-0221-18-BSS-1493</v>
          </cell>
          <cell r="B3083" t="str">
            <v>HRZ1493</v>
          </cell>
          <cell r="C3083" t="str">
            <v>HRZ1493</v>
          </cell>
          <cell r="D3083" t="str">
            <v>Ургенч</v>
          </cell>
          <cell r="E3083" t="str">
            <v>Gandimyon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к. Гандимён, ул. Боги бахор, д. 13, ФХ «Ниязмат бобо»</v>
          </cell>
          <cell r="J3083" t="str">
            <v>Gandimyon (HRZ1493)</v>
          </cell>
          <cell r="K3083"/>
          <cell r="L3083"/>
          <cell r="M3083" t="str">
            <v>0 / 0</v>
          </cell>
          <cell r="N3083">
            <v>0</v>
          </cell>
        </row>
        <row r="3084">
          <cell r="A3084" t="str">
            <v>HRZ-0222-18-BSS-1494</v>
          </cell>
          <cell r="B3084" t="str">
            <v>HRZ1494</v>
          </cell>
          <cell r="C3084" t="str">
            <v>HRZ1494</v>
          </cell>
          <cell r="D3084" t="str">
            <v>Ургенч</v>
          </cell>
          <cell r="E3084" t="str">
            <v>Varagzan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Хорезмская область, Хивинский район, кишлок Гондимён, ферма Матякуб</v>
          </cell>
          <cell r="J3084" t="str">
            <v>Varagzan (HRZ1494)</v>
          </cell>
          <cell r="K3084"/>
          <cell r="L3084"/>
          <cell r="M3084" t="str">
            <v>0 / 0</v>
          </cell>
          <cell r="N3084">
            <v>0</v>
          </cell>
        </row>
        <row r="3085">
          <cell r="A3085" t="str">
            <v>HRZ-0223-18-BSS-1495</v>
          </cell>
          <cell r="B3085" t="str">
            <v>HRZ1495</v>
          </cell>
          <cell r="C3085" t="str">
            <v>HRZ1495</v>
          </cell>
          <cell r="D3085" t="str">
            <v>Ургенч</v>
          </cell>
          <cell r="E3085" t="str">
            <v>Xiva Ogahiy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Хивинский район, к. Эски киет ММТП «Хива Огахий»</v>
          </cell>
          <cell r="J3085" t="str">
            <v>Xiva Ogahiy (HRZ1495)</v>
          </cell>
          <cell r="K3085"/>
          <cell r="L3085"/>
          <cell r="M3085" t="str">
            <v>0 / 0</v>
          </cell>
          <cell r="N3085">
            <v>0</v>
          </cell>
        </row>
        <row r="3086">
          <cell r="A3086" t="str">
            <v>HRZ-0224-18-BSS-1496</v>
          </cell>
          <cell r="B3086" t="str">
            <v>HRZ1496</v>
          </cell>
          <cell r="C3086" t="str">
            <v>HRZ1496</v>
          </cell>
          <cell r="D3086" t="str">
            <v>Ургенч</v>
          </cell>
          <cell r="E3086" t="str">
            <v>ChF Maksudbek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 xml:space="preserve"> г.  Хива, ул. Аллаярова, м. Газовиков, д. 2, здание ЧФ «Максудбек»</v>
          </cell>
          <cell r="J3086" t="str">
            <v>ChF Maksudbek (HRZ1496)</v>
          </cell>
          <cell r="K3086"/>
          <cell r="L3086"/>
          <cell r="M3086" t="str">
            <v>0 / 0</v>
          </cell>
          <cell r="N3086">
            <v>0</v>
          </cell>
        </row>
        <row r="3087">
          <cell r="A3087" t="str">
            <v>RZ-0225-18-BSS-1497</v>
          </cell>
          <cell r="B3087" t="str">
            <v>HRZ1497</v>
          </cell>
          <cell r="C3087" t="str">
            <v>HRZ1497</v>
          </cell>
          <cell r="D3087" t="str">
            <v>Ургенч</v>
          </cell>
          <cell r="E3087" t="str">
            <v>Eski Kiyot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>Хорезмская область, Хивинский район, п. Эски Киет, ул. Юлдуз, д.71</v>
          </cell>
          <cell r="J3087" t="str">
            <v>Eski Kiyot (HRZ1497)</v>
          </cell>
          <cell r="K3087"/>
          <cell r="L3087"/>
          <cell r="M3087" t="str">
            <v>0 / 0</v>
          </cell>
          <cell r="N3087">
            <v>0</v>
          </cell>
        </row>
        <row r="3088">
          <cell r="A3088" t="str">
            <v>HRZ-0226-18-BSS-1498</v>
          </cell>
          <cell r="B3088" t="str">
            <v>HRZ1498</v>
          </cell>
          <cell r="C3088" t="str">
            <v>HRZ1498</v>
          </cell>
          <cell r="D3088" t="str">
            <v>Ургенч</v>
          </cell>
          <cell r="E3088" t="str">
            <v>Kunazey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Кошкупырский район, кишлак Хайробод, Куназей МФЙ</v>
          </cell>
          <cell r="J3088" t="str">
            <v>Kunazey (HRZ1498)</v>
          </cell>
          <cell r="K3088"/>
          <cell r="L3088"/>
          <cell r="M3088" t="str">
            <v>0 / 0</v>
          </cell>
          <cell r="N3088">
            <v>0</v>
          </cell>
        </row>
        <row r="3089">
          <cell r="A3089" t="str">
            <v>HRZ-0024-19-BSS-1499</v>
          </cell>
          <cell r="B3089" t="str">
            <v>HRZ1499</v>
          </cell>
          <cell r="C3089" t="str">
            <v>HRZ1499</v>
          </cell>
          <cell r="D3089" t="str">
            <v>Ургенч</v>
          </cell>
          <cell r="E3089" t="str">
            <v>Ipak Yo'li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г. Ургенч, ул. Амударья, дом 52</v>
          </cell>
          <cell r="J3089" t="str">
            <v>Ipak Yo'li (HRZ1499)</v>
          </cell>
          <cell r="K3089"/>
          <cell r="L3089"/>
          <cell r="M3089" t="str">
            <v xml:space="preserve">№1163 от 22.09.2020 / </v>
          </cell>
          <cell r="N3089">
            <v>0</v>
          </cell>
        </row>
        <row r="3090">
          <cell r="A3090" t="str">
            <v>HRZ-1968-19-BSS-1500</v>
          </cell>
          <cell r="B3090" t="str">
            <v>HRZ1500</v>
          </cell>
          <cell r="C3090" t="str">
            <v>HRZ1500</v>
          </cell>
          <cell r="D3090" t="str">
            <v>Ургенч</v>
          </cell>
          <cell r="E3090" t="str">
            <v>Poligon Yangiarik</v>
          </cell>
          <cell r="F3090" t="str">
            <v>М27.8М</v>
          </cell>
          <cell r="G3090" t="str">
            <v>ФМ3-РР</v>
          </cell>
          <cell r="H3090" t="str">
            <v>Новое</v>
          </cell>
          <cell r="I3090" t="str">
            <v>Хорезмская область, Янгиарыкский район</v>
          </cell>
          <cell r="J3090" t="str">
            <v>Poligon Yangiarik (HRZ1500)</v>
          </cell>
          <cell r="K3090"/>
          <cell r="L3090"/>
          <cell r="M3090" t="str">
            <v>№236 от 05.02.2021 / ТХ, ООС, ОПЗ, КМ, ЭМ, MW</v>
          </cell>
          <cell r="N3090">
            <v>0</v>
          </cell>
        </row>
        <row r="3091">
          <cell r="A3091" t="str">
            <v>HRZ-0214-22-BSS-1502</v>
          </cell>
          <cell r="B3091" t="str">
            <v>HRZ1502</v>
          </cell>
          <cell r="C3091" t="str">
            <v>HRZ1502</v>
          </cell>
          <cell r="D3091" t="str">
            <v>Ургенч</v>
          </cell>
          <cell r="E3091" t="str">
            <v>Chakka mechet</v>
          </cell>
          <cell r="F3091" t="str">
            <v>ST-0162-22-BSS-Б-24/1-КМ</v>
          </cell>
          <cell r="G3091" t="str">
            <v>ST-0505-19-BSS-РР-КМ</v>
          </cell>
          <cell r="H3091" t="str">
            <v>Новое</v>
          </cell>
          <cell r="I3091" t="str">
            <v>Хорезмская обл., Ургенчский р-н,махалля Учкуприк, территория мечети G'oyib ota</v>
          </cell>
          <cell r="J3091" t="str">
            <v>Chakka mechet (HRZ1502)</v>
          </cell>
          <cell r="K3091"/>
          <cell r="L3091"/>
          <cell r="M3091" t="str">
            <v>№1323 от 08.09.2022 / КЖ КМ ОПЗ</v>
          </cell>
          <cell r="N3091">
            <v>0</v>
          </cell>
        </row>
        <row r="3092">
          <cell r="A3092" t="str">
            <v>HRZ-1196-22-BSS-1504</v>
          </cell>
          <cell r="B3092" t="str">
            <v>HRZ1504</v>
          </cell>
          <cell r="C3092" t="str">
            <v>HRZ1504</v>
          </cell>
          <cell r="D3092" t="str">
            <v>Ургенч</v>
          </cell>
          <cell r="E3092" t="str">
            <v>Gazel Sentr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область, Ургенчский р., махалля Шерматлар, ул. Миишкор, дом 96.</v>
          </cell>
          <cell r="J3092" t="str">
            <v>Gazel Sentr (HRZ1504)</v>
          </cell>
          <cell r="K3092"/>
          <cell r="L3092"/>
          <cell r="M3092" t="str">
            <v>№69/2023 от 13.01.2023 / КЖ КМ ОПЗ</v>
          </cell>
          <cell r="N3092" t="str">
            <v>3172_24.02.2023</v>
          </cell>
        </row>
        <row r="3093">
          <cell r="A3093" t="str">
            <v>HRZ-1197-22-BSS-1505</v>
          </cell>
          <cell r="B3093" t="str">
            <v>HRZ1505</v>
          </cell>
          <cell r="C3093" t="str">
            <v>HRZ1505</v>
          </cell>
          <cell r="D3093" t="str">
            <v>Ургенч</v>
          </cell>
          <cell r="E3093" t="str">
            <v>To`rt yo`l</v>
          </cell>
          <cell r="F3093" t="str">
            <v>ST-0169-22-BSS-Б-30/1-КМ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Олтин кул, ул. Ибин Сино, дом 5/1.</v>
          </cell>
          <cell r="J3093" t="str">
            <v>To`rt yo`l (HRZ1505)</v>
          </cell>
          <cell r="K3093"/>
          <cell r="L3093"/>
          <cell r="M3093" t="str">
            <v>№70/2023 от 13.01.2023 / КЖ КМ ОПЗ</v>
          </cell>
          <cell r="N3093" t="str">
            <v>3173_24.02.2023</v>
          </cell>
        </row>
        <row r="3094">
          <cell r="A3094" t="str">
            <v>HRZ-0922-22-BSS-1509</v>
          </cell>
          <cell r="B3094" t="str">
            <v>HRZ1509</v>
          </cell>
          <cell r="C3094" t="str">
            <v>HRZ1509</v>
          </cell>
          <cell r="D3094" t="str">
            <v>Ургенч</v>
          </cell>
          <cell r="E3094" t="str">
            <v>Kardiosentr</v>
          </cell>
          <cell r="F3094" t="str">
            <v>ST-0162-22-BSS-Б-24/1-КМ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обл., Ургенчский р-н, м-ля Богдорчи, ул. Ватан тараккиети, дом 7А</v>
          </cell>
          <cell r="J3094" t="str">
            <v>Kardiosentr (HRZ1509)</v>
          </cell>
          <cell r="K3094"/>
          <cell r="L3094"/>
          <cell r="M3094" t="str">
            <v>№1614 от 10.11.2022 / КЖ КМ ОПЗ</v>
          </cell>
          <cell r="N3094">
            <v>0</v>
          </cell>
        </row>
        <row r="3095">
          <cell r="A3095" t="str">
            <v>HRZ-1268-21-BSS-1511</v>
          </cell>
          <cell r="B3095" t="str">
            <v>HRZ1511</v>
          </cell>
          <cell r="C3095" t="str">
            <v>HRZ1511</v>
          </cell>
          <cell r="D3095" t="str">
            <v>Ургенч</v>
          </cell>
          <cell r="E3095" t="str">
            <v>Karaman</v>
          </cell>
          <cell r="F3095" t="str">
            <v>АМС-24-01/01-15-КМ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область, Ургенчский р-н,  п. Каромон, махалля Беруний, ул. Нурли келажак, дом 37/3</v>
          </cell>
          <cell r="J3095" t="str">
            <v>Karaman (HRZ1511)</v>
          </cell>
          <cell r="K3095"/>
          <cell r="L3095"/>
          <cell r="M3095" t="str">
            <v>№730 от 10.06.2022 / КЖ, КМ, ЭМ, ТХ, ООС, ОПЗ, MW</v>
          </cell>
          <cell r="N3095">
            <v>0</v>
          </cell>
        </row>
        <row r="3096">
          <cell r="A3096" t="str">
            <v>HRZ-1194-22-BSS-1512</v>
          </cell>
          <cell r="B3096" t="str">
            <v>HRZ1512</v>
          </cell>
          <cell r="C3096" t="str">
            <v>HRZ1512</v>
          </cell>
          <cell r="D3096" t="str">
            <v>Ургенч</v>
          </cell>
          <cell r="E3096" t="str">
            <v>Chubolonchi</v>
          </cell>
          <cell r="F3096" t="str">
            <v>ST-0162-22-BSS-Б-24/1-КМ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Янгибазарский р., махалля Чуболончи, ул. Тош калъа, дом 26.</v>
          </cell>
          <cell r="J3096" t="str">
            <v>Chubolonchi (HRZ1512)</v>
          </cell>
          <cell r="K3096"/>
          <cell r="L3096"/>
          <cell r="M3096" t="str">
            <v>№71/2023 от 13.01.2023 / КЖ КМ ОПЗ</v>
          </cell>
          <cell r="N3096" t="str">
            <v>3175_24.02.2023</v>
          </cell>
        </row>
        <row r="3097">
          <cell r="A3097" t="str">
            <v>HRZ-0490-22-BSS-1513</v>
          </cell>
          <cell r="B3097" t="str">
            <v>HRZ1513</v>
          </cell>
          <cell r="C3097" t="str">
            <v>HRZ1513</v>
          </cell>
          <cell r="D3097" t="str">
            <v>Ургенч</v>
          </cell>
          <cell r="E3097" t="str">
            <v>Mangitlar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обл., Янгибазарский р-н, махалля Мангитлар , ул. Ок олтин, д. 75</v>
          </cell>
          <cell r="J3097" t="str">
            <v>Mangitlar (HRZ1513)</v>
          </cell>
          <cell r="K3097"/>
          <cell r="L3097"/>
          <cell r="M3097" t="str">
            <v>№155/1-10-2022 от 03.10.2022
№155/2-10-2022 от 03.10.2022
№17/27-01-2023 от 27.01.2023 / КМ, КЖ, ЭМ</v>
          </cell>
          <cell r="N3097">
            <v>0</v>
          </cell>
        </row>
        <row r="3098">
          <cell r="A3098" t="str">
            <v>HRZ-1269-21-BSS-1514</v>
          </cell>
          <cell r="B3098" t="str">
            <v>HRZ1514</v>
          </cell>
          <cell r="C3098" t="str">
            <v>HRZ1514</v>
          </cell>
          <cell r="D3098" t="str">
            <v>Ургенч</v>
          </cell>
          <cell r="E3098" t="str">
            <v>Besh uy</v>
          </cell>
          <cell r="F3098" t="str">
            <v>АМС-24-01/01-15-КМ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область, Гурленский р-н, махалля Беш уй, ул. Алишер Навоий, дом 43</v>
          </cell>
          <cell r="J3098" t="str">
            <v>Besh uy (HRZ1514)</v>
          </cell>
          <cell r="K3098"/>
          <cell r="L3098"/>
          <cell r="M3098" t="str">
            <v>№731 от 10.06.2022 / КЖ, КМ, ЭМ, ТХ, ООС, ОПЗ, MW</v>
          </cell>
          <cell r="N3098">
            <v>0</v>
          </cell>
        </row>
        <row r="3099">
          <cell r="A3099" t="str">
            <v>HRZ-1730-21-BSS-1515</v>
          </cell>
          <cell r="B3099" t="str">
            <v>HRZ1515</v>
          </cell>
          <cell r="C3099" t="str">
            <v>HRZ1515</v>
          </cell>
          <cell r="D3099" t="str">
            <v>Ургенч</v>
          </cell>
          <cell r="E3099" t="str">
            <v>Birlashgan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п. Бирлашган, махалля Бирлашган, ул. Гулистанкая, дом 122А</v>
          </cell>
          <cell r="J3099" t="str">
            <v>Birlashgan (HRZ1515)</v>
          </cell>
          <cell r="K3099"/>
          <cell r="L3099"/>
          <cell r="M3099" t="str">
            <v>№562 от 26.05.2022 / КЖ, КМ, ЭМ, ОПЗ</v>
          </cell>
          <cell r="N3099" t="str">
            <v>2025_15.06.2022</v>
          </cell>
        </row>
        <row r="3100">
          <cell r="A3100" t="str">
            <v>HRZ-0491-22-BSS-1517</v>
          </cell>
          <cell r="B3100" t="str">
            <v>HRZ1517</v>
          </cell>
          <cell r="C3100" t="str">
            <v>HRZ1517</v>
          </cell>
          <cell r="D3100" t="str">
            <v>Ургенч</v>
          </cell>
          <cell r="E3100" t="str">
            <v>Lampoviy zavod</v>
          </cell>
          <cell r="F3100" t="str">
            <v>ST-0169-22-BSS-Б-30/1-КМ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обл., Кошкупирский р-н, к. Янгилик, МСГ Ёвгир, ул. Аз Замахшарий, д. 180</v>
          </cell>
          <cell r="J3100" t="str">
            <v>Lampoviy zavod (HRZ1517)</v>
          </cell>
          <cell r="K3100"/>
          <cell r="L3100"/>
          <cell r="M3100" t="str">
            <v>№156/1-10-2022 от 03.10.2022
№156/2-10-2022 от 03.10.2022
№18/27-01-2023 от 27.01.2023 / КМ, КЖ, ЭМ</v>
          </cell>
          <cell r="N3100">
            <v>0</v>
          </cell>
        </row>
        <row r="3101">
          <cell r="A3101" t="str">
            <v>HRZ-0468-22-BSS-1519</v>
          </cell>
          <cell r="B3101" t="str">
            <v>HRZ1519</v>
          </cell>
          <cell r="C3101" t="str">
            <v>HRZ1519</v>
          </cell>
          <cell r="D3101" t="str">
            <v>Ургенч</v>
          </cell>
          <cell r="E3101" t="str">
            <v>Qiblatozabog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область, г. Хива, ул. Элобод, д.159, (территория OOO "Xiva Sopoli")</v>
          </cell>
          <cell r="J3101" t="str">
            <v>Qiblatozabog (HRZ1519)</v>
          </cell>
          <cell r="K3101"/>
          <cell r="L3101"/>
          <cell r="M3101" t="str">
            <v>№1324 от 08.09.2022 / КЖ КМ ОПЗ</v>
          </cell>
          <cell r="N3101">
            <v>0</v>
          </cell>
        </row>
        <row r="3102">
          <cell r="A3102" t="str">
            <v>HRZ-0215-22-BSS-1520</v>
          </cell>
          <cell r="B3102" t="str">
            <v>HRZ1520</v>
          </cell>
          <cell r="C3102" t="str">
            <v>HRZ1520</v>
          </cell>
          <cell r="D3102" t="str">
            <v>Ургенч</v>
          </cell>
          <cell r="E3102" t="str">
            <v>Gulshan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Хивинский район, к. Дашёк, махалля Бустон.</v>
          </cell>
          <cell r="J3102" t="str">
            <v>Gulshan (HRZ1520)</v>
          </cell>
          <cell r="K3102"/>
          <cell r="L3102"/>
          <cell r="M3102" t="str">
            <v>№1325 от 08.09.2022 / КЖ КМ ОПЗ</v>
          </cell>
          <cell r="N3102">
            <v>0</v>
          </cell>
        </row>
        <row r="3103">
          <cell r="A3103" t="str">
            <v>HRZ-1731-21-BSS-1521</v>
          </cell>
          <cell r="B3103" t="str">
            <v>HRZ1521</v>
          </cell>
          <cell r="C3103" t="str">
            <v>HRZ1521</v>
          </cell>
          <cell r="D3103" t="str">
            <v>Ургенч</v>
          </cell>
          <cell r="E3103" t="str">
            <v>Chiqirchi</v>
          </cell>
          <cell r="F3103" t="str">
            <v>АМС-24-01/01-15-КМ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Янгиарыкский район, м-ля Тузлок, ул.
Кахрамонлар, дом 37/1</v>
          </cell>
          <cell r="J3103" t="str">
            <v>Chiqirchi (HRZ1521)</v>
          </cell>
          <cell r="K3103"/>
          <cell r="L3103"/>
          <cell r="M3103" t="str">
            <v>№564 от 26.05.2022 / КЖ, КМ, ЭМ, ОПЗ</v>
          </cell>
          <cell r="N3103" t="str">
            <v>2026_15.06.2022</v>
          </cell>
        </row>
        <row r="3104">
          <cell r="A3104" t="str">
            <v>HRZ-1732-21-BSS-1522</v>
          </cell>
          <cell r="B3104" t="str">
            <v>HRZ1522</v>
          </cell>
          <cell r="C3104" t="str">
            <v>HRZ1522</v>
          </cell>
          <cell r="D3104" t="str">
            <v>Ургенч</v>
          </cell>
          <cell r="E3104" t="str">
            <v>Vakillar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р-н, п. Гулланбог, махалля Вакиллар, ул. Пахтакор, дом 7/1</v>
          </cell>
          <cell r="J3104" t="str">
            <v>Vakillar (HRZ1522)</v>
          </cell>
          <cell r="K3104"/>
          <cell r="L3104"/>
          <cell r="M3104" t="str">
            <v>№563 от 26.05.2022 / КЖ, КМ, ЭМ, ОПЗ</v>
          </cell>
          <cell r="N3104" t="str">
            <v>2027_15.06.2022</v>
          </cell>
        </row>
        <row r="3105">
          <cell r="A3105" t="str">
            <v>HRZ-1733-21-BSS-1523</v>
          </cell>
          <cell r="B3105" t="str">
            <v>HRZ1523</v>
          </cell>
          <cell r="C3105" t="str">
            <v>HRZ1523</v>
          </cell>
          <cell r="D3105" t="str">
            <v>Ургенч</v>
          </cell>
          <cell r="E3105" t="str">
            <v>Sherobod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Кармиш, махалля Шеробод, ул. Мехригие, дом 79</v>
          </cell>
          <cell r="J3105" t="str">
            <v>Sherobod (HRZ1523)</v>
          </cell>
          <cell r="K3105"/>
          <cell r="L3105"/>
          <cell r="M3105" t="str">
            <v>№565 от 26.05.2022 / КЖ, КМ, ЭМ, ОПЗ</v>
          </cell>
          <cell r="N3105" t="str">
            <v>2028_15.06.2022</v>
          </cell>
        </row>
        <row r="3106">
          <cell r="A3106" t="str">
            <v>HRZ-0216-22-BSS-1524</v>
          </cell>
          <cell r="B3106" t="str">
            <v>HRZ1524</v>
          </cell>
          <cell r="C3106" t="str">
            <v>HRZ1524</v>
          </cell>
          <cell r="D3106" t="str">
            <v>Ургенч</v>
          </cell>
          <cell r="E3106" t="str">
            <v>Bo'salaq</v>
          </cell>
          <cell r="F3106" t="str">
            <v>ST-0162-22-BSS-Б-24/1-КМ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обл., Багатский р-н, Найман МСГ, ул. Гиламчилар, дом 38</v>
          </cell>
          <cell r="J3106" t="str">
            <v>Bo'salaq (HRZ1524)</v>
          </cell>
          <cell r="K3106"/>
          <cell r="L3106"/>
          <cell r="M3106" t="str">
            <v>№1326 от 08.09.2022 / КЖ КМ ОПЗ</v>
          </cell>
          <cell r="N3106">
            <v>0</v>
          </cell>
        </row>
        <row r="3107">
          <cell r="A3107" t="str">
            <v>HRZ-0492-22-BSS-1525</v>
          </cell>
          <cell r="B3107" t="str">
            <v>HRZ1525</v>
          </cell>
          <cell r="C3107" t="str">
            <v>HRZ1525</v>
          </cell>
          <cell r="D3107" t="str">
            <v>Ургенч</v>
          </cell>
          <cell r="E3107" t="str">
            <v>Kaladjik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махалля Каладжик , ул. Урикзор, д. 70А</v>
          </cell>
          <cell r="J3107" t="str">
            <v>Kaladjik (HRZ1525)</v>
          </cell>
          <cell r="K3107"/>
          <cell r="L3107"/>
          <cell r="M3107" t="str">
            <v>№157/1-10-2022 от 03.10.2022
№157/2-10-2022 от 03.10.2022
№19/27-01-2023 от 27.01.2023 / КМ, КЖ, ЭМ</v>
          </cell>
          <cell r="N3107">
            <v>0</v>
          </cell>
        </row>
        <row r="3108">
          <cell r="A3108" t="str">
            <v>HRZ-1056-22-BSS-1526</v>
          </cell>
          <cell r="B3108" t="str">
            <v>HRZ1526</v>
          </cell>
          <cell r="C3108" t="str">
            <v>HRZ1526</v>
          </cell>
          <cell r="D3108" t="str">
            <v>Ургенч</v>
          </cell>
          <cell r="E3108" t="str">
            <v>Bog'irog'lar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Хазараспский р-н, махалля Навруз, ул. Таълим, д. 51</v>
          </cell>
          <cell r="J3108" t="str">
            <v>Bog'irog'lar (HRZ1526)</v>
          </cell>
          <cell r="K3108"/>
          <cell r="L3108"/>
          <cell r="M3108" t="str">
            <v>№1719 от 25.11.2022 / КЖ КМ ОПЗ</v>
          </cell>
          <cell r="N3108" t="str">
            <v>2645_19.12.2022</v>
          </cell>
        </row>
        <row r="3109">
          <cell r="A3109" t="str">
            <v>HRZ-1734-21-BSS-1527</v>
          </cell>
          <cell r="B3109" t="str">
            <v>HRZ1527</v>
          </cell>
          <cell r="C3109" t="str">
            <v>HRZ1527</v>
          </cell>
          <cell r="D3109" t="str">
            <v>Ургенч</v>
          </cell>
          <cell r="E3109" t="str">
            <v>Qovunchi MFY</v>
          </cell>
          <cell r="F3109" t="str">
            <v>АМС-24-01/01-15-КМ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область, Хазараспский р-н, махалля Ковунчи, ул. Ковунчи, дом 28а</v>
          </cell>
          <cell r="J3109" t="str">
            <v>Qovunchi MFY (HRZ1527)</v>
          </cell>
          <cell r="K3109"/>
          <cell r="L3109"/>
          <cell r="M3109" t="str">
            <v>№566 от 26.05.2022 / КЖ, КМ, ЭМ, ОПЗ</v>
          </cell>
          <cell r="N3109">
            <v>0</v>
          </cell>
        </row>
        <row r="3110">
          <cell r="A3110" t="str">
            <v>HRZ-1057-22-BSS-1528</v>
          </cell>
          <cell r="B3110" t="str">
            <v>HRZ1528</v>
          </cell>
          <cell r="C3110" t="str">
            <v>HRZ1528</v>
          </cell>
          <cell r="D3110" t="str">
            <v>Ургенч</v>
          </cell>
          <cell r="E3110" t="str">
            <v>Saxarniy zavod</v>
          </cell>
          <cell r="F3110" t="str">
            <v>ST-0162-22-BSS-Б-24/1-КМ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обл., Хазараспский р-н, махалля Янгибазар, ул. Орзулар, д. 220</v>
          </cell>
          <cell r="J3110" t="str">
            <v>Saxarniy zavod (HRZ1528)</v>
          </cell>
          <cell r="K3110"/>
          <cell r="L3110"/>
          <cell r="M3110" t="str">
            <v>№1720 от 25.11.2022 / КЖ КМ ОПЗ</v>
          </cell>
          <cell r="N3110" t="str">
            <v>2646_19.12.2022</v>
          </cell>
        </row>
        <row r="3111">
          <cell r="A3111" t="str">
            <v>HRZ-1735-21-BSS-1529</v>
          </cell>
          <cell r="B3111" t="str">
            <v>HRZ1529</v>
          </cell>
          <cell r="C3111" t="str">
            <v>HRZ1529</v>
          </cell>
          <cell r="D3111" t="str">
            <v>Ургенч</v>
          </cell>
          <cell r="E3111" t="str">
            <v>Kangli MFY</v>
          </cell>
          <cell r="F3111" t="str">
            <v>АМС-24-01/01-15-КМ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область, Шаватский р-н, городок Кангли, ул. Нажмитдин Кубро, дом 7</v>
          </cell>
          <cell r="J3111" t="str">
            <v>Kangli MFY (HRZ1529)</v>
          </cell>
          <cell r="K3111"/>
          <cell r="L3111"/>
          <cell r="M3111" t="str">
            <v>№567 от 26.05.2022 / КЖ, КМ, ЭМ, ОПЗ</v>
          </cell>
          <cell r="N3111" t="str">
            <v>2029_15.06.2022</v>
          </cell>
        </row>
        <row r="3112">
          <cell r="A3112" t="str">
            <v>HRZ-1736-21-BSS-1530</v>
          </cell>
          <cell r="B3112" t="str">
            <v>HRZ1530</v>
          </cell>
          <cell r="C3112" t="str">
            <v>HRZ1530</v>
          </cell>
          <cell r="D3112" t="str">
            <v>Ургенч</v>
          </cell>
          <cell r="E3112" t="str">
            <v>Xitoy Shavat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п Хуррият, махалля Хитой ул. Аль Хоразмий, дом 101.\</v>
          </cell>
          <cell r="J3112" t="str">
            <v>Xitoy Shavat (HRZ1530)</v>
          </cell>
          <cell r="K3112"/>
          <cell r="L3112"/>
          <cell r="M3112" t="str">
            <v>№837 от 16.06.2022 / ОПЗ, КМ, КЖ, ЭМ</v>
          </cell>
          <cell r="N3112">
            <v>0</v>
          </cell>
        </row>
        <row r="3113">
          <cell r="A3113" t="str">
            <v>HRZ-1749-21-BSS-1531</v>
          </cell>
          <cell r="B3113" t="str">
            <v>HRZ1531</v>
          </cell>
          <cell r="C3113" t="str">
            <v>HRZ1531</v>
          </cell>
          <cell r="D3113" t="str">
            <v>Ургенч</v>
          </cell>
          <cell r="E3113" t="str">
            <v>Arbek</v>
          </cell>
          <cell r="F3113" t="str">
            <v>ST-0162-22-BSS-Б-24/1-КМ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обл., Шаватский р-н, п. Узбекистан, махалла Арбек, ул. Умид, дом 54</v>
          </cell>
          <cell r="J3113" t="str">
            <v>Arbek (HRZ1531)</v>
          </cell>
          <cell r="K3113"/>
          <cell r="L3113"/>
          <cell r="M3113" t="str">
            <v>№1114 от 03.08.2022 / КЖ КМ ОПЗ</v>
          </cell>
          <cell r="N3113">
            <v>0</v>
          </cell>
        </row>
        <row r="3114">
          <cell r="A3114" t="str">
            <v>HRZ-1737-21-BSS-1532</v>
          </cell>
          <cell r="B3114" t="str">
            <v>HRZ1532</v>
          </cell>
          <cell r="C3114" t="str">
            <v>HRZ1532</v>
          </cell>
          <cell r="D3114" t="str">
            <v>Ургенч</v>
          </cell>
          <cell r="E3114" t="str">
            <v>Mesid</v>
          </cell>
          <cell r="F3114" t="str">
            <v>АМС-24-01/01-15-КМ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Буйрачи, махалля Буйрачи</v>
          </cell>
          <cell r="J3114" t="str">
            <v>Mesid (HRZ1532)</v>
          </cell>
          <cell r="K3114"/>
          <cell r="L3114"/>
          <cell r="M3114" t="str">
            <v>№1452 от 29.09.2022 / КЖ КМ ЭМ ОПЗ</v>
          </cell>
          <cell r="N3114">
            <v>0</v>
          </cell>
        </row>
        <row r="3115">
          <cell r="A3115" t="str">
            <v>HRZ-1738-21-BSS-1533</v>
          </cell>
          <cell r="B3115" t="str">
            <v>HRZ1533</v>
          </cell>
          <cell r="C3115" t="str">
            <v>HRZ1533</v>
          </cell>
          <cell r="D3115" t="str">
            <v>Ургенч</v>
          </cell>
          <cell r="E3115" t="str">
            <v>Qumyap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Шаваткалъа, махалля Кумяп</v>
          </cell>
          <cell r="J3115" t="str">
            <v>Qumyap (HRZ1533)</v>
          </cell>
          <cell r="K3115"/>
          <cell r="L3115"/>
          <cell r="M3115" t="str">
            <v>№1115 от 03.08.2022 / КЖ КМ ОПЗ</v>
          </cell>
          <cell r="N3115">
            <v>0</v>
          </cell>
        </row>
        <row r="3116">
          <cell r="A3116" t="str">
            <v>HRZ-1739-21-BSS-1534</v>
          </cell>
          <cell r="B3116" t="str">
            <v>HRZ1534</v>
          </cell>
          <cell r="C3116" t="str">
            <v>HRZ1534</v>
          </cell>
          <cell r="D3116" t="str">
            <v>Ургенч</v>
          </cell>
          <cell r="E3116" t="str">
            <v>Yablikangli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махалля Ок кул, ул. Узбекистон, дом 25</v>
          </cell>
          <cell r="J3116" t="str">
            <v>Yablikangli (HRZ1534)</v>
          </cell>
          <cell r="K3116"/>
          <cell r="L3116"/>
          <cell r="M3116" t="str">
            <v>№1565 от 31.10.2022 / КМ, КЖ, ЭМ, ТХ, ООС, ОПЗ, MW</v>
          </cell>
          <cell r="N3116">
            <v>0</v>
          </cell>
        </row>
        <row r="3117">
          <cell r="A3117" t="str">
            <v>HRZ-0493-22-BSS-1535</v>
          </cell>
          <cell r="B3117" t="str">
            <v>HRZ1535</v>
          </cell>
          <cell r="C3117" t="str">
            <v>HRZ1535</v>
          </cell>
          <cell r="D3117" t="str">
            <v>Ургенч</v>
          </cell>
          <cell r="E3117" t="str">
            <v>Shavat Vatanparvar</v>
          </cell>
          <cell r="F3117" t="str">
            <v>ST-0162-22-BSS-Б-24/1-КМ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 Бунёдкор , ул. Уста Содик, д. 2Е (территория МТП)</v>
          </cell>
          <cell r="J3117" t="str">
            <v>Shavat Vatanparvar (HRZ1535)</v>
          </cell>
          <cell r="K3117"/>
          <cell r="L3117"/>
          <cell r="M3117" t="str">
            <v>№158/1-10-2022 от 03.10.2022
№158/2-10-2022 от 03.10.2022
№20/27-01-2023 от 27.01.2023 / КМ, КЖ, ЭМ</v>
          </cell>
          <cell r="N3117">
            <v>0</v>
          </cell>
        </row>
        <row r="3118">
          <cell r="A3118" t="str">
            <v>HRZ-0551-23-BSS-1538</v>
          </cell>
          <cell r="B3118" t="str">
            <v>HRZ1538</v>
          </cell>
          <cell r="C3118" t="str">
            <v>HRZ1538</v>
          </cell>
          <cell r="D3118" t="str">
            <v>Ургенч</v>
          </cell>
          <cell r="E3118" t="str">
            <v>Idali kala</v>
          </cell>
          <cell r="F3118" t="str">
            <v>ST-0162-22-BSS-Б-24/1-КМ</v>
          </cell>
          <cell r="G3118"/>
          <cell r="H3118" t="str">
            <v>Новое</v>
          </cell>
          <cell r="I3118" t="str">
            <v>Хорезмская область, Шаватский р-н, м-ля Идаликалъа, улица Идаликалъа дом 29</v>
          </cell>
          <cell r="J3118" t="str">
            <v>Idali kala (HRZ1538)</v>
          </cell>
          <cell r="K3118"/>
          <cell r="L3118"/>
          <cell r="M3118" t="str">
            <v>№686/2023 от 07.04.2023 / КЖ КМ ОПЗ</v>
          </cell>
          <cell r="N3118" t="str">
            <v>3554_04.05.2023</v>
          </cell>
        </row>
        <row r="3119">
          <cell r="A3119" t="str">
            <v>HRZ-1740-21-BSS-1539</v>
          </cell>
          <cell r="B3119" t="str">
            <v>HRZ1539</v>
          </cell>
          <cell r="C3119" t="str">
            <v>HRZ1539</v>
          </cell>
          <cell r="D3119" t="str">
            <v>Ургенч</v>
          </cell>
          <cell r="E3119" t="str">
            <v>Madir-2</v>
          </cell>
          <cell r="F3119" t="str">
            <v>АМС-24-01/01-15-КМ</v>
          </cell>
          <cell r="G3119" t="str">
            <v>ST-0505-19-BSS-РР-КМ</v>
          </cell>
          <cell r="H3119" t="str">
            <v>Новое</v>
          </cell>
          <cell r="I3119" t="str">
            <v>Хорезмская обл., Ханкинский р-н, п. Мадир, махалля Дустлик, ул. Фидоийлар, дом 1</v>
          </cell>
          <cell r="J3119" t="str">
            <v>Madir-2 (HRZ1539)</v>
          </cell>
          <cell r="K3119"/>
          <cell r="L3119"/>
          <cell r="M3119" t="str">
            <v>№1131 от 03.08.2022 / КЖ, КМ, ЭМ, ОПЗ</v>
          </cell>
          <cell r="N3119">
            <v>0</v>
          </cell>
        </row>
        <row r="3120">
          <cell r="A3120" t="str">
            <v>HRZ-1270-21-BSS-1540</v>
          </cell>
          <cell r="B3120" t="str">
            <v>HRZ1540</v>
          </cell>
          <cell r="C3120" t="str">
            <v>HRZ1540</v>
          </cell>
          <cell r="D3120" t="str">
            <v>Ургенч</v>
          </cell>
          <cell r="E3120" t="str">
            <v>Nurobod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махалля Катта куч, ул. Катта куч, дом 87/1.</v>
          </cell>
          <cell r="J3120" t="str">
            <v>Nurobod (HRZ1540)</v>
          </cell>
          <cell r="K3120"/>
          <cell r="L3120"/>
          <cell r="M3120" t="str">
            <v>№1116 от 03.08.2022 / КЖ КМ ОПЗ</v>
          </cell>
          <cell r="N3120">
            <v>0</v>
          </cell>
        </row>
        <row r="3121">
          <cell r="A3121" t="str">
            <v>HRZ-0809-22-BSS-1541</v>
          </cell>
          <cell r="B3121" t="str">
            <v>HRZ1541</v>
          </cell>
          <cell r="C3121" t="str">
            <v>HRZ1541</v>
          </cell>
          <cell r="D3121" t="str">
            <v>Ургенч</v>
          </cell>
          <cell r="E3121" t="str">
            <v>Khanka Obod</v>
          </cell>
          <cell r="F3121" t="str">
            <v>ST-0162-22-BSS-Б-24/1-КМ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Ханкийский р-н, пос. Кирк-ёп, м-ля Дурмон, дом б/н</v>
          </cell>
          <cell r="J3121" t="str">
            <v>Khanka Obod (HRZ1541)</v>
          </cell>
          <cell r="K3121"/>
          <cell r="L3121"/>
          <cell r="M3121" t="str">
            <v>№1595 от 31.10.2022 / КЖ КМ ОПЗ</v>
          </cell>
          <cell r="N3121">
            <v>0</v>
          </cell>
        </row>
        <row r="3122">
          <cell r="A3122" t="str">
            <v>HRZ-1741-21-BSS-1542</v>
          </cell>
          <cell r="B3122" t="str">
            <v>HRZ1542</v>
          </cell>
          <cell r="C3122" t="str">
            <v>HRZ1542</v>
          </cell>
          <cell r="D3122" t="str">
            <v>Ургенч</v>
          </cell>
          <cell r="E3122" t="str">
            <v>Moshtugay</v>
          </cell>
          <cell r="F3122" t="str">
            <v>АМС-24-01/01-15-КМ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Ханкинский р-н, Таянч МСГ, ул. Сахийлар, дом 35</v>
          </cell>
          <cell r="J3122" t="str">
            <v>Moshtugay (HRZ1542)</v>
          </cell>
          <cell r="K3122"/>
          <cell r="L3122"/>
          <cell r="M3122" t="str">
            <v>№1117 от 03.08.2022 / КЖ КМ ОПЗ</v>
          </cell>
          <cell r="N3122">
            <v>0</v>
          </cell>
        </row>
        <row r="3123">
          <cell r="A3123" t="str">
            <v>HRZ-1058-22-BSS-1544</v>
          </cell>
          <cell r="B3123" t="str">
            <v>HRZ1544</v>
          </cell>
          <cell r="C3123" t="str">
            <v>HRZ1544</v>
          </cell>
          <cell r="D3123" t="str">
            <v>Ургенч</v>
          </cell>
          <cell r="E3123" t="str">
            <v>Vodokanal</v>
          </cell>
          <cell r="F3123" t="str">
            <v>ST-0162-22-BSS-Б-24/1-КМ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г. Ургенч, махалля Обихает, ул. А. Кодирий д. 96А</v>
          </cell>
          <cell r="J3123" t="str">
            <v>Vodokanal (HRZ1544)</v>
          </cell>
          <cell r="K3123"/>
          <cell r="L3123"/>
          <cell r="M3123" t="str">
            <v>№1721 от 25.11.2022 / КЖ КМ ОПЗ</v>
          </cell>
          <cell r="N3123" t="str">
            <v>2647_19.12.2022</v>
          </cell>
        </row>
        <row r="3124">
          <cell r="A3124" t="str">
            <v>HRZ-0923-22-BSS-1545</v>
          </cell>
          <cell r="B3124" t="str">
            <v>HRZ1545</v>
          </cell>
          <cell r="C3124" t="str">
            <v>HRZ1545</v>
          </cell>
          <cell r="D3124" t="str">
            <v>Ургенч</v>
          </cell>
          <cell r="E3124" t="str">
            <v>Grenzavod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Ургенчский р-н, м-ля Учкуприк, ул. Фарход, дом 103</v>
          </cell>
          <cell r="J3124" t="str">
            <v>Grenzavod (HRZ1545)</v>
          </cell>
          <cell r="K3124"/>
          <cell r="L3124"/>
          <cell r="M3124" t="str">
            <v>№1615 от 10.11.2022 / КЖ КМ ОПЗ</v>
          </cell>
          <cell r="N3124">
            <v>0</v>
          </cell>
        </row>
        <row r="3125">
          <cell r="A3125" t="str">
            <v>HRZ-0389-23-BSS-1546</v>
          </cell>
          <cell r="B3125" t="str">
            <v>HRZ1546</v>
          </cell>
          <cell r="C3125" t="str">
            <v>HRZ1546</v>
          </cell>
          <cell r="D3125" t="str">
            <v>Ургенч</v>
          </cell>
          <cell r="E3125" t="str">
            <v>Uyshin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область, Ургенчский р. махалля Уйшин ул. Кадрият дом 9</v>
          </cell>
          <cell r="J3125" t="str">
            <v>Uyshin (HRZ1546)</v>
          </cell>
          <cell r="K3125"/>
          <cell r="L3125"/>
          <cell r="M3125" t="str">
            <v>№687/2023 от 07.04.2023 / КЖ КМ ОПЗ</v>
          </cell>
          <cell r="N3125" t="str">
            <v>3463_27.04.2023</v>
          </cell>
        </row>
        <row r="3126">
          <cell r="A3126" t="str">
            <v>HRZ-0819-22-BSS-1549</v>
          </cell>
          <cell r="B3126" t="str">
            <v>HRZ1549</v>
          </cell>
          <cell r="C3126" t="str">
            <v>HRZ1549</v>
          </cell>
          <cell r="D3126" t="str">
            <v>Ургенч</v>
          </cell>
          <cell r="E3126" t="str">
            <v>GM Pitnak panel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обл., Тупраккалинский р-н, г. Питняк, ул. Халклар дустлиги, дом 6а</v>
          </cell>
          <cell r="J3126" t="str">
            <v>GM Pitnak panel (HRZ1549)</v>
          </cell>
          <cell r="K3126"/>
          <cell r="L3126"/>
          <cell r="M3126" t="str">
            <v>№1596 от 31.10.2022 / КЖ КМ ОПЗ</v>
          </cell>
          <cell r="N3126">
            <v>0</v>
          </cell>
        </row>
        <row r="3127">
          <cell r="A3127" t="str">
            <v>HRZ-1195-22-BSS-1552</v>
          </cell>
          <cell r="B3127" t="str">
            <v>HRZ1552</v>
          </cell>
          <cell r="C3127" t="str">
            <v>HRZ1552</v>
          </cell>
          <cell r="D3127" t="str">
            <v>Ургенч</v>
          </cell>
          <cell r="E3127" t="str">
            <v>Pursang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область, Янгиарыкский р., махалля Пурсанг, ул. Янгилик, дом 41</v>
          </cell>
          <cell r="J3127" t="str">
            <v>Pursang (HRZ1552)</v>
          </cell>
          <cell r="K3127"/>
          <cell r="L3127"/>
          <cell r="M3127" t="str">
            <v>№72/2023 от 13.01.2023 / КЖ КМ ОПЗ</v>
          </cell>
          <cell r="N3127" t="str">
            <v>3178_24.02.2023</v>
          </cell>
        </row>
        <row r="3128">
          <cell r="A3128" t="str">
            <v>HRZ-0469-22-BSS-1553</v>
          </cell>
          <cell r="B3128" t="str">
            <v>HRZ1553</v>
          </cell>
          <cell r="C3128" t="str">
            <v>HRZ1553</v>
          </cell>
          <cell r="D3128" t="str">
            <v>Ургенч</v>
          </cell>
          <cell r="E3128" t="str">
            <v>Bagat Vostok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обл., Багатский р-н, Нуравшан ГСГ, ул. Буюк келажак, д.24а</v>
          </cell>
          <cell r="J3128" t="str">
            <v>Bagat Vostok (HRZ1553)</v>
          </cell>
          <cell r="K3128"/>
          <cell r="L3128"/>
          <cell r="M3128" t="str">
            <v>№1327 от 08.09.2022 / КЖ КМ ОПЗ</v>
          </cell>
          <cell r="N3128">
            <v>0</v>
          </cell>
        </row>
        <row r="3129">
          <cell r="A3129" t="str">
            <v>HRZ-0494-22-BSS-1554</v>
          </cell>
          <cell r="B3129" t="str">
            <v>HRZ1554</v>
          </cell>
          <cell r="C3129" t="str">
            <v>HRZ1554</v>
          </cell>
          <cell r="D3129" t="str">
            <v>Ургенч</v>
          </cell>
          <cell r="E3129" t="str">
            <v>Ovshar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Хазараспский р-н, МСГ Овшар, ул. Адолат, д. 502</v>
          </cell>
          <cell r="J3129" t="str">
            <v>Ovshar vostok (HRZ1554)</v>
          </cell>
          <cell r="K3129"/>
          <cell r="L3129"/>
          <cell r="M3129" t="str">
            <v>№159/1-10-2022 от 03.10.2022
№159/2-10-2022 от 03.10.2022
№21/27-01-2023 от 27.01.2023 / КМ, КЖ, ЭМ</v>
          </cell>
          <cell r="N3129">
            <v>0</v>
          </cell>
        </row>
        <row r="3130">
          <cell r="A3130" t="str">
            <v>HRZ-1067-22-BSS-1555</v>
          </cell>
          <cell r="B3130" t="str">
            <v>HRZ1555</v>
          </cell>
          <cell r="C3130" t="str">
            <v>HRZ1555</v>
          </cell>
          <cell r="D3130" t="str">
            <v>Ургенч</v>
          </cell>
          <cell r="E3130" t="str">
            <v>Karvak MFY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м-ля Карвак, ул. Мустакиллик, дом 319</v>
          </cell>
          <cell r="J3130" t="str">
            <v>Karvak MFY (HRZ1555)</v>
          </cell>
          <cell r="K3130"/>
          <cell r="L3130"/>
          <cell r="M3130" t="str">
            <v>№1905 от 21.12.2022 / КЖ КМ ОПЗ</v>
          </cell>
          <cell r="N3130">
            <v>0</v>
          </cell>
        </row>
        <row r="3131">
          <cell r="A3131" t="str">
            <v>HRZ-0217-22-BSS-1556</v>
          </cell>
          <cell r="B3131" t="str">
            <v>HRZ1556</v>
          </cell>
          <cell r="C3131" t="str">
            <v>HRZ1556</v>
          </cell>
          <cell r="D3131" t="str">
            <v>Ургенч</v>
          </cell>
          <cell r="E3131" t="str">
            <v>Shoirlar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Янгибазарский р-н, к. Уйгур, махалля Шоирлар</v>
          </cell>
          <cell r="J3131" t="str">
            <v>Shoirlar (HRZ1556)</v>
          </cell>
          <cell r="K3131"/>
          <cell r="L3131"/>
          <cell r="M3131" t="str">
            <v>№1328 от 08.09.2022 / КЖ КМ ОПЗ</v>
          </cell>
          <cell r="N3131">
            <v>0</v>
          </cell>
        </row>
        <row r="3132">
          <cell r="A3132" t="str">
            <v>HRZ-1198-22-BSS-1557</v>
          </cell>
          <cell r="B3132" t="str">
            <v>HRZ1557</v>
          </cell>
          <cell r="C3132" t="str">
            <v>HRZ1557</v>
          </cell>
          <cell r="D3132" t="str">
            <v>Ургенч</v>
          </cell>
          <cell r="E3132" t="str">
            <v>Xayvat</v>
          </cell>
          <cell r="F3132" t="str">
            <v>ST-0162-22-BSS-Б-24/1-КМ</v>
          </cell>
          <cell r="G3132"/>
          <cell r="H3132" t="str">
            <v>Новое</v>
          </cell>
          <cell r="I3132" t="str">
            <v>Хорезмская область, Янгибазарский р., махалля Хайват, ул. Гулзор дом 15.</v>
          </cell>
          <cell r="J3132" t="str">
            <v>Xayvat (HRZ1557)</v>
          </cell>
          <cell r="K3132"/>
          <cell r="L3132"/>
          <cell r="M3132" t="str">
            <v>№73/2023 от 13.01.2023 / КЖ КМ ОПЗ</v>
          </cell>
          <cell r="N3132" t="str">
            <v>3180_24.02.2023</v>
          </cell>
        </row>
        <row r="3133">
          <cell r="A3133" t="str">
            <v>HRZ-1059-22-BSS-1558</v>
          </cell>
          <cell r="B3133" t="str">
            <v>HRZ1558</v>
          </cell>
          <cell r="C3133" t="str">
            <v>HRZ1558</v>
          </cell>
          <cell r="D3133" t="str">
            <v>Ургенч</v>
          </cell>
          <cell r="E3133" t="str">
            <v>Eshon kala</v>
          </cell>
          <cell r="F3133" t="str">
            <v>ST-0162-22-BSS-Б-24/1-КМ</v>
          </cell>
          <cell r="G3133" t="str">
            <v>ST-0505-19-BSS-РР-КМ</v>
          </cell>
          <cell r="H3133" t="str">
            <v>Новое</v>
          </cell>
          <cell r="I3133" t="str">
            <v>Хорезмская обл., Шаватский р-н, махалля Эшонкалъа, ул. Зиекор, д. 13</v>
          </cell>
          <cell r="J3133" t="str">
            <v>Eshon kala (HRZ1558)</v>
          </cell>
          <cell r="K3133"/>
          <cell r="L3133"/>
          <cell r="M3133" t="str">
            <v>№1722 от 25.11.2022 / КЖ КМ ОПЗ</v>
          </cell>
          <cell r="N3133" t="str">
            <v>2648_19.12.2022</v>
          </cell>
        </row>
        <row r="3134">
          <cell r="A3134" t="str">
            <v>HRZ-0921-22-BSS-1560</v>
          </cell>
          <cell r="B3134" t="str">
            <v>HRZ1560</v>
          </cell>
          <cell r="C3134" t="str">
            <v>HRZ1560</v>
          </cell>
          <cell r="D3134" t="str">
            <v>Ургенч</v>
          </cell>
          <cell r="E3134" t="str">
            <v>Tozadorman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Янгибазарский р-н, к. Оёкдорман, МФЙ Коратепа, ул. Сохил, д. 61</v>
          </cell>
          <cell r="J3134" t="str">
            <v>Tozadorman (HRZ1560)</v>
          </cell>
          <cell r="K3134"/>
          <cell r="L3134"/>
          <cell r="M3134" t="str">
            <v>0 / 0</v>
          </cell>
          <cell r="N3134">
            <v>0</v>
          </cell>
        </row>
        <row r="3135">
          <cell r="A3135" t="str">
            <v>HRZ-0820-22-BSS-1561</v>
          </cell>
          <cell r="B3135" t="str">
            <v>HRZ1561</v>
          </cell>
          <cell r="C3135" t="str">
            <v>HRZ1561</v>
          </cell>
          <cell r="D3135" t="str">
            <v>Ургенч</v>
          </cell>
          <cell r="E3135" t="str">
            <v>Paxtaobod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Ханкинский р-н, Томадургадик ССГ, Навруз МСГ, ул. Шодлик, дом 2</v>
          </cell>
          <cell r="J3135" t="str">
            <v>Paxtaobod (HRZ1561)</v>
          </cell>
          <cell r="K3135"/>
          <cell r="L3135"/>
          <cell r="M3135" t="str">
            <v>№1597 от 31.10.2022 / КЖ КМ ОПЗ</v>
          </cell>
          <cell r="N3135">
            <v>0</v>
          </cell>
        </row>
        <row r="3136">
          <cell r="A3136" t="str">
            <v>HRZ-0495-22-BSS-1562</v>
          </cell>
          <cell r="B3136" t="str">
            <v>HRZ1562</v>
          </cell>
          <cell r="C3136" t="str">
            <v>HRZ1562</v>
          </cell>
          <cell r="D3136" t="str">
            <v>Ургенч</v>
          </cell>
          <cell r="E3136" t="str">
            <v>Shodlik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 махалля Нурофшон, ул. А. Навои, д. 113/1</v>
          </cell>
          <cell r="J3136" t="str">
            <v>Shodlik (HRZ1562)</v>
          </cell>
          <cell r="K3136"/>
          <cell r="L3136"/>
          <cell r="M3136" t="str">
            <v>№160/2-10-2022 от 03.10.2022
№160/1-10-2022 от 03.10.2022
№24/27-01-2023 от 27.01.2023 / КМ, КЖ, ЭМ</v>
          </cell>
          <cell r="N3136">
            <v>0</v>
          </cell>
        </row>
        <row r="3137">
          <cell r="A3137" t="str">
            <v>HRZ-0496-22-BSS-1563</v>
          </cell>
          <cell r="B3137" t="str">
            <v>HRZ1563</v>
          </cell>
          <cell r="C3137" t="str">
            <v>HRZ1563</v>
          </cell>
          <cell r="D3137" t="str">
            <v>Ургенч</v>
          </cell>
          <cell r="E3137" t="str">
            <v>Paxtakor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к. Киркёп,  м-ля Пахтакор, ул. Равнак, Пр.1, д. 27</v>
          </cell>
          <cell r="J3137" t="str">
            <v>Paxtakor (HRZ1563)</v>
          </cell>
          <cell r="K3137"/>
          <cell r="L3137"/>
          <cell r="M3137" t="str">
            <v>№161/2-10-2022 от 03.10.2022
№161/1-10-2022 от 03.10.2022
№25/27-01-2023 от 27.01.2023 / КМ, КЖ, ЭМ</v>
          </cell>
          <cell r="N3137">
            <v>0</v>
          </cell>
        </row>
        <row r="3138">
          <cell r="A3138" t="str">
            <v>HRZ-0497-22-BSS-1564</v>
          </cell>
          <cell r="B3138" t="str">
            <v>HRZ1564</v>
          </cell>
          <cell r="C3138" t="str">
            <v>HRZ1564</v>
          </cell>
          <cell r="D3138" t="str">
            <v>Ургенч</v>
          </cell>
          <cell r="E3138" t="str">
            <v>Yangiturmush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к. Олажа махалля Янгитурмуш, ул. Буюк ипак йули, д. 186</v>
          </cell>
          <cell r="J3138" t="str">
            <v>Yangiturmush (HRZ1564)</v>
          </cell>
          <cell r="K3138"/>
          <cell r="L3138"/>
          <cell r="M3138" t="str">
            <v>№162/1-10-2022 от 03.10.2022
№161/2-10-2022 от 03.10.2022
№26/27-01-2023 от 27.01.2023 / КМ, КЖ, ЭМ</v>
          </cell>
          <cell r="N3138">
            <v>0</v>
          </cell>
        </row>
        <row r="3139">
          <cell r="A3139" t="str">
            <v>HRZ-0056-22-BSS-1566</v>
          </cell>
          <cell r="B3139" t="str">
            <v>HRZ1566</v>
          </cell>
          <cell r="C3139" t="str">
            <v>HRZ1566</v>
          </cell>
          <cell r="D3139" t="str">
            <v>Ургенч</v>
          </cell>
          <cell r="E3139" t="str">
            <v>Rezidensiya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область, г. Ургенч, ул. Аль Беруний, дом 15/2.</v>
          </cell>
          <cell r="J3139" t="str">
            <v>Rezidensiya (HRZ1566)</v>
          </cell>
          <cell r="K3139"/>
          <cell r="L3139"/>
          <cell r="M3139" t="str">
            <v>№1017 от 08.07.2022 / КЖ КМ ЭМ ОПЗ</v>
          </cell>
          <cell r="N3139">
            <v>0</v>
          </cell>
        </row>
        <row r="3140">
          <cell r="A3140" t="str">
            <v>HRZ-0057-22-BSS-1567</v>
          </cell>
          <cell r="B3140" t="str">
            <v>HRZ1567</v>
          </cell>
          <cell r="C3140" t="str">
            <v>HRZ1567</v>
          </cell>
          <cell r="D3140" t="str">
            <v>Ургенч</v>
          </cell>
          <cell r="E3140" t="str">
            <v>Kosmabad masterskaya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обл. г. Хива, м-ля Гулшан-2, ул Гулшан.</v>
          </cell>
          <cell r="J3140" t="str">
            <v>Kosmabad masterskaya (HRZ1567)</v>
          </cell>
          <cell r="K3140"/>
          <cell r="L3140"/>
          <cell r="M3140" t="str">
            <v>№1018 от 08.07.2022 / КЖ КМ ЭМ ОПЗ</v>
          </cell>
          <cell r="N3140">
            <v>0</v>
          </cell>
        </row>
        <row r="3141">
          <cell r="A3141" t="str">
            <v>HRZ-1742-21-BSS-1568</v>
          </cell>
          <cell r="B3141" t="str">
            <v>HRZ1568</v>
          </cell>
          <cell r="C3141" t="str">
            <v>HRZ1568</v>
          </cell>
          <cell r="D3141" t="str">
            <v>Ургенч</v>
          </cell>
          <cell r="E3141" t="str">
            <v>Khiva Tozabog</v>
          </cell>
          <cell r="F3141" t="str">
            <v>ST-0169-22-BSS-Б-30/1-КМ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махалля Тозабог</v>
          </cell>
          <cell r="J3141" t="str">
            <v>Khiva Tozabog (HRZ1568)</v>
          </cell>
          <cell r="K3141"/>
          <cell r="L3141"/>
          <cell r="M3141" t="str">
            <v xml:space="preserve">№1082 от 01.08.2022 / КЖ КМ ЭМ ТХ ООС ОПЗ MW </v>
          </cell>
          <cell r="N3141">
            <v>0</v>
          </cell>
        </row>
        <row r="3142">
          <cell r="A3142" t="str">
            <v>HRZ-0489-22-BSS-1570</v>
          </cell>
          <cell r="B3142" t="str">
            <v>HRZ1570</v>
          </cell>
          <cell r="C3142" t="str">
            <v>HRZ1570</v>
          </cell>
          <cell r="D3142" t="str">
            <v>Ургенч</v>
          </cell>
          <cell r="E3142" t="str">
            <v>Kardon Xumo</v>
          </cell>
          <cell r="F3142" t="str">
            <v>ST-0162-22-BSS-Б-24/1-КМ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обл., г. Хива, махалля Киет, ул. Буюк йул, д. 1</v>
          </cell>
          <cell r="J3142" t="str">
            <v>Kardon Xumo (HRZ1570)</v>
          </cell>
          <cell r="K3142"/>
          <cell r="L3142"/>
          <cell r="M3142" t="str">
            <v>№163/1-10-2022 от 03.10.2022
№163/2-10-2022 от 03.10.2022
№26/27-01-2023 от 27.01.2023 / КМ, КЖ, ЭМ</v>
          </cell>
          <cell r="N3142">
            <v>0</v>
          </cell>
        </row>
        <row r="3143">
          <cell r="A3143" t="str">
            <v>HRZ-1116-22-BSS-1571</v>
          </cell>
          <cell r="B3143" t="str">
            <v>HRZ1571</v>
          </cell>
          <cell r="C3143" t="str">
            <v>HRZ1571</v>
          </cell>
          <cell r="D3143" t="str">
            <v>Ургенч</v>
          </cell>
          <cell r="E3143" t="str">
            <v>Serchali</v>
          </cell>
          <cell r="F3143" t="str">
            <v>ST-0169-22-BSS-Б-30/1-КМ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область, Хивинский р., махалля Серчали</v>
          </cell>
          <cell r="J3143" t="str">
            <v>Serchali (HRZ1571)</v>
          </cell>
          <cell r="K3143"/>
          <cell r="L3143"/>
          <cell r="M3143" t="str">
            <v>№1906 от 21.12.2022 / КЖ КМ ОПЗ</v>
          </cell>
          <cell r="N3143" t="str">
            <v>3181_24.02.2023</v>
          </cell>
        </row>
        <row r="3144">
          <cell r="A3144" t="str">
            <v>HRZ-1200-22-BSS-1572</v>
          </cell>
          <cell r="B3144" t="str">
            <v>HRZ1572</v>
          </cell>
          <cell r="C3144" t="str">
            <v>HRZ1572</v>
          </cell>
          <cell r="D3144" t="str">
            <v>Ургенч</v>
          </cell>
          <cell r="E3144" t="str">
            <v>Navxos</v>
          </cell>
          <cell r="F3144" t="str">
            <v>ST-0169-22-BSS-Б-30/1-КМ</v>
          </cell>
          <cell r="G3144"/>
          <cell r="H3144" t="str">
            <v>Новое</v>
          </cell>
          <cell r="I3144" t="str">
            <v>Хорезмская область, Ханкинский р., махалля Маданият, ул. Маданият дом 39</v>
          </cell>
          <cell r="J3144" t="str">
            <v>Navxos (HRZ1572)</v>
          </cell>
          <cell r="K3144"/>
          <cell r="L3144"/>
          <cell r="M3144" t="str">
            <v>№74/2023 от 13.01.2023 / КЖ КМ ОПЗ</v>
          </cell>
          <cell r="N3144" t="str">
            <v>3354_27.03.2023</v>
          </cell>
        </row>
        <row r="3145">
          <cell r="A3145" t="str">
            <v>HRZ-1199-22-BSS-1573</v>
          </cell>
          <cell r="B3145" t="str">
            <v>HRZ1573</v>
          </cell>
          <cell r="C3145" t="str">
            <v>HRZ1573</v>
          </cell>
          <cell r="D3145" t="str">
            <v>Ургенч</v>
          </cell>
          <cell r="E3145" t="str">
            <v>Madaniyat</v>
          </cell>
          <cell r="F3145" t="str">
            <v>ST-0169-22-BSS-Б-30/1-КМ</v>
          </cell>
          <cell r="G3145" t="str">
            <v>ST-0505-19-BSS-РР-КМ</v>
          </cell>
          <cell r="H3145" t="str">
            <v>Новое</v>
          </cell>
          <cell r="I3145" t="str">
            <v>Хорезмская область, Багатский р., махалля Галаба, ул. Тантилар, дом 96.</v>
          </cell>
          <cell r="J3145" t="str">
            <v>Madaniyat (HRZ1573)</v>
          </cell>
          <cell r="K3145"/>
          <cell r="L3145"/>
          <cell r="M3145" t="str">
            <v>№75/2023 от 13.01.2023 / КЖ КМ ОПЗ</v>
          </cell>
          <cell r="N3145" t="str">
            <v>3182_24.02.2023</v>
          </cell>
        </row>
        <row r="3146">
          <cell r="A3146" t="str">
            <v>HRZ-1117-22-BSS-1574</v>
          </cell>
          <cell r="B3146" t="str">
            <v>HRZ1574</v>
          </cell>
          <cell r="C3146" t="str">
            <v>HRZ1574</v>
          </cell>
          <cell r="D3146" t="str">
            <v>Ургенч</v>
          </cell>
          <cell r="E3146" t="str">
            <v>ChF Amirbek</v>
          </cell>
          <cell r="F3146" t="str">
            <v>1500-Б31-1-01-КМ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г. Ургенч, махалля Ашхобод 1-проезд, ул. Саноатчилар, дом 1</v>
          </cell>
          <cell r="J3146" t="str">
            <v>ChF Amirbek (HRZ1574)</v>
          </cell>
          <cell r="K3146"/>
          <cell r="L3146"/>
          <cell r="M3146" t="str">
            <v>№76/2023 от 13.01.2023 / КЖ КМ ОПЗ</v>
          </cell>
          <cell r="N3146" t="str">
            <v>3183_24.02.2023</v>
          </cell>
        </row>
        <row r="3147">
          <cell r="A3147" t="str">
            <v>HRZ-1201-22-BSS-1575</v>
          </cell>
          <cell r="B3147" t="str">
            <v>HRZ1575</v>
          </cell>
          <cell r="C3147" t="str">
            <v>HRZ1575</v>
          </cell>
          <cell r="D3147" t="str">
            <v>Ургенч</v>
          </cell>
          <cell r="E3147" t="str">
            <v>Ocha-kala</v>
          </cell>
          <cell r="F3147" t="str">
            <v>ST-0169-22-BSS-Б-30/1-КМ</v>
          </cell>
          <cell r="G3147"/>
          <cell r="H3147" t="str">
            <v>Новое</v>
          </cell>
          <cell r="I3147" t="str">
            <v>Хорезмская область, Янгибазарский р., махалля Оча-калъа, ул. Намуна дом 133</v>
          </cell>
          <cell r="J3147" t="str">
            <v>Ocha-kala (HRZ1575)</v>
          </cell>
          <cell r="K3147"/>
          <cell r="L3147"/>
          <cell r="M3147" t="str">
            <v>№137/2023 от 13.01.2023 / КЖ КМ ОПЗ</v>
          </cell>
          <cell r="N3147" t="str">
            <v>3355_27.03.2023</v>
          </cell>
        </row>
        <row r="3148">
          <cell r="A3148" t="str">
            <v>HRZ-1202-22-BSS-1576</v>
          </cell>
          <cell r="B3148" t="str">
            <v>HRZ1576</v>
          </cell>
          <cell r="C3148" t="str">
            <v>HRZ1576</v>
          </cell>
          <cell r="D3148" t="str">
            <v>Ургенч</v>
          </cell>
          <cell r="E3148" t="str">
            <v>Yangibazar-Gulistan</v>
          </cell>
          <cell r="F3148" t="str">
            <v>ST-0162-22-BSS-Б-24/1-КМ</v>
          </cell>
          <cell r="G3148"/>
          <cell r="H3148" t="str">
            <v>Новое</v>
          </cell>
          <cell r="I3148" t="str">
            <v>Хорезмская область, Янгибазарский р., махалля Гулистан, ул. Гулистан дом 114</v>
          </cell>
          <cell r="J3148" t="str">
            <v>Yangibazar-Gulistan (HRZ1576)</v>
          </cell>
          <cell r="K3148"/>
          <cell r="L3148"/>
          <cell r="M3148" t="str">
            <v>№77/2023 от 13.01.2023 / КЖ КМ ОПЗ</v>
          </cell>
          <cell r="N3148" t="str">
            <v>3184_24.02.2023</v>
          </cell>
        </row>
        <row r="3149">
          <cell r="A3149" t="str">
            <v>HRZ-0453-23-BSS-1578</v>
          </cell>
          <cell r="B3149" t="str">
            <v>HRZ1578</v>
          </cell>
          <cell r="C3149" t="str">
            <v>HRZ1578</v>
          </cell>
          <cell r="D3149" t="str">
            <v>Ургенч</v>
          </cell>
          <cell r="E3149" t="str">
            <v>Lolazor</v>
          </cell>
          <cell r="F3149" t="str">
            <v>ST-0162-22-BSS-Б-24/1-КМ</v>
          </cell>
          <cell r="G3149"/>
          <cell r="H3149" t="str">
            <v>Новое</v>
          </cell>
          <cell r="I3149" t="str">
            <v>Хорезмская область, Хивинский р. махалля Поласултон. Улица Гулзор дом 5/3</v>
          </cell>
          <cell r="J3149" t="str">
            <v>Lolazor (HRZ1578)</v>
          </cell>
          <cell r="K3149"/>
          <cell r="L3149"/>
          <cell r="M3149" t="str">
            <v>№688/2023 от 07.04.2023 / КЖ КМ ОПЗ</v>
          </cell>
          <cell r="N3149" t="str">
            <v>3555_04.05.2023</v>
          </cell>
        </row>
        <row r="3150">
          <cell r="A3150" t="str">
            <v>HRZ-1308-22-BSS-1579</v>
          </cell>
          <cell r="B3150" t="str">
            <v>HRZ1579</v>
          </cell>
          <cell r="C3150" t="str">
            <v>HRZ1579</v>
          </cell>
          <cell r="D3150" t="str">
            <v>Ургенч</v>
          </cell>
          <cell r="E3150" t="str">
            <v>Chanashik</v>
          </cell>
          <cell r="F3150" t="str">
            <v>ST-0169-22-BSS-Б-30/1-КМ</v>
          </cell>
          <cell r="G3150" t="str">
            <v>ST-0505-19-BSS-РР-КМ</v>
          </cell>
          <cell r="H3150" t="str">
            <v>Новое</v>
          </cell>
          <cell r="I3150" t="str">
            <v>Хорезмская область, Ханкинский р., махалля Чанашик, ул. Диер, дом 118 А</v>
          </cell>
          <cell r="J3150" t="str">
            <v>Chanashik (HRZ1579)</v>
          </cell>
          <cell r="K3150"/>
          <cell r="L3150"/>
          <cell r="M3150" t="str">
            <v>№78/2023 от 13.01.2023 / КЖ КМ ОПЗ</v>
          </cell>
          <cell r="N3150" t="str">
            <v>3185_24.02.2023</v>
          </cell>
        </row>
        <row r="3151">
          <cell r="A3151" t="str">
            <v>HRZ-0552-23-BSS-1580</v>
          </cell>
          <cell r="B3151" t="str">
            <v>HRZ1580</v>
          </cell>
          <cell r="C3151" t="str">
            <v>HRZ1580</v>
          </cell>
          <cell r="D3151" t="str">
            <v>Ургенч</v>
          </cell>
          <cell r="E3151" t="str">
            <v>Sayat-2</v>
          </cell>
          <cell r="F3151" t="str">
            <v>ST-0169-22-BSS-Б-30/1-КМ</v>
          </cell>
          <cell r="G3151"/>
          <cell r="H3151" t="str">
            <v>Новое</v>
          </cell>
          <cell r="I3151" t="str">
            <v>Хорезмская область, Хивинский р-н, м-ля Соет, улица Нурли келажак дом 1</v>
          </cell>
          <cell r="J3151" t="str">
            <v>Sayat-2 (HRZ1580)</v>
          </cell>
          <cell r="K3151"/>
          <cell r="L3151"/>
          <cell r="M3151" t="str">
            <v>№689/2023 от 07.04.2023 / КЖ КМ ОПЗ</v>
          </cell>
          <cell r="N3151" t="str">
            <v>3556_04.05.2023</v>
          </cell>
        </row>
        <row r="3152">
          <cell r="A3152" t="str">
            <v>HRZ-0390-23-BSS-1581</v>
          </cell>
          <cell r="B3152" t="str">
            <v>HRZ1581</v>
          </cell>
          <cell r="C3152" t="str">
            <v>HRZ1581</v>
          </cell>
          <cell r="D3152" t="str">
            <v>Ургенч</v>
          </cell>
          <cell r="E3152" t="str">
            <v>Oq arik</v>
          </cell>
          <cell r="F3152" t="str">
            <v>ST-0162-22-BSS-Б-24/1-КМ</v>
          </cell>
          <cell r="G3152"/>
          <cell r="H3152" t="str">
            <v>Новое</v>
          </cell>
          <cell r="I3152" t="str">
            <v>Хорезмская область, Ургенчский р. махалля Ок ариклар. 2 проеезд ул. Чсмон Носир дом 25</v>
          </cell>
          <cell r="J3152" t="str">
            <v>Oq arik (HRZ1581)</v>
          </cell>
          <cell r="K3152"/>
          <cell r="L3152"/>
          <cell r="M3152" t="str">
            <v>№690/2023 от 07.04.2023 / КЖ КМ ОПЗ</v>
          </cell>
          <cell r="N3152" t="str">
            <v>3557_04.05.2023</v>
          </cell>
        </row>
        <row r="3153">
          <cell r="A3153" t="str">
            <v>HRZ-1309-22-BSS-1583</v>
          </cell>
          <cell r="B3153" t="str">
            <v>HRZ1583</v>
          </cell>
          <cell r="C3153" t="str">
            <v>HRZ1583</v>
          </cell>
          <cell r="D3153" t="str">
            <v>Ургенч</v>
          </cell>
          <cell r="E3153" t="str">
            <v>Arvik</v>
          </cell>
          <cell r="F3153" t="str">
            <v>ST-0169-22-BSS-Б-30/1-КМ</v>
          </cell>
          <cell r="G3153" t="str">
            <v>ST-0505-19-BSS-РР-КМ</v>
          </cell>
          <cell r="H3153" t="str">
            <v>Новое</v>
          </cell>
          <cell r="I3153" t="str">
            <v>Хорезмская область, Хивинский р. махалля Ардик. Улица Ок тепа дом 103</v>
          </cell>
          <cell r="J3153" t="str">
            <v>Arvik (HRZ1583)</v>
          </cell>
          <cell r="K3153"/>
          <cell r="L3153"/>
          <cell r="M3153" t="str">
            <v>№79/2023 от 13.01.2023 / КЖ КМ ОПЗ</v>
          </cell>
          <cell r="N3153" t="str">
            <v>3186_24.02.2023</v>
          </cell>
        </row>
        <row r="3154">
          <cell r="A3154" t="str">
            <v>HRZ-0391-23-BSS-1586</v>
          </cell>
          <cell r="B3154" t="str">
            <v>HRZ1586</v>
          </cell>
          <cell r="C3154" t="str">
            <v>HRZ1586</v>
          </cell>
          <cell r="D3154" t="str">
            <v>Ургенч</v>
          </cell>
          <cell r="E3154" t="str">
            <v>Bagat Uzbekistan</v>
          </cell>
          <cell r="F3154" t="str">
            <v>ST-0162-22-BSS-Б-24/1-КМ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Багатский р., махалля Узбекистан, ул Пахлавон Махмуд,  дом 724</v>
          </cell>
          <cell r="J3154" t="str">
            <v>Bagat Uzbekistan (HRZ1586)</v>
          </cell>
          <cell r="K3154"/>
          <cell r="L3154"/>
          <cell r="M3154" t="str">
            <v>№691/2023 от 07.04.2023 / КЖ КМ ОПЗ</v>
          </cell>
          <cell r="N3154" t="str">
            <v>3464_27.04.2023</v>
          </cell>
        </row>
        <row r="3155">
          <cell r="A3155" t="str">
            <v>FRG-1060-22-BSS-0001</v>
          </cell>
          <cell r="B3155" t="str">
            <v>FRG0001</v>
          </cell>
          <cell r="C3155" t="str">
            <v>FRG0001</v>
          </cell>
          <cell r="D3155" t="str">
            <v>Фергана</v>
          </cell>
          <cell r="E3155" t="str">
            <v>Polsha Bozor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Ферганская область, г. Фергана, МФЙ Фуркат, ул. Ёшлик, д.115.</v>
          </cell>
          <cell r="J3155" t="str">
            <v>Polsha Bozor (FRG0001)</v>
          </cell>
          <cell r="K3155"/>
          <cell r="L3155"/>
          <cell r="M3155" t="str">
            <v>№1709 от 25.11.2022 / КЖ КМ ОПЗ</v>
          </cell>
          <cell r="N3155" t="str">
            <v>2994_03.02.2023</v>
          </cell>
        </row>
        <row r="3156">
          <cell r="A3156" t="str">
            <v>FRG-0485-22-BSS-0002</v>
          </cell>
          <cell r="B3156" t="str">
            <v>FRG0002</v>
          </cell>
          <cell r="C3156" t="str">
            <v>FRG0002</v>
          </cell>
          <cell r="D3156" t="str">
            <v>Фергана</v>
          </cell>
          <cell r="E3156" t="str">
            <v>Oybek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обл., г. Фергана, Фаргона МФЙ, ул. Ок сув, дом 5Б</v>
          </cell>
          <cell r="J3156" t="str">
            <v>Oybek (FRG0002)</v>
          </cell>
          <cell r="K3156"/>
          <cell r="L3156"/>
          <cell r="M3156" t="str">
            <v>0 / 0</v>
          </cell>
          <cell r="N3156">
            <v>0</v>
          </cell>
        </row>
        <row r="3157">
          <cell r="A3157" t="str">
            <v>FRG-1061-22-BSS-0003</v>
          </cell>
          <cell r="B3157" t="str">
            <v>FRG0003</v>
          </cell>
          <cell r="C3157" t="str">
            <v>FRG0003</v>
          </cell>
          <cell r="D3157" t="str">
            <v>Фергана</v>
          </cell>
          <cell r="E3157" t="str">
            <v>Avtooyna</v>
          </cell>
          <cell r="F3157" t="str">
            <v>ST-0169-22-BSS-Б-30/1-КМ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область, г. Фергана, ул. Ёруглик, д.29А.</v>
          </cell>
          <cell r="J3157" t="str">
            <v>Avtooyna (FRG0003)</v>
          </cell>
          <cell r="K3157"/>
          <cell r="L3157"/>
          <cell r="M3157" t="str">
            <v>№1711 от 25.11.2022 / КЖ КМ ОПЗ</v>
          </cell>
          <cell r="N3157" t="str">
            <v>2995_03.02.2023</v>
          </cell>
        </row>
        <row r="3158">
          <cell r="A3158" t="str">
            <v>FRG-0917-22-BSS-0004</v>
          </cell>
          <cell r="B3158" t="str">
            <v>FRG0004</v>
          </cell>
          <cell r="C3158" t="str">
            <v>FRG0004</v>
          </cell>
          <cell r="D3158" t="str">
            <v>Фергана</v>
          </cell>
          <cell r="E3158" t="str">
            <v>Fergana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Муштарак, д.3.</v>
          </cell>
          <cell r="J3158" t="str">
            <v>Fergana (FRG0004)</v>
          </cell>
          <cell r="K3158"/>
          <cell r="L3158"/>
          <cell r="M3158" t="str">
            <v>№1712 от 25.11.2022 / КЖ КМ ОПЗ</v>
          </cell>
          <cell r="N3158" t="str">
            <v>2996_03.02.2023</v>
          </cell>
        </row>
        <row r="3159">
          <cell r="A3159" t="str">
            <v>FRG-1062-22-BSS-0006</v>
          </cell>
          <cell r="B3159" t="str">
            <v>FRG0006</v>
          </cell>
          <cell r="C3159" t="str">
            <v>FRG0006</v>
          </cell>
          <cell r="D3159" t="str">
            <v>Фергана</v>
          </cell>
          <cell r="E3159" t="str">
            <v>Djuydam</v>
          </cell>
          <cell r="F3159" t="str">
            <v>ST-0162-22-BSS-Б-24/1-КМ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Теракзор, д.200.</v>
          </cell>
          <cell r="J3159" t="str">
            <v>Djuydam (FRG0006)</v>
          </cell>
          <cell r="K3159"/>
          <cell r="L3159"/>
          <cell r="M3159" t="str">
            <v>№1713 от 25.11.2022 / КЖ КМ ОПЗ</v>
          </cell>
          <cell r="N3159" t="str">
            <v>3136_22.02.2023</v>
          </cell>
        </row>
        <row r="3160">
          <cell r="A3160" t="str">
            <v>FRG-0918-22-BSS-0007</v>
          </cell>
          <cell r="B3160" t="str">
            <v>FRG0007</v>
          </cell>
          <cell r="C3160" t="str">
            <v>FRG0007</v>
          </cell>
          <cell r="D3160" t="str">
            <v>Фергана</v>
          </cell>
          <cell r="E3160" t="str">
            <v>Dokanal</v>
          </cell>
          <cell r="F3160" t="str">
            <v>ST-0169-22-BSS-Б-30/1-КМ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А. Жомий, д.11.</v>
          </cell>
          <cell r="J3160" t="str">
            <v>Dokanal (FRG0007)</v>
          </cell>
          <cell r="K3160"/>
          <cell r="L3160"/>
          <cell r="M3160" t="str">
            <v>№1714 от 25.11.2022 / КЖ КМ ОПЗ</v>
          </cell>
          <cell r="N3160" t="str">
            <v>2929_01.02.2023</v>
          </cell>
        </row>
        <row r="3161">
          <cell r="A3161" t="str">
            <v>FRG-0484-22-BSS-0009</v>
          </cell>
          <cell r="B3161" t="str">
            <v>FRG0009</v>
          </cell>
          <cell r="C3161" t="str">
            <v>FRG0009</v>
          </cell>
          <cell r="D3161" t="str">
            <v>Фергана</v>
          </cell>
          <cell r="E3161" t="str">
            <v>GorGAI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Урмончилар, д.21.</v>
          </cell>
          <cell r="J3161" t="str">
            <v>GorGAI (FRG0009)</v>
          </cell>
          <cell r="K3161"/>
          <cell r="L3161"/>
          <cell r="M3161" t="str">
            <v>№1715 от 25.11.2022 / КЖ КМ ОПЗ</v>
          </cell>
          <cell r="N3161" t="str">
            <v>2997_03.02.2023</v>
          </cell>
        </row>
        <row r="3162">
          <cell r="A3162" t="str">
            <v>FRG-1216-22-BSS-0010</v>
          </cell>
          <cell r="B3162" t="str">
            <v>FRG0010</v>
          </cell>
          <cell r="C3162" t="str">
            <v>FRG0010</v>
          </cell>
          <cell r="D3162" t="str">
            <v>Фергана</v>
          </cell>
          <cell r="E3162" t="str">
            <v>Stadion</v>
          </cell>
          <cell r="F3162" t="str">
            <v>Трубостойки</v>
          </cell>
          <cell r="G3162" t="str">
            <v>Фундамент под оборудования</v>
          </cell>
          <cell r="H3162" t="str">
            <v>Новое</v>
          </cell>
          <cell r="I3162" t="str">
            <v>Ферганская обл., г. Фергана, ул. Аль-Фаргоний, Спортивно-оздоровительный комплекс ФерГУ</v>
          </cell>
          <cell r="J3162" t="str">
            <v>Stadion (FRG0010)</v>
          </cell>
          <cell r="K3162"/>
          <cell r="L3162"/>
          <cell r="M3162" t="str">
            <v>№129/2023 от 13.01.2023 / КМ ОПЗ</v>
          </cell>
          <cell r="N3162" t="str">
            <v>3137_22.02.2023</v>
          </cell>
        </row>
        <row r="3163">
          <cell r="A3163" t="str">
            <v>FRG-1063-22-BSS-0011</v>
          </cell>
          <cell r="B3163" t="str">
            <v>FRG0011</v>
          </cell>
          <cell r="C3163" t="str">
            <v>FRG0011</v>
          </cell>
          <cell r="D3163" t="str">
            <v>Фергана</v>
          </cell>
          <cell r="E3163" t="str">
            <v>Beshbola</v>
          </cell>
          <cell r="F3163" t="str">
            <v>ST-0162-22-BSS-Б-24/1-КМ</v>
          </cell>
          <cell r="G3163" t="str">
            <v>ST-0505-19-BSS-РР-КМ</v>
          </cell>
          <cell r="H3163" t="str">
            <v>Новое</v>
          </cell>
          <cell r="I3163" t="str">
            <v>Ферганская область, г. Фергана, 22-Мустакиллик МФЙ, ул. Иймон, д.45.</v>
          </cell>
          <cell r="J3163" t="str">
            <v>Beshbola (FRG0011)</v>
          </cell>
          <cell r="K3163"/>
          <cell r="L3163"/>
          <cell r="M3163" t="str">
            <v>№1716 от 25.11.2022 / КЖ КМ ОПЗ</v>
          </cell>
          <cell r="N3163" t="str">
            <v>3170_24.02.2023</v>
          </cell>
        </row>
        <row r="3164">
          <cell r="A3164" t="str">
            <v>FRG-хххх-22-BSS-0014</v>
          </cell>
          <cell r="B3164" t="str">
            <v>FRG0014</v>
          </cell>
          <cell r="C3164" t="str">
            <v>FRG0014</v>
          </cell>
          <cell r="D3164" t="str">
            <v>Фергана</v>
          </cell>
          <cell r="E3164" t="str">
            <v>VAI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г. Фергана, Шодиёна МФЙ, ул. Ок йул, д. 96</v>
          </cell>
          <cell r="J3164" t="str">
            <v>VAI (FRG0014)</v>
          </cell>
          <cell r="K3164"/>
          <cell r="L3164"/>
          <cell r="M3164" t="str">
            <v>0 / 0</v>
          </cell>
          <cell r="N3164">
            <v>0</v>
          </cell>
        </row>
        <row r="3165">
          <cell r="A3165" t="str">
            <v>FRG-1235-22-BSS-0017</v>
          </cell>
          <cell r="B3165" t="str">
            <v>FRG0017</v>
          </cell>
          <cell r="C3165" t="str">
            <v>FRG0017</v>
          </cell>
          <cell r="D3165" t="str">
            <v>Фергана</v>
          </cell>
          <cell r="E3165" t="str">
            <v>Hojamagiz</v>
          </cell>
          <cell r="F3165" t="str">
            <v>ST-0169-22-BSS-Б-30/1-КМ</v>
          </cell>
          <cell r="G3165" t="str">
            <v>ST-0505-19-BSS-РР-КМ</v>
          </cell>
          <cell r="H3165" t="str">
            <v>Новое</v>
          </cell>
          <cell r="I3165" t="str">
            <v>Ферганская область, г.Фергана, МФЙ Сурхтепа, ул. Эски Фаргона, д. 72А</v>
          </cell>
          <cell r="J3165" t="str">
            <v>Hojamagiz (FRG0017)</v>
          </cell>
          <cell r="K3165"/>
          <cell r="L3165"/>
          <cell r="M3165" t="str">
            <v>№65/2023 от 13.01.2023 / КЖ КМ ОПЗ</v>
          </cell>
          <cell r="N3165" t="str">
            <v>3218_28.02.2023</v>
          </cell>
        </row>
        <row r="3166">
          <cell r="A3166" t="str">
            <v>FRG-0495-23-BSS-0021</v>
          </cell>
          <cell r="B3166" t="str">
            <v>FRG0021</v>
          </cell>
          <cell r="C3166" t="str">
            <v>FRG0021</v>
          </cell>
          <cell r="D3166" t="str">
            <v>Фергана</v>
          </cell>
          <cell r="E3166" t="str">
            <v>Cheremushki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 Маргилан, Чилонзор МФЙ, ул. Тинчлик, д. 205В</v>
          </cell>
          <cell r="J3166" t="str">
            <v>Cheremushki (FRG0021)</v>
          </cell>
          <cell r="K3166"/>
          <cell r="L3166"/>
          <cell r="M3166" t="str">
            <v>№683/2023 от 07.04.2023 / КЖ КМ ОПЗ</v>
          </cell>
          <cell r="N3166" t="str">
            <v>3523_02.05.2023</v>
          </cell>
        </row>
        <row r="3167">
          <cell r="A3167" t="str">
            <v>FRG-0547-23-BSS-0022</v>
          </cell>
          <cell r="B3167" t="str">
            <v>FRG0022</v>
          </cell>
          <cell r="C3167" t="str">
            <v>FRG0022</v>
          </cell>
          <cell r="D3167" t="str">
            <v>Фергана</v>
          </cell>
          <cell r="E3167" t="str">
            <v>Margilan Mashad</v>
          </cell>
          <cell r="F3167" t="str">
            <v>М18,6М</v>
          </cell>
          <cell r="G3167" t="str">
            <v>РПО1</v>
          </cell>
          <cell r="H3167" t="str">
            <v>Новое</v>
          </cell>
          <cell r="I3167" t="str">
            <v>Ферганская область, г.Маргилан, МФЙ Чарогон, ул. Ж.Султанов, д. 149 Б</v>
          </cell>
          <cell r="J3167" t="str">
            <v>Margilan Mashad (FRG0022)</v>
          </cell>
          <cell r="K3167"/>
          <cell r="L3167"/>
          <cell r="M3167" t="str">
            <v>№1011/2023 от 18.05.2023 / КМ ОПЗ</v>
          </cell>
          <cell r="N3167" t="str">
            <v>3635_07.06.2023</v>
          </cell>
        </row>
        <row r="3168">
          <cell r="A3168" t="str">
            <v>FRG-0486-22-BSS-0023</v>
          </cell>
          <cell r="B3168" t="str">
            <v>FRG0023</v>
          </cell>
          <cell r="C3168" t="str">
            <v>FRG0023</v>
          </cell>
          <cell r="D3168" t="str">
            <v>Фергана</v>
          </cell>
          <cell r="E3168" t="str">
            <v>Margilan Adras</v>
          </cell>
          <cell r="F3168" t="str">
            <v>ST-0169-22-BSS-Б-30/1-КМ</v>
          </cell>
          <cell r="G3168" t="str">
            <v>ST-0505-19-BSS-РР-КМ</v>
          </cell>
          <cell r="H3168" t="str">
            <v>Новое</v>
          </cell>
          <cell r="I3168" t="str">
            <v>Ферганская область, Куштепинский район, МФЙ Мумтоз, ул. Шердор, д. 84 А.</v>
          </cell>
          <cell r="J3168" t="str">
            <v>Margilan Adras (FRG0023)</v>
          </cell>
          <cell r="K3168"/>
          <cell r="L3168"/>
          <cell r="M3168" t="str">
            <v>№1717 от 25.11.2022 / КЖ КМ ОПЗ</v>
          </cell>
          <cell r="N3168" t="str">
            <v>3064_21.01.2023</v>
          </cell>
        </row>
        <row r="3169">
          <cell r="A3169" t="str">
            <v>FRG-0487-22-BSS-0024</v>
          </cell>
          <cell r="B3169" t="str">
            <v>FRG0024</v>
          </cell>
          <cell r="C3169" t="str">
            <v>FRG0024</v>
          </cell>
          <cell r="D3169" t="str">
            <v>Фергана</v>
          </cell>
          <cell r="E3169" t="str">
            <v>Yangi Margilon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г. Маргилан, Янги обод МФЙ, ул. Беруний, д.2.</v>
          </cell>
          <cell r="J3169" t="str">
            <v>Yangi Margilon (FRG0024)</v>
          </cell>
          <cell r="K3169"/>
          <cell r="L3169"/>
          <cell r="M3169" t="str">
            <v>№66/2023 от 13.01.2023 / КЖ КМ ОПЗ</v>
          </cell>
          <cell r="N3169" t="str">
            <v>3065_21.01.2023</v>
          </cell>
        </row>
        <row r="3170">
          <cell r="A3170" t="str">
            <v>FRG-ХХХХ-22-BSS-0025</v>
          </cell>
          <cell r="B3170" t="str">
            <v>FRG0025</v>
          </cell>
          <cell r="C3170" t="str">
            <v>FRG0025</v>
          </cell>
          <cell r="D3170" t="str">
            <v>Фергана</v>
          </cell>
          <cell r="E3170" t="str">
            <v>Myasokombinat</v>
          </cell>
          <cell r="F3170" t="str">
            <v>М18,6М</v>
          </cell>
          <cell r="G3170" t="str">
            <v>РР-1</v>
          </cell>
          <cell r="H3170" t="str">
            <v>Новое</v>
          </cell>
          <cell r="I3170" t="str">
            <v>Ферганская область, г. Коканд, ул. Мовароунахр, д.3/13</v>
          </cell>
          <cell r="J3170" t="str">
            <v>Myasokombinat (FRG0025)</v>
          </cell>
          <cell r="K3170"/>
          <cell r="L3170"/>
          <cell r="M3170" t="str">
            <v>0 / 0</v>
          </cell>
          <cell r="N3170">
            <v>0</v>
          </cell>
        </row>
        <row r="3171">
          <cell r="A3171" t="str">
            <v>FRG-0496-23-BSS-0026</v>
          </cell>
          <cell r="B3171" t="str">
            <v>FRG0026</v>
          </cell>
          <cell r="C3171" t="str">
            <v>FRG0026</v>
          </cell>
          <cell r="D3171" t="str">
            <v>Фергана</v>
          </cell>
          <cell r="E3171" t="str">
            <v>Hlopzavod</v>
          </cell>
          <cell r="F3171" t="str">
            <v>ST-0169-22-BSS-Б-30/1-КМ</v>
          </cell>
          <cell r="G3171"/>
          <cell r="H3171" t="str">
            <v>Новое</v>
          </cell>
          <cell r="I3171" t="str">
            <v>Ферганская область, г. Коканд, Давронбек МФЙ, ул. Когозгар, д. 2Г</v>
          </cell>
          <cell r="J3171" t="str">
            <v>Hlopzavod (FRG0026)</v>
          </cell>
          <cell r="K3171"/>
          <cell r="L3171"/>
          <cell r="M3171" t="str">
            <v>№684/2023 от 07.04.2023 / КЖ КМ ОПЗ</v>
          </cell>
          <cell r="N3171" t="str">
            <v>3524_02.05.2023</v>
          </cell>
        </row>
        <row r="3172">
          <cell r="A3172" t="str">
            <v>FRG-0624-22-BSS-0027</v>
          </cell>
          <cell r="B3172" t="str">
            <v>FRG0027</v>
          </cell>
          <cell r="C3172" t="str">
            <v>FRG0027</v>
          </cell>
          <cell r="D3172" t="str">
            <v>Фергана</v>
          </cell>
          <cell r="E3172" t="str">
            <v>Uzlat</v>
          </cell>
          <cell r="F3172" t="str">
            <v>ST-0162-22-BSS-Б-24/1-КМ</v>
          </cell>
          <cell r="G3172" t="str">
            <v>ST-0505-19-BSS-РР-КМ</v>
          </cell>
          <cell r="H3172" t="str">
            <v>Новое</v>
          </cell>
          <cell r="I3172" t="str">
            <v>Ферганская область, г. Коканд, Авгонбог МФЙ, ул. Бобобек, д. 65</v>
          </cell>
          <cell r="J3172" t="str">
            <v>Uzlat (FRG0027)</v>
          </cell>
          <cell r="K3172"/>
          <cell r="L3172"/>
          <cell r="M3172" t="str">
            <v>№1904 от 21.12.2022 / КЖ КМ ОПЗ</v>
          </cell>
          <cell r="N3172" t="str">
            <v>3066_21.01.2023</v>
          </cell>
        </row>
        <row r="3173">
          <cell r="A3173" t="str">
            <v>FRG-0572-22-BSS-0031</v>
          </cell>
          <cell r="B3173" t="str">
            <v>FRG0031</v>
          </cell>
          <cell r="C3173" t="str">
            <v>FRG0031</v>
          </cell>
          <cell r="D3173" t="str">
            <v>Фергана</v>
          </cell>
          <cell r="E3173" t="str">
            <v>Quqon Tola bazasi</v>
          </cell>
          <cell r="F3173" t="str">
            <v>М20.9М</v>
          </cell>
          <cell r="G3173" t="str">
            <v>РПО1</v>
          </cell>
          <cell r="H3173" t="str">
            <v>Новое</v>
          </cell>
          <cell r="I3173" t="str">
            <v>Ферганская область, г. Коканд, ул. Гозиёглик, дом 1А</v>
          </cell>
          <cell r="J3173" t="str">
            <v>Quqon Tola bazasi (FRG0031)</v>
          </cell>
          <cell r="K3173"/>
          <cell r="L3173"/>
          <cell r="M3173" t="str">
            <v>0 / 0</v>
          </cell>
          <cell r="N3173">
            <v>0</v>
          </cell>
        </row>
        <row r="3174">
          <cell r="A3174" t="str">
            <v>FRG-1110-22-BSS-0032</v>
          </cell>
          <cell r="B3174" t="str">
            <v>FRG0032</v>
          </cell>
          <cell r="C3174" t="str">
            <v>FRG0032</v>
          </cell>
          <cell r="D3174" t="str">
            <v>Фергана</v>
          </cell>
          <cell r="E3174" t="str">
            <v>Laylak uya</v>
          </cell>
          <cell r="F3174" t="str">
            <v>ST-0169-22-BSS-Б-30/1-КМ</v>
          </cell>
          <cell r="G3174" t="str">
            <v>ST-0505-19-BSS-РР-КМ</v>
          </cell>
          <cell r="H3174" t="str">
            <v>Новое</v>
          </cell>
          <cell r="I3174" t="str">
            <v>Ферганская область, Кувинский район, МФИ Ифтихар, ул. Лайлакуя 2, д. 19</v>
          </cell>
          <cell r="J3174" t="str">
            <v>Laylak uya (FRG0032)</v>
          </cell>
          <cell r="K3174"/>
          <cell r="L3174"/>
          <cell r="M3174" t="str">
            <v>№67/2023 от 13.01.2023 / КЖ КМ ОПЗ</v>
          </cell>
          <cell r="N3174" t="str">
            <v>3067_21.01.2023</v>
          </cell>
        </row>
        <row r="3175">
          <cell r="A3175" t="str">
            <v>FRG-0488-22-BSS-0035</v>
          </cell>
          <cell r="B3175" t="str">
            <v>FRG0035</v>
          </cell>
          <cell r="C3175" t="str">
            <v>FRG0035</v>
          </cell>
          <cell r="D3175" t="str">
            <v>Фергана</v>
          </cell>
          <cell r="E3175" t="str">
            <v>Isfayram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г. Кувасай, Пакана МФЙ, ул. Гуллола.</v>
          </cell>
          <cell r="J3175" t="str">
            <v>Isfayram (FRG0035)</v>
          </cell>
          <cell r="K3175"/>
          <cell r="L3175"/>
          <cell r="M3175" t="str">
            <v>№1718 от 25.11.2022 / КЖ КМ ОПЗ</v>
          </cell>
          <cell r="N3175" t="str">
            <v>2998_03.02.2023</v>
          </cell>
        </row>
        <row r="3176">
          <cell r="A3176" t="str">
            <v>FRG-0497-23-BSS-0036</v>
          </cell>
          <cell r="B3176" t="str">
            <v>FRG0036</v>
          </cell>
          <cell r="C3176" t="str">
            <v>FRG0036</v>
          </cell>
          <cell r="D3176" t="str">
            <v>Фергана</v>
          </cell>
          <cell r="E3176" t="str">
            <v>Yangi Ukchi</v>
          </cell>
          <cell r="F3176" t="str">
            <v>ST-0169-22-BSS-Б-30/1-КМ</v>
          </cell>
          <cell r="G3176"/>
          <cell r="H3176" t="str">
            <v>Новое</v>
          </cell>
          <cell r="I3176" t="str">
            <v>Ферганская область, Бешарикский р-н, Юкори Заркайнар МФЙ, ул.Туркистон, д. 597</v>
          </cell>
          <cell r="J3176" t="str">
            <v>Yangi Ukchi (FRG0036)</v>
          </cell>
          <cell r="K3176"/>
          <cell r="L3176"/>
          <cell r="M3176" t="str">
            <v>№685/2023 от 07.04.2023 / КЖ КМ ОПЗ</v>
          </cell>
          <cell r="N3176" t="str">
            <v>3525_02.05.2023</v>
          </cell>
        </row>
        <row r="3177">
          <cell r="A3177"/>
          <cell r="B3177" t="str">
            <v>FRG5300</v>
          </cell>
          <cell r="C3177" t="str">
            <v>CS0277</v>
          </cell>
          <cell r="D3177" t="str">
            <v>Фергана</v>
          </cell>
          <cell r="E3177" t="str">
            <v>Dorstroyupravlenie</v>
          </cell>
          <cell r="F3177"/>
          <cell r="G3177"/>
          <cell r="H3177"/>
          <cell r="I3177" t="str">
            <v>г.Коканд, ул.Туркистон, 4а</v>
          </cell>
          <cell r="J3177" t="str">
            <v>Dorstroyupravlenie (CS0277)</v>
          </cell>
          <cell r="K3177"/>
          <cell r="L3177"/>
          <cell r="M3177" t="str">
            <v>0 / 0</v>
          </cell>
          <cell r="N3177">
            <v>0</v>
          </cell>
        </row>
        <row r="3178">
          <cell r="A3178"/>
          <cell r="B3178" t="str">
            <v>FRG5301</v>
          </cell>
          <cell r="C3178" t="str">
            <v>CS2373</v>
          </cell>
          <cell r="D3178" t="str">
            <v>Фергана</v>
          </cell>
          <cell r="E3178" t="str">
            <v>Taminot tijorat</v>
          </cell>
          <cell r="F3178"/>
          <cell r="G3178"/>
          <cell r="H3178"/>
          <cell r="I3178" t="str">
            <v>г.Коканд, ул. Хужанд, д. 2, колледж</v>
          </cell>
          <cell r="J3178" t="str">
            <v>Taminot tijorat (CS2373)</v>
          </cell>
          <cell r="K3178"/>
          <cell r="L3178"/>
          <cell r="M3178" t="str">
            <v>0 / 0</v>
          </cell>
          <cell r="N3178">
            <v>0</v>
          </cell>
        </row>
        <row r="3179">
          <cell r="A3179"/>
          <cell r="B3179" t="str">
            <v>FRG5302</v>
          </cell>
          <cell r="C3179" t="str">
            <v>CS2376</v>
          </cell>
          <cell r="D3179" t="str">
            <v>Фергана</v>
          </cell>
          <cell r="E3179" t="str">
            <v>Ashirkulmergan</v>
          </cell>
          <cell r="F3179"/>
          <cell r="G3179"/>
          <cell r="H3179"/>
          <cell r="I3179" t="str">
            <v>Узбекистанский р-н, Мингтут КФЙ, п. Аширкулмерган</v>
          </cell>
          <cell r="J3179" t="str">
            <v>Ashirkulmergan (CS2376)</v>
          </cell>
          <cell r="K3179"/>
          <cell r="L3179"/>
          <cell r="M3179" t="str">
            <v>0 / 0</v>
          </cell>
          <cell r="N3179">
            <v>0</v>
          </cell>
        </row>
        <row r="3180">
          <cell r="A3180"/>
          <cell r="B3180" t="str">
            <v>FRG5303</v>
          </cell>
          <cell r="C3180" t="str">
            <v>CS1339</v>
          </cell>
          <cell r="D3180" t="str">
            <v>Фергана</v>
          </cell>
          <cell r="E3180" t="str">
            <v>Turgak</v>
          </cell>
          <cell r="F3180"/>
          <cell r="G3180"/>
          <cell r="H3180"/>
          <cell r="I3180" t="str">
            <v>Учкуприкский р-н, Янгикишлок КФЙ, п.Тургок</v>
          </cell>
          <cell r="J3180" t="str">
            <v>Turgak (CS1339)</v>
          </cell>
          <cell r="K3180"/>
          <cell r="L3180"/>
          <cell r="M3180" t="str">
            <v>0 / 0</v>
          </cell>
          <cell r="N3180">
            <v>0</v>
          </cell>
        </row>
        <row r="3181">
          <cell r="A3181"/>
          <cell r="B3181" t="str">
            <v>FRG5304</v>
          </cell>
          <cell r="C3181" t="str">
            <v>CS1334</v>
          </cell>
          <cell r="D3181" t="str">
            <v>Фергана</v>
          </cell>
          <cell r="E3181" t="str">
            <v>Gilkishlak</v>
          </cell>
          <cell r="F3181"/>
          <cell r="G3181"/>
          <cell r="H3181"/>
          <cell r="I3181" t="str">
            <v>Учкуприкский р-н, Гози-гиждон КФЙ, п.Гул</v>
          </cell>
          <cell r="J3181" t="str">
            <v>Gilkishlak (CS1334)</v>
          </cell>
          <cell r="K3181"/>
          <cell r="L3181"/>
          <cell r="M3181" t="str">
            <v>0 / 0</v>
          </cell>
          <cell r="N3181">
            <v>0</v>
          </cell>
        </row>
        <row r="3182">
          <cell r="A3182"/>
          <cell r="B3182" t="str">
            <v>FRG5305</v>
          </cell>
          <cell r="C3182" t="str">
            <v>CS1323</v>
          </cell>
          <cell r="D3182" t="str">
            <v>Фергана</v>
          </cell>
          <cell r="E3182" t="str">
            <v>ChP Mashal</v>
          </cell>
          <cell r="F3182"/>
          <cell r="G3182"/>
          <cell r="H3182"/>
          <cell r="I3182" t="str">
            <v>Риштанский р-н, ул. Фергана, д. 7 (г. Риштан, ул.Фергона, 83, здание «Машал» шуба корхонаси)</v>
          </cell>
          <cell r="J3182" t="str">
            <v>ChP Mashal (CS1323)</v>
          </cell>
          <cell r="K3182"/>
          <cell r="L3182"/>
          <cell r="M3182" t="str">
            <v>0 / 0</v>
          </cell>
          <cell r="N3182">
            <v>0</v>
          </cell>
        </row>
        <row r="3183">
          <cell r="A3183"/>
          <cell r="B3183" t="str">
            <v>FRG5306</v>
          </cell>
          <cell r="C3183" t="str">
            <v>CS2341</v>
          </cell>
          <cell r="D3183" t="str">
            <v>Фергана</v>
          </cell>
          <cell r="E3183" t="str">
            <v>Eski Arab</v>
          </cell>
          <cell r="F3183"/>
          <cell r="G3183"/>
          <cell r="H3183"/>
          <cell r="I3183" t="str">
            <v>Алтынарыский р-н, Гайрат МФЙ, ул. Нурлийул, д. 1, апрека (Алтыарык р-н, с.Эскиараб)</v>
          </cell>
          <cell r="J3183" t="str">
            <v>Eski Arab (CS2341)</v>
          </cell>
          <cell r="K3183"/>
          <cell r="L3183"/>
          <cell r="M3183" t="str">
            <v>0 / 0</v>
          </cell>
          <cell r="N3183">
            <v>0</v>
          </cell>
        </row>
        <row r="3184">
          <cell r="A3184"/>
          <cell r="B3184" t="str">
            <v>FRG5307</v>
          </cell>
          <cell r="C3184" t="str">
            <v>CS1301</v>
          </cell>
          <cell r="D3184" t="str">
            <v>Фергана</v>
          </cell>
          <cell r="E3184" t="str">
            <v>Baltakul</v>
          </cell>
          <cell r="F3184"/>
          <cell r="G3184"/>
          <cell r="H3184"/>
          <cell r="I3184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4" t="str">
            <v>Baltakul (CS1301)</v>
          </cell>
          <cell r="K3184"/>
          <cell r="L3184"/>
          <cell r="M3184" t="str">
            <v>0 / 0</v>
          </cell>
          <cell r="N3184">
            <v>0</v>
          </cell>
        </row>
        <row r="3185">
          <cell r="A3185"/>
          <cell r="B3185" t="str">
            <v>FRG5308</v>
          </cell>
          <cell r="C3185" t="str">
            <v>CS0265</v>
          </cell>
          <cell r="D3185" t="str">
            <v>Фергана</v>
          </cell>
          <cell r="E3185" t="str">
            <v>Profilaktoriy_FTK</v>
          </cell>
          <cell r="F3185"/>
          <cell r="G3185"/>
          <cell r="H3185"/>
          <cell r="I3185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5" t="str">
            <v>Profilaktoriy_FTK (CS0265)</v>
          </cell>
          <cell r="K3185"/>
          <cell r="L3185"/>
          <cell r="M3185" t="str">
            <v>0 / 0</v>
          </cell>
          <cell r="N3185">
            <v>0</v>
          </cell>
        </row>
        <row r="3186">
          <cell r="A3186"/>
          <cell r="B3186" t="str">
            <v>FRG5309</v>
          </cell>
          <cell r="C3186" t="str">
            <v>CS1300</v>
          </cell>
          <cell r="D3186" t="str">
            <v>Фергана</v>
          </cell>
          <cell r="E3186" t="str">
            <v>Hotinarik</v>
          </cell>
          <cell r="F3186"/>
          <cell r="G3186"/>
          <cell r="H3186"/>
          <cell r="I3186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6" t="str">
            <v>Hotinarik (CS1300)</v>
          </cell>
          <cell r="K3186"/>
          <cell r="L3186"/>
          <cell r="M3186" t="str">
            <v>0 / 0</v>
          </cell>
          <cell r="N3186">
            <v>0</v>
          </cell>
        </row>
        <row r="3187">
          <cell r="A3187"/>
          <cell r="B3187" t="str">
            <v>FRG5310</v>
          </cell>
          <cell r="C3187" t="str">
            <v>FRG5310</v>
          </cell>
          <cell r="D3187" t="str">
            <v>Фергана</v>
          </cell>
          <cell r="E3187" t="str">
            <v>Chekshura</v>
          </cell>
          <cell r="F3187"/>
          <cell r="G3187"/>
          <cell r="H3187"/>
          <cell r="I3187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7" t="str">
            <v>Chekshura (FRG5310)</v>
          </cell>
          <cell r="K3187"/>
          <cell r="L3187"/>
          <cell r="M3187" t="str">
            <v>0 / 0</v>
          </cell>
          <cell r="N3187">
            <v>0</v>
          </cell>
        </row>
        <row r="3188">
          <cell r="A3188"/>
          <cell r="B3188" t="str">
            <v>FRG5311</v>
          </cell>
          <cell r="C3188" t="str">
            <v>CS2395</v>
          </cell>
          <cell r="D3188" t="str">
            <v>Фергана</v>
          </cell>
          <cell r="E3188" t="str">
            <v>Kanizar</v>
          </cell>
          <cell r="F3188"/>
          <cell r="G3188"/>
          <cell r="H3188"/>
          <cell r="I3188" t="str">
            <v>Ташлакский р-н, Садаф КФЙ, ул. А. Икрамова, школа №3</v>
          </cell>
          <cell r="J3188" t="str">
            <v>Kanizar (CS2395)</v>
          </cell>
          <cell r="K3188"/>
          <cell r="L3188"/>
          <cell r="M3188" t="str">
            <v>0 / 0</v>
          </cell>
          <cell r="N3188">
            <v>0</v>
          </cell>
        </row>
        <row r="3189">
          <cell r="A3189"/>
          <cell r="B3189" t="str">
            <v>FRG5312</v>
          </cell>
          <cell r="C3189" t="str">
            <v>CS1377</v>
          </cell>
          <cell r="D3189" t="str">
            <v>Фергана</v>
          </cell>
          <cell r="E3189" t="str">
            <v>Argofirma im. T.Shodieva</v>
          </cell>
          <cell r="F3189"/>
          <cell r="G3189"/>
          <cell r="H3189"/>
          <cell r="I3189" t="str">
            <v xml:space="preserve">Ферганский р-н,Чекшура КФЙ, ул. Шодиева, д.3,  ММТП «Т. Шодиева  БТС» </v>
          </cell>
          <cell r="J3189" t="str">
            <v>Argofirma im. T.Shodieva (CS1377)</v>
          </cell>
          <cell r="K3189"/>
          <cell r="L3189"/>
          <cell r="M3189" t="str">
            <v>0 / 0</v>
          </cell>
          <cell r="N3189">
            <v>0</v>
          </cell>
        </row>
        <row r="3190">
          <cell r="A3190"/>
          <cell r="B3190" t="str">
            <v>FRG5313</v>
          </cell>
          <cell r="C3190" t="str">
            <v>CS0252</v>
          </cell>
          <cell r="D3190" t="str">
            <v>Фергана</v>
          </cell>
          <cell r="E3190" t="str">
            <v>Pryadilnaya Fabrika</v>
          </cell>
          <cell r="F3190"/>
          <cell r="G3190"/>
          <cell r="H3190"/>
          <cell r="I3190" t="str">
            <v>г. Фергана, ул. Толстого, 41</v>
          </cell>
          <cell r="J3190" t="str">
            <v>Pryadilnaya Fabrika (CS0252)</v>
          </cell>
          <cell r="K3190"/>
          <cell r="L3190"/>
          <cell r="M3190" t="str">
            <v>0 / 0</v>
          </cell>
          <cell r="N3190">
            <v>0</v>
          </cell>
        </row>
        <row r="3191">
          <cell r="A3191" t="str">
            <v>FRG-0816-19-BSS-5314</v>
          </cell>
          <cell r="B3191" t="str">
            <v>FRG5314</v>
          </cell>
          <cell r="C3191" t="str">
            <v>CS2340</v>
          </cell>
          <cell r="D3191" t="str">
            <v>Фергана</v>
          </cell>
          <cell r="E3191" t="str">
            <v>Khonkiz</v>
          </cell>
          <cell r="F3191" t="str">
            <v>АМС-24-01/01-15-КМ</v>
          </cell>
          <cell r="G3191" t="str">
            <v>Контейнер</v>
          </cell>
          <cell r="H3191" t="str">
            <v>Перенос площадки, демонтаж АМС на кровле</v>
          </cell>
          <cell r="I3191" t="str">
            <v>Ферганский р-н, Хонкиз КФЙ, Хонкиз МФЙ           (с. Хонкиз, ул. Хонкиз 54)</v>
          </cell>
          <cell r="J3191" t="str">
            <v>Khonkiz (CS2340)</v>
          </cell>
          <cell r="K3191"/>
          <cell r="L3191"/>
          <cell r="M3191" t="str">
            <v>0 / 0</v>
          </cell>
          <cell r="N3191">
            <v>0</v>
          </cell>
        </row>
        <row r="3192">
          <cell r="A3192"/>
          <cell r="B3192" t="str">
            <v>FRG5315</v>
          </cell>
          <cell r="C3192" t="str">
            <v>FRG5315</v>
          </cell>
          <cell r="D3192" t="str">
            <v>Фергана</v>
          </cell>
          <cell r="E3192" t="str">
            <v>Kirguli</v>
          </cell>
          <cell r="F3192"/>
          <cell r="G3192"/>
          <cell r="H3192"/>
          <cell r="I3192" t="str">
            <v>г.Фергана, ул.Хувайдо (Ямцова), 2, АТС-227</v>
          </cell>
          <cell r="J3192" t="str">
            <v>Kirguli (FRG5315)</v>
          </cell>
          <cell r="K3192"/>
          <cell r="L3192"/>
          <cell r="M3192" t="str">
            <v>0 / 0</v>
          </cell>
          <cell r="N3192">
            <v>0</v>
          </cell>
        </row>
        <row r="3193">
          <cell r="A3193"/>
          <cell r="B3193" t="str">
            <v>FRG5316</v>
          </cell>
          <cell r="C3193" t="str">
            <v>CS0258</v>
          </cell>
          <cell r="D3193" t="str">
            <v>Фергана</v>
          </cell>
          <cell r="E3193" t="str">
            <v>ATS-4 Kokand</v>
          </cell>
          <cell r="F3193"/>
          <cell r="G3193"/>
          <cell r="H3193"/>
          <cell r="I3193" t="str">
            <v>г. Коканд, ул. Исломова, д. 264, АТС-4</v>
          </cell>
          <cell r="J3193" t="str">
            <v>ATS-4 Kokand (CS0258)</v>
          </cell>
          <cell r="K3193"/>
          <cell r="L3193"/>
          <cell r="M3193" t="str">
            <v>0 / 0</v>
          </cell>
          <cell r="N3193">
            <v>0</v>
          </cell>
        </row>
        <row r="3194">
          <cell r="A3194"/>
          <cell r="B3194" t="str">
            <v>FRG5317</v>
          </cell>
          <cell r="C3194" t="str">
            <v>CS2320</v>
          </cell>
          <cell r="D3194" t="str">
            <v>Фергана</v>
          </cell>
          <cell r="E3194" t="str">
            <v>Andarhan</v>
          </cell>
          <cell r="F3194"/>
          <cell r="G3194"/>
          <cell r="H3194"/>
          <cell r="I3194" t="str">
            <v>Бешарикский р-н, п. Андархан, таможенный пост</v>
          </cell>
          <cell r="J3194" t="str">
            <v>Andarhan (CS2320)</v>
          </cell>
          <cell r="K3194"/>
          <cell r="L3194"/>
          <cell r="M3194" t="str">
            <v>0 / 0</v>
          </cell>
          <cell r="N3194">
            <v>0</v>
          </cell>
        </row>
        <row r="3195">
          <cell r="A3195"/>
          <cell r="B3195" t="str">
            <v>FRG5318</v>
          </cell>
          <cell r="C3195" t="str">
            <v>CS2358</v>
          </cell>
          <cell r="D3195" t="str">
            <v>Фергана</v>
          </cell>
          <cell r="E3195" t="str">
            <v>Yakkatut PRS</v>
          </cell>
          <cell r="F3195"/>
          <cell r="G3195"/>
          <cell r="H3195"/>
          <cell r="I3195" t="str">
            <v>Ферганская обп., Бешарыкский р-н, КФЙ Яккатут, п.Яккатут (ф/х Медера)</v>
          </cell>
          <cell r="J3195" t="str">
            <v>Yakkatut PRS (CS2358)</v>
          </cell>
          <cell r="K3195"/>
          <cell r="L3195"/>
          <cell r="M3195" t="str">
            <v>0 / 0</v>
          </cell>
          <cell r="N3195">
            <v>0</v>
          </cell>
        </row>
        <row r="3196">
          <cell r="A3196"/>
          <cell r="B3196" t="str">
            <v>FRG5319</v>
          </cell>
          <cell r="C3196" t="str">
            <v>CS1397</v>
          </cell>
          <cell r="D3196" t="str">
            <v>Фергана</v>
          </cell>
          <cell r="E3196" t="str">
            <v>Tovul</v>
          </cell>
          <cell r="F3196"/>
          <cell r="G3196"/>
          <cell r="H3196"/>
          <cell r="I3196" t="str">
            <v>Бешарикский р-н, Товул КФЙ, с. Товул</v>
          </cell>
          <cell r="J3196" t="str">
            <v>Tovul (CS1397)</v>
          </cell>
          <cell r="K3196"/>
          <cell r="L3196"/>
          <cell r="M3196" t="str">
            <v>0 / 0</v>
          </cell>
          <cell r="N3196">
            <v>0</v>
          </cell>
        </row>
        <row r="3197">
          <cell r="A3197"/>
          <cell r="B3197" t="str">
            <v>FRG5320</v>
          </cell>
          <cell r="C3197" t="str">
            <v>CS1387</v>
          </cell>
          <cell r="D3197" t="str">
            <v>Фергана</v>
          </cell>
          <cell r="E3197" t="str">
            <v>Tosharik</v>
          </cell>
          <cell r="F3197"/>
          <cell r="G3197"/>
          <cell r="H3197"/>
          <cell r="I3197" t="str">
            <v>Бешарикский р-н, с. Ташарик</v>
          </cell>
          <cell r="J3197" t="str">
            <v>Tosharik (CS1387)</v>
          </cell>
          <cell r="K3197"/>
          <cell r="L3197"/>
          <cell r="M3197" t="str">
            <v>0 / 0</v>
          </cell>
          <cell r="N3197">
            <v>0</v>
          </cell>
        </row>
        <row r="3198">
          <cell r="A3198"/>
          <cell r="B3198" t="str">
            <v>FRG5321</v>
          </cell>
          <cell r="C3198" t="str">
            <v>CS0262</v>
          </cell>
          <cell r="D3198" t="str">
            <v>Фергана</v>
          </cell>
          <cell r="E3198" t="str">
            <v>Besharik</v>
          </cell>
          <cell r="F3198"/>
          <cell r="G3198"/>
          <cell r="H3198"/>
          <cell r="I3198" t="str">
            <v>г. Бешарык,ул. Олтин Водий, 108</v>
          </cell>
          <cell r="J3198" t="str">
            <v>Besharik (CS0262)</v>
          </cell>
          <cell r="K3198"/>
          <cell r="L3198"/>
          <cell r="M3198" t="str">
            <v>0 / 0</v>
          </cell>
          <cell r="N3198">
            <v>0</v>
          </cell>
        </row>
        <row r="3199">
          <cell r="A3199"/>
          <cell r="B3199" t="str">
            <v>FRG5322</v>
          </cell>
          <cell r="C3199" t="str">
            <v>CS2315</v>
          </cell>
          <cell r="D3199" t="str">
            <v>Фергана</v>
          </cell>
          <cell r="E3199" t="str">
            <v>Rapkan</v>
          </cell>
          <cell r="F3199"/>
          <cell r="G3199"/>
          <cell r="H3199"/>
          <cell r="I3199" t="str">
            <v>Ферганская обл., Бешарикский р-н, п.Рапкан (Узбекистанский р-н,ш/х М. Мадаминов)</v>
          </cell>
          <cell r="J3199" t="str">
            <v>Rapkan (CS2315)</v>
          </cell>
          <cell r="K3199"/>
          <cell r="L3199"/>
          <cell r="M3199" t="str">
            <v>0 / 0</v>
          </cell>
          <cell r="N3199">
            <v>0</v>
          </cell>
        </row>
        <row r="3200">
          <cell r="A3200"/>
          <cell r="B3200" t="str">
            <v>FRG5323</v>
          </cell>
          <cell r="C3200" t="str">
            <v>CS2356</v>
          </cell>
          <cell r="D3200" t="str">
            <v>Фергана</v>
          </cell>
          <cell r="E3200" t="str">
            <v>Nursuk</v>
          </cell>
          <cell r="F3200"/>
          <cell r="G3200"/>
          <cell r="H3200"/>
          <cell r="I3200" t="str">
            <v>Узбекистанский р-н, с.Нурсух, Нурсух КФЙ</v>
          </cell>
          <cell r="J3200" t="str">
            <v>Nursuk (CS2356)</v>
          </cell>
          <cell r="K3200"/>
          <cell r="L3200"/>
          <cell r="M3200" t="str">
            <v>0 / 0</v>
          </cell>
          <cell r="N3200">
            <v>0</v>
          </cell>
        </row>
        <row r="3201">
          <cell r="A3201" t="str">
            <v>FRG-0148-18-BSS-5324</v>
          </cell>
          <cell r="B3201" t="str">
            <v>FRG5324</v>
          </cell>
          <cell r="C3201" t="str">
            <v>CS1392</v>
          </cell>
          <cell r="D3201" t="str">
            <v>Фергана</v>
          </cell>
          <cell r="E3201" t="str">
            <v>Raybolniza Navbahor</v>
          </cell>
          <cell r="F3201" t="str">
            <v>СК26</v>
          </cell>
          <cell r="G3201" t="str">
            <v>Контейнер</v>
          </cell>
          <cell r="H3201" t="str">
            <v>Поиск нового места</v>
          </cell>
          <cell r="I3201" t="str">
            <v>Ферганская обл., Фуркатский р-н, пгс. Навбахор, ул. Навбахор, больница</v>
          </cell>
          <cell r="J3201" t="str">
            <v>Raybolniza Navbahor (CS1392)</v>
          </cell>
          <cell r="K3201"/>
          <cell r="L3201"/>
          <cell r="M3201" t="str">
            <v>0 / 0</v>
          </cell>
          <cell r="N3201">
            <v>0</v>
          </cell>
        </row>
        <row r="3202">
          <cell r="A3202"/>
          <cell r="B3202" t="str">
            <v>FRG5325</v>
          </cell>
          <cell r="C3202" t="str">
            <v>CS0274</v>
          </cell>
          <cell r="D3202" t="str">
            <v>Фергана</v>
          </cell>
          <cell r="E3202" t="str">
            <v>Navbahor</v>
          </cell>
          <cell r="F3202"/>
          <cell r="G3202"/>
          <cell r="H3202"/>
          <cell r="I3202" t="str">
            <v>Фуркат р-н, с. Навбахор</v>
          </cell>
          <cell r="J3202" t="str">
            <v>Navbahor (CS0274)</v>
          </cell>
          <cell r="K3202"/>
          <cell r="L3202"/>
          <cell r="M3202" t="str">
            <v>0 / 0</v>
          </cell>
          <cell r="N3202">
            <v>0</v>
          </cell>
        </row>
        <row r="3203">
          <cell r="A3203"/>
          <cell r="B3203" t="str">
            <v>FRG5326</v>
          </cell>
          <cell r="C3203" t="str">
            <v>CS0263</v>
          </cell>
          <cell r="D3203" t="str">
            <v>Фергана</v>
          </cell>
          <cell r="E3203" t="str">
            <v>Yaypan</v>
          </cell>
          <cell r="F3203"/>
          <cell r="G3203"/>
          <cell r="H3203"/>
          <cell r="I3203" t="str">
            <v>Узбекист. т-н, г.Яйпан, ул. Туркистон, 130</v>
          </cell>
          <cell r="J3203" t="str">
            <v>Yaypan (CS0263)</v>
          </cell>
          <cell r="K3203"/>
          <cell r="L3203"/>
          <cell r="M3203" t="str">
            <v>0 / 0</v>
          </cell>
          <cell r="N3203">
            <v>0</v>
          </cell>
        </row>
        <row r="3204">
          <cell r="A3204"/>
          <cell r="B3204" t="str">
            <v>FRG5327</v>
          </cell>
          <cell r="C3204" t="str">
            <v>CS1353</v>
          </cell>
          <cell r="D3204" t="str">
            <v>Фергана</v>
          </cell>
          <cell r="E3204" t="str">
            <v>Kattaturk</v>
          </cell>
          <cell r="F3204"/>
          <cell r="G3204"/>
          <cell r="H3204"/>
          <cell r="I3204" t="str">
            <v>Ферганская обл., Дангаринский р-н, с. Катта турк, школа №6</v>
          </cell>
          <cell r="J3204" t="str">
            <v>Kattaturk (CS1353)</v>
          </cell>
          <cell r="K3204"/>
          <cell r="L3204"/>
          <cell r="M3204" t="str">
            <v>0 / 0</v>
          </cell>
          <cell r="N3204">
            <v>0</v>
          </cell>
        </row>
        <row r="3205">
          <cell r="A3205"/>
          <cell r="B3205" t="str">
            <v>FRG5328</v>
          </cell>
          <cell r="C3205" t="str">
            <v>CS2352</v>
          </cell>
          <cell r="D3205" t="str">
            <v>Фергана</v>
          </cell>
          <cell r="E3205" t="str">
            <v>Chinabad</v>
          </cell>
          <cell r="F3205"/>
          <cell r="G3205"/>
          <cell r="H3205"/>
          <cell r="I3205" t="str">
            <v>Дангаринский р-н,с.Чинобод ПМК-102</v>
          </cell>
          <cell r="J3205" t="str">
            <v>Chinabad (CS2352)</v>
          </cell>
          <cell r="K3205"/>
          <cell r="L3205"/>
          <cell r="M3205" t="str">
            <v>0 / 0</v>
          </cell>
          <cell r="N3205">
            <v>0</v>
          </cell>
        </row>
        <row r="3206">
          <cell r="A3206"/>
          <cell r="B3206" t="str">
            <v>FRG5329</v>
          </cell>
          <cell r="C3206" t="str">
            <v>CS2312</v>
          </cell>
          <cell r="D3206" t="str">
            <v>Фергана</v>
          </cell>
          <cell r="E3206" t="str">
            <v>Djarkishlak</v>
          </cell>
          <cell r="F3206"/>
          <cell r="G3206"/>
          <cell r="H3206"/>
          <cell r="I3206" t="str">
            <v>Ферганская обл., Дангаринский р-н, п. Найманча, (Найманча КФЙ)</v>
          </cell>
          <cell r="J3206" t="str">
            <v>Djarkishlak (CS2312)</v>
          </cell>
          <cell r="K3206"/>
          <cell r="L3206"/>
          <cell r="M3206" t="str">
            <v>0 / 0</v>
          </cell>
          <cell r="N3206">
            <v>0</v>
          </cell>
        </row>
        <row r="3207">
          <cell r="A3207"/>
          <cell r="B3207" t="str">
            <v>FRG5330</v>
          </cell>
          <cell r="C3207" t="str">
            <v>CS2314</v>
          </cell>
          <cell r="D3207" t="str">
            <v>Фергана</v>
          </cell>
          <cell r="E3207" t="str">
            <v>Yakkatut</v>
          </cell>
          <cell r="F3207"/>
          <cell r="G3207"/>
          <cell r="H3207"/>
          <cell r="I3207" t="str">
            <v xml:space="preserve">Узбекистанский р-н, к. Яккатут, аптека </v>
          </cell>
          <cell r="J3207" t="str">
            <v>Yakkatut (CS2314)</v>
          </cell>
          <cell r="K3207"/>
          <cell r="L3207"/>
          <cell r="M3207" t="str">
            <v>0 / 0</v>
          </cell>
          <cell r="N3207">
            <v>0</v>
          </cell>
        </row>
        <row r="3208">
          <cell r="A3208"/>
          <cell r="B3208" t="str">
            <v>FRG5331</v>
          </cell>
          <cell r="C3208" t="str">
            <v>CS2354</v>
          </cell>
          <cell r="D3208" t="str">
            <v>Фергана</v>
          </cell>
          <cell r="E3208" t="str">
            <v>Vagonnoe Depo</v>
          </cell>
          <cell r="F3208"/>
          <cell r="G3208"/>
          <cell r="H3208"/>
          <cell r="I3208" t="str">
            <v>Ферганская обл., г.Коканд, ул. Мехрижон, д.24</v>
          </cell>
          <cell r="J3208" t="str">
            <v>Vagonnoe Depo (CS2354)</v>
          </cell>
          <cell r="K3208"/>
          <cell r="L3208"/>
          <cell r="M3208" t="str">
            <v>0 / 0</v>
          </cell>
          <cell r="N3208">
            <v>0</v>
          </cell>
        </row>
        <row r="3209">
          <cell r="A3209"/>
          <cell r="B3209" t="str">
            <v>FRG5332</v>
          </cell>
          <cell r="C3209" t="str">
            <v>CS0271</v>
          </cell>
          <cell r="D3209" t="str">
            <v>Фергана</v>
          </cell>
          <cell r="E3209" t="str">
            <v>Dangara</v>
          </cell>
          <cell r="F3209"/>
          <cell r="G3209"/>
          <cell r="H3209"/>
          <cell r="I3209" t="str">
            <v>г. Дангара, ул. Мукимий, 12</v>
          </cell>
          <cell r="J3209" t="str">
            <v>Dangara (CS0271)</v>
          </cell>
          <cell r="K3209"/>
          <cell r="L3209"/>
          <cell r="M3209" t="str">
            <v>0 / 0</v>
          </cell>
          <cell r="N3209">
            <v>0</v>
          </cell>
        </row>
        <row r="3210">
          <cell r="A3210"/>
          <cell r="B3210" t="str">
            <v>FRG5333</v>
          </cell>
          <cell r="C3210" t="str">
            <v>CS2322</v>
          </cell>
          <cell r="D3210" t="str">
            <v>Фергана</v>
          </cell>
          <cell r="E3210" t="str">
            <v>Hodjakishlak</v>
          </cell>
          <cell r="F3210"/>
          <cell r="G3210"/>
          <cell r="H3210"/>
          <cell r="I3210" t="str">
            <v>Дангаринский т-н, с. Ходжакишлок, ХХУ-3, корп. Узбалик</v>
          </cell>
          <cell r="J3210" t="str">
            <v>Hodjakishlak (CS2322)</v>
          </cell>
          <cell r="K3210"/>
          <cell r="L3210"/>
          <cell r="M3210" t="str">
            <v>0 / 0</v>
          </cell>
          <cell r="N3210">
            <v>0</v>
          </cell>
        </row>
        <row r="3211">
          <cell r="A3211"/>
          <cell r="B3211" t="str">
            <v>FRG5334</v>
          </cell>
          <cell r="C3211" t="str">
            <v>CS0819</v>
          </cell>
          <cell r="D3211" t="str">
            <v>Фергана</v>
          </cell>
          <cell r="E3211" t="str">
            <v>J/D pochtampt</v>
          </cell>
          <cell r="F3211"/>
          <cell r="G3211"/>
          <cell r="H3211"/>
          <cell r="I3211" t="str">
            <v>г.Коканд, ул.Уста-бозор, почтампт</v>
          </cell>
          <cell r="J3211" t="str">
            <v>J/D pochtampt (CS0819)</v>
          </cell>
          <cell r="K3211"/>
          <cell r="L3211"/>
          <cell r="M3211" t="str">
            <v>0 / 0</v>
          </cell>
          <cell r="N3211">
            <v>0</v>
          </cell>
        </row>
        <row r="3212">
          <cell r="A3212"/>
          <cell r="B3212" t="str">
            <v>FRG5335</v>
          </cell>
          <cell r="C3212" t="str">
            <v>CS0259</v>
          </cell>
          <cell r="D3212" t="str">
            <v>Фергана</v>
          </cell>
          <cell r="E3212" t="str">
            <v>RCTA</v>
          </cell>
          <cell r="F3212"/>
          <cell r="G3212"/>
          <cell r="H3212"/>
          <cell r="I3212" t="str">
            <v>Ферганская обл., г.Коканд, ул. Истанбул, д.5, колледж (д.6)</v>
          </cell>
          <cell r="J3212" t="str">
            <v>RCTA (CS0259)</v>
          </cell>
          <cell r="K3212"/>
          <cell r="L3212"/>
          <cell r="M3212" t="str">
            <v>0 / 0</v>
          </cell>
          <cell r="N3212">
            <v>0</v>
          </cell>
        </row>
        <row r="3213">
          <cell r="A3213"/>
          <cell r="B3213" t="str">
            <v>FRG5336</v>
          </cell>
          <cell r="C3213" t="str">
            <v>CS2308</v>
          </cell>
          <cell r="D3213" t="str">
            <v>Фергана</v>
          </cell>
          <cell r="E3213" t="str">
            <v>Charhiy</v>
          </cell>
          <cell r="F3213"/>
          <cell r="G3213"/>
          <cell r="H3213"/>
          <cell r="I3213" t="str">
            <v>г. Коканд, ул. Чархий, д.5</v>
          </cell>
          <cell r="J3213" t="str">
            <v>Charhiy (CS2308)</v>
          </cell>
          <cell r="K3213"/>
          <cell r="L3213"/>
          <cell r="M3213" t="str">
            <v>0 / 0</v>
          </cell>
          <cell r="N3213">
            <v>0</v>
          </cell>
        </row>
        <row r="3214">
          <cell r="A3214"/>
          <cell r="B3214" t="str">
            <v>FRG5337</v>
          </cell>
          <cell r="C3214" t="str">
            <v>CS2309</v>
          </cell>
          <cell r="D3214" t="str">
            <v>Фергана</v>
          </cell>
          <cell r="E3214" t="str">
            <v>Avganbah</v>
          </cell>
          <cell r="F3214"/>
          <cell r="G3214"/>
          <cell r="H3214"/>
          <cell r="I3214" t="str">
            <v>Ферганская обл., г. Коканд, ул. Давронбек, д.147А, (Саноатмонтаж)</v>
          </cell>
          <cell r="J3214" t="str">
            <v>Avganbah (CS2309)</v>
          </cell>
          <cell r="K3214"/>
          <cell r="L3214"/>
          <cell r="M3214" t="str">
            <v>0 / 0</v>
          </cell>
          <cell r="N3214">
            <v>0</v>
          </cell>
        </row>
        <row r="3215">
          <cell r="A3215"/>
          <cell r="B3215" t="str">
            <v>FRG5339</v>
          </cell>
          <cell r="C3215" t="str">
            <v>CS0818</v>
          </cell>
          <cell r="D3215" t="str">
            <v>Фергана</v>
          </cell>
          <cell r="E3215" t="str">
            <v>Agrostroy</v>
          </cell>
          <cell r="F3215"/>
          <cell r="G3215"/>
          <cell r="H3215"/>
          <cell r="I3215" t="str">
            <v>Ферганская обл., г.Коканд, ул.Фаробий, д.2А</v>
          </cell>
          <cell r="J3215" t="str">
            <v>Agrostroy (CS0818)</v>
          </cell>
          <cell r="K3215"/>
          <cell r="L3215"/>
          <cell r="M3215" t="str">
            <v>0 / 0</v>
          </cell>
          <cell r="N3215">
            <v>0</v>
          </cell>
        </row>
        <row r="3216">
          <cell r="A3216"/>
          <cell r="B3216" t="str">
            <v>FRG5340</v>
          </cell>
          <cell r="C3216" t="str">
            <v>CS0820</v>
          </cell>
          <cell r="D3216" t="str">
            <v>Фергана</v>
          </cell>
          <cell r="E3216" t="str">
            <v>Guzal Kokand</v>
          </cell>
          <cell r="F3216"/>
          <cell r="G3216"/>
          <cell r="H3216"/>
          <cell r="I3216" t="str">
            <v>г.Коканд, ул.Фуркат, 75</v>
          </cell>
          <cell r="J3216" t="str">
            <v>Guzal Kokand (CS0820)</v>
          </cell>
          <cell r="K3216"/>
          <cell r="L3216"/>
          <cell r="M3216" t="str">
            <v>0 / 0</v>
          </cell>
          <cell r="N3216">
            <v>0</v>
          </cell>
        </row>
        <row r="3217">
          <cell r="A3217"/>
          <cell r="B3217" t="str">
            <v>FRG5341</v>
          </cell>
          <cell r="C3217" t="str">
            <v>CS0276</v>
          </cell>
          <cell r="D3217" t="str">
            <v>Фергана</v>
          </cell>
          <cell r="E3217" t="str">
            <v>Stroykolledj</v>
          </cell>
          <cell r="F3217"/>
          <cell r="G3217"/>
          <cell r="H3217"/>
          <cell r="I3217" t="str">
            <v xml:space="preserve">г.Коканд, ул.Насыра, пром.колледж </v>
          </cell>
          <cell r="J3217" t="str">
            <v>Stroykolledj (CS0276)</v>
          </cell>
          <cell r="K3217"/>
          <cell r="L3217"/>
          <cell r="M3217" t="str">
            <v>0 / 0</v>
          </cell>
          <cell r="N3217">
            <v>0</v>
          </cell>
        </row>
        <row r="3218">
          <cell r="A3218"/>
          <cell r="B3218" t="str">
            <v>FRG5342</v>
          </cell>
          <cell r="C3218" t="str">
            <v>CS2313</v>
          </cell>
          <cell r="D3218" t="str">
            <v>Фергана</v>
          </cell>
          <cell r="E3218" t="str">
            <v>Ukchi</v>
          </cell>
          <cell r="F3218"/>
          <cell r="G3218"/>
          <cell r="H3218"/>
          <cell r="I3218" t="str">
            <v>Узбекистанский р-н, п.Укчи, СВП (Ражабгарди, КФЙ)</v>
          </cell>
          <cell r="J3218" t="str">
            <v>Ukchi (CS2313)</v>
          </cell>
          <cell r="K3218"/>
          <cell r="L3218"/>
          <cell r="M3218" t="str">
            <v>0 / 0</v>
          </cell>
          <cell r="N3218">
            <v>0</v>
          </cell>
        </row>
        <row r="3219">
          <cell r="A3219"/>
          <cell r="B3219" t="str">
            <v>FRG5343</v>
          </cell>
          <cell r="C3219" t="str">
            <v>CS2311</v>
          </cell>
          <cell r="D3219" t="str">
            <v>Фергана</v>
          </cell>
          <cell r="E3219" t="str">
            <v>Karayantak</v>
          </cell>
          <cell r="F3219"/>
          <cell r="G3219"/>
          <cell r="H3219"/>
          <cell r="I3219" t="str">
            <v>Ферганская обл., Учкуприкский р-н, п. Караянтак, МФЙ Навруз (магазин)</v>
          </cell>
          <cell r="J3219" t="str">
            <v>Karayantak (CS2311)</v>
          </cell>
          <cell r="K3219"/>
          <cell r="L3219"/>
          <cell r="M3219" t="str">
            <v>0 / 0</v>
          </cell>
          <cell r="N3219">
            <v>0</v>
          </cell>
        </row>
        <row r="3220">
          <cell r="A3220"/>
          <cell r="B3220" t="str">
            <v>FRG5344</v>
          </cell>
          <cell r="C3220" t="str">
            <v>CS2310</v>
          </cell>
          <cell r="D3220" t="str">
            <v>Фергана</v>
          </cell>
          <cell r="E3220" t="str">
            <v>Mukimi</v>
          </cell>
          <cell r="F3220"/>
          <cell r="G3220"/>
          <cell r="H3220"/>
          <cell r="I3220" t="str">
            <v>г. Коканд, пос. Мукимий, 394-КМК МЧЖ</v>
          </cell>
          <cell r="J3220" t="str">
            <v>Mukimi (CS2310)</v>
          </cell>
          <cell r="K3220"/>
          <cell r="L3220"/>
          <cell r="M3220" t="str">
            <v>0 / 0</v>
          </cell>
          <cell r="N3220">
            <v>0</v>
          </cell>
        </row>
        <row r="3221">
          <cell r="A3221"/>
          <cell r="B3221" t="str">
            <v>FRG5345</v>
          </cell>
          <cell r="C3221" t="str">
            <v>CS2351</v>
          </cell>
          <cell r="D3221" t="str">
            <v>Фергана</v>
          </cell>
          <cell r="E3221" t="str">
            <v>Polokhon</v>
          </cell>
          <cell r="F3221"/>
          <cell r="G3221"/>
          <cell r="H3221"/>
          <cell r="I3221" t="str">
            <v xml:space="preserve">Учкуприк р-н, с.Полохон, Универмаг </v>
          </cell>
          <cell r="J3221" t="str">
            <v>Polokhon (CS2351)</v>
          </cell>
          <cell r="K3221"/>
          <cell r="L3221"/>
          <cell r="M3221" t="str">
            <v>0 / 0</v>
          </cell>
          <cell r="N3221">
            <v>0</v>
          </cell>
        </row>
        <row r="3222">
          <cell r="A3222" t="str">
            <v>FRG-0157-22-BSS-5346</v>
          </cell>
          <cell r="B3222" t="str">
            <v>FRG5346</v>
          </cell>
          <cell r="C3222" t="str">
            <v>FRG5346</v>
          </cell>
          <cell r="D3222" t="str">
            <v>Фергана</v>
          </cell>
          <cell r="E3222" t="str">
            <v>Urganji</v>
          </cell>
          <cell r="F3222" t="str">
            <v>М18.6М сущ</v>
          </cell>
          <cell r="G3222" t="str">
            <v>ФПО (освобождаемая аппаратная)</v>
          </cell>
          <cell r="H3222" t="str">
            <v>Реконструкция (освобождение арендованой аппаратной)</v>
          </cell>
          <cell r="I3222" t="str">
            <v>Ферганская обл., Бувайда р-н, с. Урганджи, Бештерак КФЙ</v>
          </cell>
          <cell r="J3222" t="str">
            <v>Urganji (FRG5346)</v>
          </cell>
          <cell r="K3222"/>
          <cell r="L3222"/>
          <cell r="M3222" t="str">
            <v>0 / 0</v>
          </cell>
          <cell r="N3222">
            <v>0</v>
          </cell>
        </row>
        <row r="3223">
          <cell r="A3223"/>
          <cell r="B3223" t="str">
            <v>FRG5347</v>
          </cell>
          <cell r="C3223" t="str">
            <v>CS0270</v>
          </cell>
          <cell r="D3223" t="str">
            <v>Фергана</v>
          </cell>
          <cell r="E3223" t="str">
            <v>Uchkuprik</v>
          </cell>
          <cell r="F3223"/>
          <cell r="G3223"/>
          <cell r="H3223"/>
          <cell r="I3223" t="str">
            <v>г. Учкуприк, ул. Навруз, 46</v>
          </cell>
          <cell r="J3223" t="str">
            <v>Uchkuprik (CS0270)</v>
          </cell>
          <cell r="K3223"/>
          <cell r="L3223"/>
          <cell r="M3223" t="str">
            <v>0 / 0</v>
          </cell>
          <cell r="N3223">
            <v>0</v>
          </cell>
        </row>
        <row r="3224">
          <cell r="A3224"/>
          <cell r="B3224" t="str">
            <v>FRG5348</v>
          </cell>
          <cell r="C3224" t="str">
            <v>CS0275</v>
          </cell>
          <cell r="D3224" t="str">
            <v>Фергана</v>
          </cell>
          <cell r="E3224" t="str">
            <v>Buvayda</v>
          </cell>
          <cell r="F3224"/>
          <cell r="G3224"/>
          <cell r="H3224"/>
          <cell r="I3224" t="str">
            <v>г. Бувайда, ул. СМУ, 2 «А»</v>
          </cell>
          <cell r="J3224" t="str">
            <v>Buvayda (CS0275)</v>
          </cell>
          <cell r="K3224"/>
          <cell r="L3224"/>
          <cell r="M3224" t="str">
            <v>0 / 0</v>
          </cell>
          <cell r="N3224">
            <v>0</v>
          </cell>
        </row>
        <row r="3225">
          <cell r="A3225"/>
          <cell r="B3225" t="str">
            <v>FRG5349</v>
          </cell>
          <cell r="C3225" t="str">
            <v>CS3604</v>
          </cell>
          <cell r="D3225" t="str">
            <v>Фергана</v>
          </cell>
          <cell r="E3225" t="str">
            <v>Okkurgon</v>
          </cell>
          <cell r="F3225"/>
          <cell r="G3225"/>
          <cell r="H3225"/>
          <cell r="I3225" t="str">
            <v>Бувайдинский р-н, п. Аккурган, СВП</v>
          </cell>
          <cell r="J3225" t="str">
            <v>Okkurgon (CS3604)</v>
          </cell>
          <cell r="K3225"/>
          <cell r="L3225"/>
          <cell r="M3225" t="str">
            <v>0 / 0</v>
          </cell>
          <cell r="N3225">
            <v>0</v>
          </cell>
        </row>
        <row r="3226">
          <cell r="A3226"/>
          <cell r="B3226" t="str">
            <v>FRG5350</v>
          </cell>
          <cell r="C3226" t="str">
            <v>CS1322</v>
          </cell>
          <cell r="D3226" t="str">
            <v>Фергана</v>
          </cell>
          <cell r="E3226" t="str">
            <v>Navbahor SSG</v>
          </cell>
          <cell r="F3226"/>
          <cell r="G3226"/>
          <cell r="H3226"/>
          <cell r="I3226" t="str">
            <v>Ферганская обл., Риштанский р-н, Навбахор  МФЙ</v>
          </cell>
          <cell r="J3226" t="str">
            <v>Navbahor SSG (CS1322)</v>
          </cell>
          <cell r="K3226"/>
          <cell r="L3226"/>
          <cell r="M3226" t="str">
            <v>0 / 0</v>
          </cell>
          <cell r="N3226">
            <v>0</v>
          </cell>
        </row>
        <row r="3227">
          <cell r="A3227"/>
          <cell r="B3227" t="str">
            <v>FRG5351</v>
          </cell>
          <cell r="C3227" t="str">
            <v>CS2342</v>
          </cell>
          <cell r="D3227" t="str">
            <v>Фергана</v>
          </cell>
          <cell r="E3227" t="str">
            <v>Lemburg</v>
          </cell>
          <cell r="F3227"/>
          <cell r="G3227"/>
          <cell r="H3227"/>
          <cell r="I3227" t="str">
            <v>Сох р-н, с. Лембург, здание ШАК</v>
          </cell>
          <cell r="J3227" t="str">
            <v>Lemburg (CS2342)</v>
          </cell>
          <cell r="K3227"/>
          <cell r="L3227"/>
          <cell r="M3227" t="str">
            <v>0 / 0</v>
          </cell>
          <cell r="N3227">
            <v>0</v>
          </cell>
        </row>
        <row r="3228">
          <cell r="A3228"/>
          <cell r="B3228" t="str">
            <v>FRG5352</v>
          </cell>
          <cell r="C3228" t="str">
            <v>CS3600</v>
          </cell>
          <cell r="D3228" t="str">
            <v>Фергана</v>
          </cell>
          <cell r="E3228" t="str">
            <v>Kushtegirmon</v>
          </cell>
          <cell r="F3228"/>
          <cell r="G3228"/>
          <cell r="H3228"/>
          <cell r="I3228" t="str">
            <v>Багдод тумани,Ултарма КФЙ,ЧП Хайрулло бахт икболи</v>
          </cell>
          <cell r="J3228" t="str">
            <v>Kushtegirmon (CS3600)</v>
          </cell>
          <cell r="K3228"/>
          <cell r="L3228"/>
          <cell r="M3228" t="str">
            <v>0 / 0</v>
          </cell>
          <cell r="N3228">
            <v>0</v>
          </cell>
        </row>
        <row r="3229">
          <cell r="A3229"/>
          <cell r="B3229" t="str">
            <v>FRG5353</v>
          </cell>
          <cell r="C3229" t="str">
            <v>CS0273</v>
          </cell>
          <cell r="D3229" t="str">
            <v>Фергана</v>
          </cell>
          <cell r="E3229" t="str">
            <v>Soh</v>
          </cell>
          <cell r="F3229"/>
          <cell r="G3229"/>
          <cell r="H3229"/>
          <cell r="I3229" t="str">
            <v>Сохский р-н, с.Сарыканда, РЦТА</v>
          </cell>
          <cell r="J3229" t="str">
            <v>Soh (CS0273)</v>
          </cell>
          <cell r="K3229"/>
          <cell r="L3229"/>
          <cell r="M3229" t="str">
            <v>0 / 0</v>
          </cell>
          <cell r="N3229">
            <v>0</v>
          </cell>
        </row>
        <row r="3230">
          <cell r="A3230"/>
          <cell r="B3230" t="str">
            <v>FRG5354</v>
          </cell>
          <cell r="C3230" t="str">
            <v>CS0269</v>
          </cell>
          <cell r="D3230" t="str">
            <v>Фергана</v>
          </cell>
          <cell r="E3230" t="str">
            <v>Yangikurgan</v>
          </cell>
          <cell r="F3230"/>
          <cell r="G3230"/>
          <cell r="H3230"/>
          <cell r="I3230" t="str">
            <v>г. Янгикурган, ул.Чархий, 2</v>
          </cell>
          <cell r="J3230" t="str">
            <v>Yangikurgan (CS0269)</v>
          </cell>
          <cell r="K3230"/>
          <cell r="L3230"/>
          <cell r="M3230" t="str">
            <v>0 / 0</v>
          </cell>
          <cell r="N3230">
            <v>0</v>
          </cell>
        </row>
        <row r="3231">
          <cell r="A3231"/>
          <cell r="B3231" t="str">
            <v>FRG5355</v>
          </cell>
          <cell r="C3231" t="str">
            <v>CS2349</v>
          </cell>
          <cell r="D3231" t="str">
            <v>Фергана</v>
          </cell>
          <cell r="E3231" t="str">
            <v>Bachkir</v>
          </cell>
          <cell r="F3231"/>
          <cell r="G3231"/>
          <cell r="H3231"/>
          <cell r="I3231" t="str">
            <v>Ферганская обл., Бувайдинский р-н, КФЙ Бекабад, п.Бачкир</v>
          </cell>
          <cell r="J3231" t="str">
            <v>Bachkir (CS2349)</v>
          </cell>
          <cell r="K3231"/>
          <cell r="L3231"/>
          <cell r="M3231" t="str">
            <v>0 / 0</v>
          </cell>
          <cell r="N3231">
            <v>0</v>
          </cell>
        </row>
        <row r="3232">
          <cell r="A3232" t="str">
            <v>FRG-0319-17-BSS-5356</v>
          </cell>
          <cell r="B3232" t="str">
            <v>FRG5356</v>
          </cell>
          <cell r="C3232" t="str">
            <v>CS2344</v>
          </cell>
          <cell r="D3232" t="str">
            <v>Фергана</v>
          </cell>
          <cell r="E3232" t="str">
            <v>Yangitong</v>
          </cell>
          <cell r="F3232" t="str">
            <v>АМС-24-01/01-15-КМ</v>
          </cell>
          <cell r="G3232" t="str">
            <v>Контейнер</v>
          </cell>
          <cell r="H3232" t="str">
            <v>Новое</v>
          </cell>
          <cell r="I3232" t="str">
            <v>Багдадский р-н, с. Тонготар, Багдод ТЙХПТФК</v>
          </cell>
          <cell r="J3232" t="str">
            <v>Yangitong (CS2344)</v>
          </cell>
          <cell r="K3232"/>
          <cell r="L3232"/>
          <cell r="M3232" t="str">
            <v>0 / 0</v>
          </cell>
          <cell r="N3232">
            <v>0</v>
          </cell>
        </row>
        <row r="3233">
          <cell r="A3233"/>
          <cell r="B3233" t="str">
            <v>FRG5357</v>
          </cell>
          <cell r="C3233" t="str">
            <v>CS0268</v>
          </cell>
          <cell r="D3233" t="str">
            <v>Фергана</v>
          </cell>
          <cell r="E3233" t="str">
            <v>Bagdad</v>
          </cell>
          <cell r="F3233"/>
          <cell r="G3233"/>
          <cell r="H3233"/>
          <cell r="I3233" t="str">
            <v>г. Багдад, ул. Мустакиллик, 5</v>
          </cell>
          <cell r="J3233" t="str">
            <v>Bagdad (CS0268)</v>
          </cell>
          <cell r="K3233"/>
          <cell r="L3233"/>
          <cell r="M3233" t="str">
            <v>0 / 0</v>
          </cell>
          <cell r="N3233">
            <v>0</v>
          </cell>
        </row>
        <row r="3234">
          <cell r="A3234"/>
          <cell r="B3234" t="str">
            <v>FRG5358</v>
          </cell>
          <cell r="C3234" t="str">
            <v>CS0257</v>
          </cell>
          <cell r="D3234" t="str">
            <v>Фергана</v>
          </cell>
          <cell r="E3234" t="str">
            <v>Rishtan</v>
          </cell>
          <cell r="F3234"/>
          <cell r="G3234"/>
          <cell r="H3234"/>
          <cell r="I3234" t="str">
            <v>г. Риштан, ул. Рашидоний, 150</v>
          </cell>
          <cell r="J3234" t="str">
            <v>Rishtan (CS0257)</v>
          </cell>
          <cell r="K3234"/>
          <cell r="L3234"/>
          <cell r="M3234" t="str">
            <v>0 / 0</v>
          </cell>
          <cell r="N3234">
            <v>0</v>
          </cell>
        </row>
        <row r="3235">
          <cell r="A3235"/>
          <cell r="B3235" t="str">
            <v>FRG5359</v>
          </cell>
          <cell r="C3235" t="str">
            <v>CS0282</v>
          </cell>
          <cell r="D3235" t="str">
            <v>Фергана</v>
          </cell>
          <cell r="E3235" t="str">
            <v>Shkola №44</v>
          </cell>
          <cell r="F3235"/>
          <cell r="G3235"/>
          <cell r="H3235"/>
          <cell r="I3235" t="str">
            <v>Багдадский р-н, с.Зафаробод</v>
          </cell>
          <cell r="J3235" t="str">
            <v>Shkola №44 (CS0282)</v>
          </cell>
          <cell r="K3235"/>
          <cell r="L3235"/>
          <cell r="M3235" t="str">
            <v>0 / 0</v>
          </cell>
          <cell r="N3235">
            <v>0</v>
          </cell>
        </row>
        <row r="3236">
          <cell r="A3236"/>
          <cell r="B3236" t="str">
            <v>FRG5360</v>
          </cell>
          <cell r="C3236" t="str">
            <v>CS0260</v>
          </cell>
          <cell r="D3236" t="str">
            <v>Фергана</v>
          </cell>
          <cell r="E3236" t="str">
            <v>Altiarik</v>
          </cell>
          <cell r="F3236"/>
          <cell r="G3236"/>
          <cell r="H3236"/>
          <cell r="I3236" t="str">
            <v xml:space="preserve"> Алты-арык р-н, ул. Мустакиллик, 3</v>
          </cell>
          <cell r="J3236" t="str">
            <v>Altiarik (CS0260)</v>
          </cell>
          <cell r="K3236"/>
          <cell r="L3236"/>
          <cell r="M3236" t="str">
            <v>0 / 0</v>
          </cell>
          <cell r="N3236">
            <v>0</v>
          </cell>
        </row>
        <row r="3237">
          <cell r="A3237"/>
          <cell r="B3237" t="str">
            <v>FRG5362</v>
          </cell>
          <cell r="C3237" t="str">
            <v>CS2307</v>
          </cell>
          <cell r="D3237" t="str">
            <v>Фергана</v>
          </cell>
          <cell r="E3237" t="str">
            <v>Hamza</v>
          </cell>
          <cell r="F3237"/>
          <cell r="G3237"/>
          <cell r="H3237"/>
          <cell r="I3237" t="str">
            <v>г.Хамза ул.Гулистон 21</v>
          </cell>
          <cell r="J3237" t="str">
            <v>Hamza (CS2307)</v>
          </cell>
          <cell r="K3237"/>
          <cell r="L3237"/>
          <cell r="M3237" t="str">
            <v>0 / 0</v>
          </cell>
          <cell r="N3237">
            <v>0</v>
          </cell>
        </row>
        <row r="3238">
          <cell r="A3238"/>
          <cell r="B3238" t="str">
            <v>FRG5363</v>
          </cell>
          <cell r="C3238" t="str">
            <v>CS0272</v>
          </cell>
          <cell r="D3238" t="str">
            <v>Фергана</v>
          </cell>
          <cell r="E3238" t="str">
            <v>Chimion</v>
          </cell>
          <cell r="F3238"/>
          <cell r="G3238"/>
          <cell r="H3238"/>
          <cell r="I3238" t="str">
            <v>Ферганский р-н, с.Чимион, РЦТА</v>
          </cell>
          <cell r="J3238" t="str">
            <v>Chimion (CS0272)</v>
          </cell>
          <cell r="K3238"/>
          <cell r="L3238"/>
          <cell r="M3238" t="str">
            <v>0 / 0</v>
          </cell>
          <cell r="N3238">
            <v>0</v>
          </cell>
        </row>
        <row r="3239">
          <cell r="A3239" t="str">
            <v>FRG-1446-23-BSS-5364</v>
          </cell>
          <cell r="B3239" t="str">
            <v>FRG5364</v>
          </cell>
          <cell r="C3239" t="str">
            <v>FRG5364</v>
          </cell>
          <cell r="D3239" t="str">
            <v>Фергана</v>
          </cell>
          <cell r="E3239" t="str">
            <v>Poliklinika Chimion</v>
          </cell>
          <cell r="F3239" t="str">
            <v>М20,9М сущ</v>
          </cell>
          <cell r="G3239" t="str">
            <v>Ф-1</v>
          </cell>
          <cell r="H3239" t="str">
            <v>Реконструкция</v>
          </cell>
          <cell r="I3239" t="str">
            <v>Ферганская обл., Ферганский р-н, п.Чимион, Чимиён МФЙ, поликлиника</v>
          </cell>
          <cell r="J3239" t="str">
            <v>Poliklinika Chimion (FRG5364)</v>
          </cell>
          <cell r="K3239">
            <v>0</v>
          </cell>
          <cell r="L3239">
            <v>1</v>
          </cell>
          <cell r="M3239" t="str">
            <v>Заказ  Falcon 163 / КМ ТХ</v>
          </cell>
          <cell r="N3239" t="str">
            <v>кн 2</v>
          </cell>
        </row>
        <row r="3240">
          <cell r="A3240"/>
          <cell r="B3240" t="str">
            <v>FRG5365</v>
          </cell>
          <cell r="C3240" t="str">
            <v>CS2337</v>
          </cell>
          <cell r="D3240" t="str">
            <v>Фергана</v>
          </cell>
          <cell r="E3240" t="str">
            <v>Fayzabad</v>
          </cell>
          <cell r="F3240"/>
          <cell r="G3240"/>
          <cell r="H3240"/>
          <cell r="I3240" t="str">
            <v>Ферганская обл., Алтыарыкский р-н, КФЙ Файзиабад, ул. Мустакиллик, д.101, СВП («Файзобод-1» КВП)</v>
          </cell>
          <cell r="J3240" t="str">
            <v>Fayzabad (CS2337)</v>
          </cell>
          <cell r="K3240"/>
          <cell r="L3240"/>
          <cell r="M3240" t="str">
            <v>0 / 0</v>
          </cell>
          <cell r="N3240">
            <v>0</v>
          </cell>
        </row>
        <row r="3241">
          <cell r="A3241"/>
          <cell r="B3241" t="str">
            <v>FRG5366</v>
          </cell>
          <cell r="C3241" t="str">
            <v>CS2302</v>
          </cell>
          <cell r="D3241" t="str">
            <v>Фергана</v>
          </cell>
          <cell r="E3241" t="str">
            <v>Karakushchi</v>
          </cell>
          <cell r="F3241"/>
          <cell r="G3241"/>
          <cell r="H3241"/>
          <cell r="I3241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1" t="str">
            <v>Karakushchi (CS2302)</v>
          </cell>
          <cell r="K3241"/>
          <cell r="L3241"/>
          <cell r="M3241" t="str">
            <v>0 / 0</v>
          </cell>
          <cell r="N3241">
            <v>0</v>
          </cell>
        </row>
        <row r="3242">
          <cell r="A3242"/>
          <cell r="B3242" t="str">
            <v>FRG5367</v>
          </cell>
          <cell r="C3242" t="str">
            <v>CS2338</v>
          </cell>
          <cell r="D3242" t="str">
            <v>Фергана</v>
          </cell>
          <cell r="E3242" t="str">
            <v>Ok-bilol</v>
          </cell>
          <cell r="F3242"/>
          <cell r="G3242"/>
          <cell r="H3242"/>
          <cell r="I3242" t="str">
            <v>Ферганский р-н, с.Окбилол</v>
          </cell>
          <cell r="J3242" t="str">
            <v>Ok-bilol (CS2338)</v>
          </cell>
          <cell r="K3242"/>
          <cell r="L3242"/>
          <cell r="M3242" t="str">
            <v>0 / 0</v>
          </cell>
          <cell r="N3242">
            <v>0</v>
          </cell>
        </row>
        <row r="3243">
          <cell r="A3243"/>
          <cell r="B3243" t="str">
            <v>FRG5368</v>
          </cell>
          <cell r="C3243" t="str">
            <v>CS2306</v>
          </cell>
          <cell r="D3243" t="str">
            <v>Фергана</v>
          </cell>
          <cell r="E3243" t="str">
            <v>Sarmazar PMK</v>
          </cell>
          <cell r="F3243"/>
          <cell r="G3243"/>
          <cell r="H3243"/>
          <cell r="I3243" t="str">
            <v>Ахунбабаевский туман с. Сармазар, ПМК</v>
          </cell>
          <cell r="J3243" t="str">
            <v>Sarmazar PMK (CS2306)</v>
          </cell>
          <cell r="K3243"/>
          <cell r="L3243"/>
          <cell r="M3243" t="str">
            <v>0 / 0</v>
          </cell>
          <cell r="N3243">
            <v>0</v>
          </cell>
        </row>
        <row r="3244">
          <cell r="A3244" t="str">
            <v>FRG-0776-19-BSS-5370</v>
          </cell>
          <cell r="B3244" t="str">
            <v>FRG5370</v>
          </cell>
          <cell r="C3244" t="str">
            <v>CS2378</v>
          </cell>
          <cell r="D3244" t="str">
            <v>Фергана</v>
          </cell>
          <cell r="E3244" t="str">
            <v>Derevoobrabativayushiy zavod</v>
          </cell>
          <cell r="F3244" t="str">
            <v>М21.1М сущ</v>
          </cell>
          <cell r="G3244" t="str">
            <v>ФМ1</v>
          </cell>
          <cell r="H3244" t="str">
            <v>Освобождение аппаратной, перенос на кровлю</v>
          </cell>
          <cell r="I3244" t="str">
            <v>г. Маргилан, ул. Холматова, 65, Ёгочсоз МЧЖ</v>
          </cell>
          <cell r="J3244" t="str">
            <v>Derevoobrabativayushiy zavod (CS2378)</v>
          </cell>
          <cell r="K3244"/>
          <cell r="L3244"/>
          <cell r="M3244" t="str">
            <v>№144 от 11.03.2021 / КМ, ЭМ, ТХ, ООС ОПЗ</v>
          </cell>
          <cell r="N3244">
            <v>0</v>
          </cell>
        </row>
        <row r="3245">
          <cell r="A3245"/>
          <cell r="B3245" t="str">
            <v>FRG5371</v>
          </cell>
          <cell r="C3245" t="str">
            <v>CS2379</v>
          </cell>
          <cell r="D3245" t="str">
            <v>Фергана</v>
          </cell>
          <cell r="E3245" t="str">
            <v>Margilan-Stroykolledj</v>
          </cell>
          <cell r="F3245"/>
          <cell r="G3245"/>
          <cell r="H3245"/>
          <cell r="I3245" t="str">
            <v>г. Маргилон, ул. Туркистон, д.173</v>
          </cell>
          <cell r="J3245" t="str">
            <v>Margilan-Stroykolledj (CS2379)</v>
          </cell>
          <cell r="K3245"/>
          <cell r="L3245"/>
          <cell r="M3245" t="str">
            <v>0 / 0</v>
          </cell>
          <cell r="N3245">
            <v>0</v>
          </cell>
        </row>
        <row r="3246">
          <cell r="A3246"/>
          <cell r="B3246" t="str">
            <v>FRG5372</v>
          </cell>
          <cell r="C3246" t="str">
            <v>CS1388</v>
          </cell>
          <cell r="D3246" t="str">
            <v>Фергана</v>
          </cell>
          <cell r="E3246" t="str">
            <v>Pahtakor</v>
          </cell>
          <cell r="F3246"/>
          <cell r="G3246"/>
          <cell r="H3246"/>
          <cell r="I3246" t="str">
            <v>Куштепинский р-н, Пахтакор КФЙ,п. Пахтакор</v>
          </cell>
          <cell r="J3246" t="str">
            <v>Pahtakor (CS1388)</v>
          </cell>
          <cell r="K3246"/>
          <cell r="L3246"/>
          <cell r="M3246" t="str">
            <v>0 / 0</v>
          </cell>
          <cell r="N3246">
            <v>0</v>
          </cell>
        </row>
        <row r="3247">
          <cell r="A3247"/>
          <cell r="B3247" t="str">
            <v>FRG5373</v>
          </cell>
          <cell r="C3247" t="str">
            <v>CS0543</v>
          </cell>
          <cell r="D3247" t="str">
            <v>Фергана</v>
          </cell>
          <cell r="E3247" t="str">
            <v>Margilan_VC</v>
          </cell>
          <cell r="F3247"/>
          <cell r="G3247"/>
          <cell r="H3247"/>
          <cell r="I3247" t="str">
            <v>г.Маргилан, ул.Мустакиллик, 683</v>
          </cell>
          <cell r="J3247" t="str">
            <v>Margilan_VC (CS0543)</v>
          </cell>
          <cell r="K3247"/>
          <cell r="L3247"/>
          <cell r="M3247" t="str">
            <v>0 / 0</v>
          </cell>
          <cell r="N3247">
            <v>0</v>
          </cell>
        </row>
        <row r="3248">
          <cell r="A3248"/>
          <cell r="B3248" t="str">
            <v>FRG5374</v>
          </cell>
          <cell r="C3248" t="str">
            <v>CS0254</v>
          </cell>
          <cell r="D3248" t="str">
            <v>Фергана</v>
          </cell>
          <cell r="E3248" t="str">
            <v>Margilan</v>
          </cell>
          <cell r="F3248"/>
          <cell r="G3248"/>
          <cell r="H3248"/>
          <cell r="I3248" t="str">
            <v>г. Маргилан, ул. Мустакиллик, 343.</v>
          </cell>
          <cell r="J3248" t="str">
            <v>Margilan (CS0254)</v>
          </cell>
          <cell r="K3248"/>
          <cell r="L3248"/>
          <cell r="M3248" t="str">
            <v>0 / 0</v>
          </cell>
          <cell r="N3248">
            <v>0</v>
          </cell>
        </row>
        <row r="3249">
          <cell r="A3249"/>
          <cell r="B3249" t="str">
            <v>FRG5375</v>
          </cell>
          <cell r="C3249" t="str">
            <v>CS0261</v>
          </cell>
          <cell r="D3249" t="str">
            <v>Фергана</v>
          </cell>
          <cell r="E3249" t="str">
            <v>Vuadil</v>
          </cell>
          <cell r="F3249"/>
          <cell r="G3249"/>
          <cell r="H3249"/>
          <cell r="I3249" t="str">
            <v>к. Вуадиль, ул. Маргилон, 8, РУС</v>
          </cell>
          <cell r="J3249" t="str">
            <v>Vuadil (CS0261)</v>
          </cell>
          <cell r="K3249"/>
          <cell r="L3249"/>
          <cell r="M3249" t="str">
            <v>0 / 0</v>
          </cell>
          <cell r="N3249">
            <v>0</v>
          </cell>
        </row>
        <row r="3250">
          <cell r="A3250"/>
          <cell r="B3250" t="str">
            <v>FRG5376</v>
          </cell>
          <cell r="C3250" t="str">
            <v>CS2343</v>
          </cell>
          <cell r="D3250" t="str">
            <v>Фергана</v>
          </cell>
          <cell r="E3250" t="str">
            <v>Eshlarobod</v>
          </cell>
          <cell r="F3250"/>
          <cell r="G3250"/>
          <cell r="H3250"/>
          <cell r="I3250" t="str">
            <v xml:space="preserve"> Водил КФЙ, Тинчлик МФЙ, ул.Маргилан, 257 </v>
          </cell>
          <cell r="J3250" t="str">
            <v>Eshlarobod (CS2343)</v>
          </cell>
          <cell r="K3250"/>
          <cell r="L3250"/>
          <cell r="M3250" t="str">
            <v>0 / 0</v>
          </cell>
          <cell r="N3250">
            <v>0</v>
          </cell>
        </row>
        <row r="3251">
          <cell r="A3251"/>
          <cell r="B3251" t="str">
            <v>FRG5377</v>
          </cell>
          <cell r="C3251" t="str">
            <v>CS0267</v>
          </cell>
          <cell r="D3251" t="str">
            <v>Фергана</v>
          </cell>
          <cell r="E3251" t="str">
            <v>Yazyavan</v>
          </cell>
          <cell r="F3251"/>
          <cell r="G3251"/>
          <cell r="H3251"/>
          <cell r="I3251" t="str">
            <v>г.Язъяван, ул. Мустакиллик, д.42, почта</v>
          </cell>
          <cell r="J3251" t="str">
            <v>Yazyavan (CS0267)</v>
          </cell>
          <cell r="K3251"/>
          <cell r="L3251"/>
          <cell r="M3251" t="str">
            <v>0 / 0</v>
          </cell>
          <cell r="N3251">
            <v>0</v>
          </cell>
        </row>
        <row r="3252">
          <cell r="A3252"/>
          <cell r="B3252" t="str">
            <v>FRG5378</v>
          </cell>
          <cell r="C3252" t="str">
            <v>CS3606</v>
          </cell>
          <cell r="D3252" t="str">
            <v>Фергана</v>
          </cell>
          <cell r="E3252" t="str">
            <v>Margelan-non</v>
          </cell>
          <cell r="F3252"/>
          <cell r="G3252"/>
          <cell r="H3252"/>
          <cell r="I3252" t="str">
            <v>г. Маргилан, ул.Навбахор, д. 121</v>
          </cell>
          <cell r="J3252" t="str">
            <v>Margelan-non (CS3606)</v>
          </cell>
          <cell r="K3252"/>
          <cell r="L3252"/>
          <cell r="M3252" t="str">
            <v>0 / 0</v>
          </cell>
          <cell r="N3252">
            <v>0</v>
          </cell>
        </row>
        <row r="3253">
          <cell r="A3253"/>
          <cell r="B3253" t="str">
            <v>FRG5379</v>
          </cell>
          <cell r="C3253" t="str">
            <v>CS2317</v>
          </cell>
          <cell r="D3253" t="str">
            <v>Фергана</v>
          </cell>
          <cell r="E3253" t="str">
            <v>Shelkokombinat</v>
          </cell>
          <cell r="F3253"/>
          <cell r="G3253"/>
          <cell r="H3253"/>
          <cell r="I3253" t="str">
            <v>Ферганская обл., г.Маргилан, Зухро МФЙ,            ул. Б.Маргилоний, д.27</v>
          </cell>
          <cell r="J3253" t="str">
            <v>Shelkokombinat (CS2317)</v>
          </cell>
          <cell r="K3253"/>
          <cell r="L3253"/>
          <cell r="M3253" t="str">
            <v>0 / 0</v>
          </cell>
          <cell r="N3253">
            <v>0</v>
          </cell>
        </row>
        <row r="3254">
          <cell r="A3254"/>
          <cell r="B3254" t="str">
            <v>FRG5380</v>
          </cell>
          <cell r="C3254" t="str">
            <v>CS2301</v>
          </cell>
          <cell r="D3254" t="str">
            <v>Фергана</v>
          </cell>
          <cell r="E3254" t="str">
            <v>Avtovokzal</v>
          </cell>
          <cell r="F3254"/>
          <cell r="G3254"/>
          <cell r="H3254"/>
          <cell r="I3254" t="str">
            <v>Ферганская обл., г.Фергана, ул.Ярмазар, д.1</v>
          </cell>
          <cell r="J3254" t="str">
            <v>Avtovokzal (CS2301)</v>
          </cell>
          <cell r="K3254"/>
          <cell r="L3254"/>
          <cell r="M3254" t="str">
            <v>0 / 0</v>
          </cell>
          <cell r="N3254">
            <v>0</v>
          </cell>
        </row>
        <row r="3255">
          <cell r="A3255"/>
          <cell r="B3255" t="str">
            <v>FRG5381</v>
          </cell>
          <cell r="C3255" t="str">
            <v>CS2388</v>
          </cell>
          <cell r="D3255" t="str">
            <v>Фергана</v>
          </cell>
          <cell r="E3255" t="str">
            <v>Sozialno-ekonomicheskiy koledj</v>
          </cell>
          <cell r="F3255"/>
          <cell r="G3255"/>
          <cell r="H3255"/>
          <cell r="I3255" t="str">
            <v>г. Фергана, м-в Киргули, ул. Станникова, 15</v>
          </cell>
          <cell r="J3255" t="str">
            <v>Sozialno-ekonomicheskiy koledj (CS2388)</v>
          </cell>
          <cell r="K3255"/>
          <cell r="L3255"/>
          <cell r="M3255" t="str">
            <v>0 / 0</v>
          </cell>
          <cell r="N3255">
            <v>0</v>
          </cell>
        </row>
        <row r="3256">
          <cell r="A3256"/>
          <cell r="B3256" t="str">
            <v>FRG5382</v>
          </cell>
          <cell r="C3256" t="str">
            <v>CS3603</v>
          </cell>
          <cell r="D3256" t="str">
            <v>Фергана</v>
          </cell>
          <cell r="E3256" t="str">
            <v>Diloram-M</v>
          </cell>
          <cell r="F3256"/>
          <cell r="G3256"/>
          <cell r="H3256"/>
          <cell r="I3256" t="str">
            <v>г.Фергана, ул. Зеленая, д. 6</v>
          </cell>
          <cell r="J3256" t="str">
            <v>Diloram-M (CS3603)</v>
          </cell>
          <cell r="K3256"/>
          <cell r="L3256"/>
          <cell r="M3256" t="str">
            <v>0 / 0</v>
          </cell>
          <cell r="N3256">
            <v>0</v>
          </cell>
        </row>
        <row r="3257">
          <cell r="A3257"/>
          <cell r="B3257" t="str">
            <v>FRG5383</v>
          </cell>
          <cell r="C3257" t="str">
            <v>CS0815</v>
          </cell>
          <cell r="D3257" t="str">
            <v>Фергана</v>
          </cell>
          <cell r="E3257" t="str">
            <v>Mehzavod</v>
          </cell>
          <cell r="F3257"/>
          <cell r="G3257"/>
          <cell r="H3257"/>
          <cell r="I3257" t="str">
            <v>Ферганская обл., г. Фергана, ул. Герцена, д.2 (д.1)</v>
          </cell>
          <cell r="J3257" t="str">
            <v>Mehzavod (CS0815)</v>
          </cell>
          <cell r="K3257"/>
          <cell r="L3257"/>
          <cell r="M3257" t="str">
            <v>0 / 0</v>
          </cell>
          <cell r="N3257">
            <v>0</v>
          </cell>
        </row>
        <row r="3258">
          <cell r="A3258"/>
          <cell r="B3258" t="str">
            <v>FRG5384</v>
          </cell>
          <cell r="C3258" t="str">
            <v>CS0266</v>
          </cell>
          <cell r="D3258" t="str">
            <v>Фергана</v>
          </cell>
          <cell r="E3258" t="str">
            <v>Tashlak</v>
          </cell>
          <cell r="F3258"/>
          <cell r="G3258"/>
          <cell r="H3258"/>
          <cell r="I3258" t="str">
            <v>Ташлакский р-н, пгт. Ташлак, ул.Навои, 16, УС</v>
          </cell>
          <cell r="J3258" t="str">
            <v>Tashlak (CS0266)</v>
          </cell>
          <cell r="K3258"/>
          <cell r="L3258"/>
          <cell r="M3258" t="str">
            <v>0 / 0</v>
          </cell>
          <cell r="N3258">
            <v>0</v>
          </cell>
        </row>
        <row r="3259">
          <cell r="A3259"/>
          <cell r="B3259" t="str">
            <v>FRG5385</v>
          </cell>
          <cell r="C3259" t="str">
            <v>CS2331</v>
          </cell>
          <cell r="D3259" t="str">
            <v>Фергана</v>
          </cell>
          <cell r="E3259" t="str">
            <v>UZ Salaman</v>
          </cell>
          <cell r="F3259"/>
          <cell r="G3259"/>
          <cell r="H3259"/>
          <cell r="I3259" t="str">
            <v>г.Фергана,ул.Косимов 62</v>
          </cell>
          <cell r="J3259" t="str">
            <v>UZ Salaman (CS2331)</v>
          </cell>
          <cell r="K3259"/>
          <cell r="L3259"/>
          <cell r="M3259" t="str">
            <v>0 / 0</v>
          </cell>
          <cell r="N3259">
            <v>0</v>
          </cell>
        </row>
        <row r="3260">
          <cell r="A3260" t="str">
            <v>FRG-0657-19-BSS-5386</v>
          </cell>
          <cell r="B3260" t="str">
            <v>FRG5386</v>
          </cell>
          <cell r="C3260" t="str">
            <v>CS0540</v>
          </cell>
          <cell r="D3260" t="str">
            <v>Фергана</v>
          </cell>
          <cell r="E3260" t="str">
            <v>Agropromkolledj</v>
          </cell>
          <cell r="F3260" t="str">
            <v>М20.65М сущ</v>
          </cell>
          <cell r="G3260" t="str">
            <v>Освобождаемая аппаратная</v>
          </cell>
          <cell r="H3260" t="str">
            <v>организация РПО, совмещенной с РР АМС на кровле</v>
          </cell>
          <cell r="I3260" t="str">
            <v>г.Фергана, колхоз Шодиевой</v>
          </cell>
          <cell r="J3260" t="str">
            <v>Agropromkolledj (CS0540)</v>
          </cell>
          <cell r="K3260"/>
          <cell r="L3260"/>
          <cell r="M3260" t="str">
            <v>0 / 0</v>
          </cell>
          <cell r="N3260">
            <v>0</v>
          </cell>
        </row>
        <row r="3261">
          <cell r="A3261" t="str">
            <v>FRG-0788-19-BSS-5387</v>
          </cell>
          <cell r="B3261" t="str">
            <v>FRG5387</v>
          </cell>
          <cell r="C3261" t="str">
            <v>CS0264</v>
          </cell>
          <cell r="D3261" t="str">
            <v>Фергана</v>
          </cell>
          <cell r="E3261" t="str">
            <v>VPCh-1</v>
          </cell>
          <cell r="F3261" t="str">
            <v>Б64М сущ VPCh</v>
          </cell>
          <cell r="G3261" t="str">
            <v>ST-0505-19-BSS-РР-КМ</v>
          </cell>
          <cell r="H3261" t="str">
            <v>Реконструкция площадки, перенос на землю, демонтаж мачты</v>
          </cell>
          <cell r="I3261" t="str">
            <v>Ферганская обл., г.Фергана, ул. Турон, д.94, (пожарная часть)</v>
          </cell>
          <cell r="J3261" t="str">
            <v>VPCh-1 (CS0264)</v>
          </cell>
          <cell r="K3261"/>
          <cell r="L3261"/>
          <cell r="M3261" t="str">
            <v>0 / 0</v>
          </cell>
          <cell r="N3261">
            <v>0</v>
          </cell>
        </row>
        <row r="3262">
          <cell r="A3262" t="str">
            <v>FRG-0281-22-BSS-5388</v>
          </cell>
          <cell r="B3262" t="str">
            <v>FRG5388</v>
          </cell>
          <cell r="C3262" t="str">
            <v>FRG5388</v>
          </cell>
          <cell r="D3262" t="str">
            <v>Фергана</v>
          </cell>
          <cell r="E3262" t="str">
            <v>Djuydam</v>
          </cell>
          <cell r="F3262" t="str">
            <v>М20.9М сущ</v>
          </cell>
          <cell r="G3262" t="str">
            <v>ФМ1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ул.Ферганская, д.130, кв.48</v>
          </cell>
          <cell r="J3262" t="str">
            <v>Djuydam (FRG5388)</v>
          </cell>
          <cell r="K3262"/>
          <cell r="L3262"/>
          <cell r="M3262" t="str">
            <v>Заказ  Falcon 180 / КМ</v>
          </cell>
          <cell r="N3262" t="str">
            <v>кн 2</v>
          </cell>
        </row>
        <row r="3263">
          <cell r="A3263"/>
          <cell r="B3263" t="str">
            <v>FRG5389</v>
          </cell>
          <cell r="C3263" t="str">
            <v>CS0250</v>
          </cell>
          <cell r="D3263" t="str">
            <v>Фергана</v>
          </cell>
          <cell r="E3263" t="str">
            <v>ATS-26</v>
          </cell>
          <cell r="F3263"/>
          <cell r="G3263"/>
          <cell r="H3263"/>
          <cell r="I3263" t="str">
            <v>г. Фергана, ул. Сохибкирон Темура, д.69,АТС-26</v>
          </cell>
          <cell r="J3263" t="str">
            <v>ATS-26 (CS0250)</v>
          </cell>
          <cell r="K3263"/>
          <cell r="L3263"/>
          <cell r="M3263" t="str">
            <v>0 / 0</v>
          </cell>
          <cell r="N3263">
            <v>0</v>
          </cell>
        </row>
        <row r="3264">
          <cell r="A3264"/>
          <cell r="B3264" t="str">
            <v>FRG5390</v>
          </cell>
          <cell r="C3264" t="str">
            <v>CS2383</v>
          </cell>
          <cell r="D3264" t="str">
            <v>Фергана</v>
          </cell>
          <cell r="E3264" t="str">
            <v>Maishiy tehsoz</v>
          </cell>
          <cell r="F3264"/>
          <cell r="G3264"/>
          <cell r="H3264"/>
          <cell r="I3264" t="str">
            <v>г. Фергана, ул. Т. Камбарова, 37</v>
          </cell>
          <cell r="J3264" t="str">
            <v>Maishiy tehsoz (CS2383)</v>
          </cell>
          <cell r="K3264"/>
          <cell r="L3264"/>
          <cell r="M3264" t="str">
            <v>0 / 0</v>
          </cell>
          <cell r="N3264">
            <v>0</v>
          </cell>
        </row>
        <row r="3265">
          <cell r="A3265"/>
          <cell r="B3265" t="str">
            <v>FRG5391</v>
          </cell>
          <cell r="C3265" t="str">
            <v>CS0544</v>
          </cell>
          <cell r="D3265" t="str">
            <v>Фергана</v>
          </cell>
          <cell r="E3265" t="str">
            <v>Hlopkoprom</v>
          </cell>
          <cell r="F3265"/>
          <cell r="G3265"/>
          <cell r="H3265"/>
          <cell r="I3265" t="str">
            <v>Ферганская обл., г.Фергана, ул.Саноат, д.24                  (ул. У.Юсупова)</v>
          </cell>
          <cell r="J3265" t="str">
            <v>Hlopkoprom (CS0544)</v>
          </cell>
          <cell r="K3265"/>
          <cell r="L3265"/>
          <cell r="M3265" t="str">
            <v>0 / 0</v>
          </cell>
          <cell r="N3265">
            <v>0</v>
          </cell>
        </row>
        <row r="3266">
          <cell r="A3266"/>
          <cell r="B3266" t="str">
            <v>FRG5392</v>
          </cell>
          <cell r="C3266" t="str">
            <v>CS0816</v>
          </cell>
          <cell r="D3266" t="str">
            <v>Фергана</v>
          </cell>
          <cell r="E3266" t="str">
            <v>Oblstatupravlenie</v>
          </cell>
          <cell r="F3266"/>
          <cell r="G3266"/>
          <cell r="H3266"/>
          <cell r="I3266" t="str">
            <v>г.Фергана, ул.Маърифат, 22</v>
          </cell>
          <cell r="J3266" t="str">
            <v>Oblstatupravlenie (CS0816)</v>
          </cell>
          <cell r="K3266"/>
          <cell r="L3266"/>
          <cell r="M3266" t="str">
            <v>0 / 0</v>
          </cell>
          <cell r="N3266">
            <v>0</v>
          </cell>
        </row>
        <row r="3267">
          <cell r="A3267"/>
          <cell r="B3267" t="str">
            <v>FRG5393</v>
          </cell>
          <cell r="C3267" t="str">
            <v>CS0279</v>
          </cell>
          <cell r="D3267" t="str">
            <v>Фергана</v>
          </cell>
          <cell r="E3267" t="str">
            <v>Himvolokno</v>
          </cell>
          <cell r="F3267"/>
          <cell r="G3267"/>
          <cell r="H3267"/>
          <cell r="I3267" t="str">
            <v>г.Фергана, ул.Кимегарлар, 1</v>
          </cell>
          <cell r="J3267" t="str">
            <v>Himvolokno (CS0279)</v>
          </cell>
          <cell r="K3267"/>
          <cell r="L3267"/>
          <cell r="M3267" t="str">
            <v>0 / 0</v>
          </cell>
          <cell r="N3267">
            <v>0</v>
          </cell>
        </row>
        <row r="3268">
          <cell r="A3268"/>
          <cell r="B3268" t="str">
            <v>FRG5394</v>
          </cell>
          <cell r="C3268" t="str">
            <v>CS2316</v>
          </cell>
          <cell r="D3268" t="str">
            <v>Фергана</v>
          </cell>
          <cell r="E3268" t="str">
            <v>Arabmazar</v>
          </cell>
          <cell r="F3268"/>
          <cell r="G3268"/>
          <cell r="H3268"/>
          <cell r="I3268" t="str">
            <v>Ферганская обл., Ташлакский р-н, п. Арабмазар СВП</v>
          </cell>
          <cell r="J3268" t="str">
            <v>Arabmazar (CS2316)</v>
          </cell>
          <cell r="K3268"/>
          <cell r="L3268"/>
          <cell r="M3268" t="str">
            <v>0 / 0</v>
          </cell>
          <cell r="N3268">
            <v>0</v>
          </cell>
        </row>
        <row r="3269">
          <cell r="A3269"/>
          <cell r="B3269" t="str">
            <v>FRG5395</v>
          </cell>
          <cell r="C3269" t="str">
            <v>CS2360</v>
          </cell>
          <cell r="D3269" t="str">
            <v>Фергана</v>
          </cell>
          <cell r="E3269" t="str">
            <v>Shkola iskustv №1</v>
          </cell>
          <cell r="F3269"/>
          <cell r="G3269"/>
          <cell r="H3269"/>
          <cell r="I3269" t="str">
            <v>г.Фергана, ул. Дод-хох 27</v>
          </cell>
          <cell r="J3269" t="str">
            <v>Shkola iskustv №1 (CS2360)</v>
          </cell>
          <cell r="K3269"/>
          <cell r="L3269"/>
          <cell r="M3269" t="str">
            <v>0 / 0</v>
          </cell>
          <cell r="N3269">
            <v>0</v>
          </cell>
        </row>
        <row r="3270">
          <cell r="A3270"/>
          <cell r="B3270" t="str">
            <v>FRG5396</v>
          </cell>
          <cell r="C3270" t="str">
            <v>CS2361</v>
          </cell>
          <cell r="D3270" t="str">
            <v>Фергана</v>
          </cell>
          <cell r="E3270" t="str">
            <v>Shahimardan</v>
          </cell>
          <cell r="F3270"/>
          <cell r="G3270"/>
          <cell r="H3270"/>
          <cell r="I3270" t="str">
            <v>Ферганский р-н, с. Шахимардан</v>
          </cell>
          <cell r="J3270" t="str">
            <v>Shahimardan (CS2361)</v>
          </cell>
          <cell r="K3270"/>
          <cell r="L3270"/>
          <cell r="M3270" t="str">
            <v>0 / 0</v>
          </cell>
          <cell r="N3270">
            <v>0</v>
          </cell>
        </row>
        <row r="3271">
          <cell r="A3271"/>
          <cell r="B3271" t="str">
            <v>FRG5397</v>
          </cell>
          <cell r="C3271" t="str">
            <v>CS0836</v>
          </cell>
          <cell r="D3271" t="str">
            <v>Фергана</v>
          </cell>
          <cell r="E3271" t="str">
            <v>MTP</v>
          </cell>
          <cell r="F3271"/>
          <cell r="G3271"/>
          <cell r="H3271"/>
          <cell r="I3271" t="str">
            <v>Ферганский р-н, п. Ак-арык, МТП</v>
          </cell>
          <cell r="J3271" t="str">
            <v>MTP (CS0836)</v>
          </cell>
          <cell r="K3271"/>
          <cell r="L3271"/>
          <cell r="M3271" t="str">
            <v>0 / 0</v>
          </cell>
          <cell r="N3271">
            <v>0</v>
          </cell>
        </row>
        <row r="3272">
          <cell r="A3272"/>
          <cell r="B3272" t="str">
            <v>FRG5398</v>
          </cell>
          <cell r="C3272" t="str">
            <v>CS2329</v>
          </cell>
          <cell r="D3272" t="str">
            <v>Фергана</v>
          </cell>
          <cell r="E3272" t="str">
            <v>Medkolledj</v>
          </cell>
          <cell r="F3272"/>
          <cell r="G3272"/>
          <cell r="H3272"/>
          <cell r="I3272" t="str">
            <v>г.Фергана, ул.Кассирская</v>
          </cell>
          <cell r="J3272" t="str">
            <v>Medkolledj (CS2329)</v>
          </cell>
          <cell r="K3272"/>
          <cell r="L3272"/>
          <cell r="M3272" t="str">
            <v>0 / 0</v>
          </cell>
          <cell r="N3272">
            <v>0</v>
          </cell>
        </row>
        <row r="3273">
          <cell r="A3273"/>
          <cell r="B3273" t="str">
            <v>FRG5399</v>
          </cell>
          <cell r="C3273" t="str">
            <v>CS2327</v>
          </cell>
          <cell r="D3273" t="str">
            <v>Фергана</v>
          </cell>
          <cell r="E3273" t="str">
            <v>Zarkent</v>
          </cell>
          <cell r="F3273"/>
          <cell r="G3273"/>
          <cell r="H3273"/>
          <cell r="I3273" t="str">
            <v>Ферганская обл., Ташлакский р-н, п. Заркент,(Тухтабоев КФЙ)</v>
          </cell>
          <cell r="J3273" t="str">
            <v>Zarkent (CS2327)</v>
          </cell>
          <cell r="K3273"/>
          <cell r="L3273"/>
          <cell r="M3273" t="str">
            <v>0 / 0</v>
          </cell>
          <cell r="N3273">
            <v>0</v>
          </cell>
        </row>
        <row r="3274">
          <cell r="A3274"/>
          <cell r="B3274" t="str">
            <v>FRG5400</v>
          </cell>
          <cell r="C3274" t="str">
            <v>CS2305</v>
          </cell>
          <cell r="D3274" t="str">
            <v>Фергана</v>
          </cell>
          <cell r="E3274" t="str">
            <v>Avval</v>
          </cell>
          <cell r="F3274"/>
          <cell r="G3274"/>
          <cell r="H3274"/>
          <cell r="I3274" t="str">
            <v>Ферганская обл.,Ферганский р-н, п.Аввал,                ул.Чинор, д.74  (ул.Ферганская, колледж)</v>
          </cell>
          <cell r="J3274" t="str">
            <v>Avval (CS2305)</v>
          </cell>
          <cell r="K3274"/>
          <cell r="L3274"/>
          <cell r="M3274" t="str">
            <v>0 / 0</v>
          </cell>
          <cell r="N3274">
            <v>0</v>
          </cell>
        </row>
        <row r="3275">
          <cell r="A3275"/>
          <cell r="B3275" t="str">
            <v>FRG5401</v>
          </cell>
          <cell r="C3275" t="str">
            <v>CS2326</v>
          </cell>
          <cell r="D3275" t="str">
            <v>Фергана</v>
          </cell>
          <cell r="E3275" t="str">
            <v>Karatepa</v>
          </cell>
          <cell r="F3275"/>
          <cell r="G3275"/>
          <cell r="H3275"/>
          <cell r="I3275" t="str">
            <v>Язъяванский р-н, Коратепа КФЙ</v>
          </cell>
          <cell r="J3275" t="str">
            <v>Karatepa (CS2326)</v>
          </cell>
          <cell r="K3275"/>
          <cell r="L3275"/>
          <cell r="M3275" t="str">
            <v>0 / 0</v>
          </cell>
          <cell r="N3275">
            <v>0</v>
          </cell>
        </row>
        <row r="3276">
          <cell r="A3276"/>
          <cell r="B3276" t="str">
            <v>FRG5402</v>
          </cell>
          <cell r="C3276" t="str">
            <v>CS0251</v>
          </cell>
          <cell r="D3276" t="str">
            <v>Фергана</v>
          </cell>
          <cell r="E3276" t="str">
            <v>ATS-25</v>
          </cell>
          <cell r="F3276"/>
          <cell r="G3276"/>
          <cell r="H3276"/>
          <cell r="I3276" t="str">
            <v>г. Фергана, ул. Кодири, 1</v>
          </cell>
          <cell r="J3276" t="str">
            <v>ATS-25 (CS0251)</v>
          </cell>
          <cell r="K3276"/>
          <cell r="L3276"/>
          <cell r="M3276" t="str">
            <v>0 / 0</v>
          </cell>
          <cell r="N3276">
            <v>0</v>
          </cell>
        </row>
        <row r="3277">
          <cell r="A3277"/>
          <cell r="B3277" t="str">
            <v>FRG5403</v>
          </cell>
          <cell r="C3277" t="str">
            <v>CS2328</v>
          </cell>
          <cell r="D3277" t="str">
            <v>Фергана</v>
          </cell>
          <cell r="E3277" t="str">
            <v>Dustlik</v>
          </cell>
          <cell r="F3277"/>
          <cell r="G3277"/>
          <cell r="H3277"/>
          <cell r="I3277" t="str">
            <v>Фер. обл, г. Кувасай, п. Дустлик</v>
          </cell>
          <cell r="J3277" t="str">
            <v>Dustlik (CS2328)</v>
          </cell>
          <cell r="K3277"/>
          <cell r="L3277"/>
          <cell r="M3277" t="str">
            <v>0 / 0</v>
          </cell>
          <cell r="N3277">
            <v>0</v>
          </cell>
        </row>
        <row r="3278">
          <cell r="A3278"/>
          <cell r="B3278" t="str">
            <v>FRG5404</v>
          </cell>
          <cell r="C3278" t="str">
            <v>CS0539</v>
          </cell>
          <cell r="D3278" t="str">
            <v>Фергана</v>
          </cell>
          <cell r="E3278" t="str">
            <v>Akbarabad</v>
          </cell>
          <cell r="F3278"/>
          <cell r="G3278"/>
          <cell r="H3278"/>
          <cell r="I3278" t="str">
            <v>Ферганская обл., Кувинский р-н, КФЙ Акбарабад, п. Акбарабад (универмаг «Акбаробод»)</v>
          </cell>
          <cell r="J3278" t="str">
            <v>Akbarabad (CS0539)</v>
          </cell>
          <cell r="K3278"/>
          <cell r="L3278"/>
          <cell r="M3278" t="str">
            <v>0 / 0</v>
          </cell>
          <cell r="N3278">
            <v>0</v>
          </cell>
        </row>
        <row r="3279">
          <cell r="A3279"/>
          <cell r="B3279" t="str">
            <v>FRG5405</v>
          </cell>
          <cell r="C3279" t="str">
            <v>CS2304</v>
          </cell>
          <cell r="D3279" t="str">
            <v>Фергана</v>
          </cell>
          <cell r="E3279" t="str">
            <v>Arsif</v>
          </cell>
          <cell r="F3279"/>
          <cell r="G3279"/>
          <cell r="H3279"/>
          <cell r="I3279" t="str">
            <v>г. Кувасай, Арсиф КФЙ, Арсиф шахарчаси</v>
          </cell>
          <cell r="J3279" t="str">
            <v>Arsif (CS2304)</v>
          </cell>
          <cell r="K3279"/>
          <cell r="L3279"/>
          <cell r="M3279" t="str">
            <v>0 / 0</v>
          </cell>
          <cell r="N3279">
            <v>0</v>
          </cell>
        </row>
        <row r="3280">
          <cell r="A3280"/>
          <cell r="B3280" t="str">
            <v>FRG5406</v>
          </cell>
          <cell r="C3280" t="str">
            <v>CS0255</v>
          </cell>
          <cell r="D3280" t="str">
            <v>Фергана</v>
          </cell>
          <cell r="E3280" t="str">
            <v>Kuvasay</v>
          </cell>
          <cell r="F3280"/>
          <cell r="G3280"/>
          <cell r="H3280"/>
          <cell r="I3280" t="str">
            <v>г. Кувасай, ул. Навои, д. 74, РУС</v>
          </cell>
          <cell r="J3280" t="str">
            <v>Kuvasay (CS0255)</v>
          </cell>
          <cell r="K3280"/>
          <cell r="L3280"/>
          <cell r="M3280" t="str">
            <v>0 / 0</v>
          </cell>
          <cell r="N3280">
            <v>0</v>
          </cell>
        </row>
        <row r="3281">
          <cell r="A3281"/>
          <cell r="B3281" t="str">
            <v>FRG5407</v>
          </cell>
          <cell r="C3281" t="str">
            <v>CS3605</v>
          </cell>
          <cell r="D3281" t="str">
            <v>Фергана</v>
          </cell>
          <cell r="E3281" t="str">
            <v>SP Ahror</v>
          </cell>
          <cell r="F3281"/>
          <cell r="G3281"/>
          <cell r="H3281"/>
          <cell r="I3281" t="str">
            <v>Кувинский р-н, с. Бегат</v>
          </cell>
          <cell r="J3281" t="str">
            <v>SP Ahror (CS3605)</v>
          </cell>
          <cell r="K3281"/>
          <cell r="L3281"/>
          <cell r="M3281" t="str">
            <v>0 / 0</v>
          </cell>
          <cell r="N3281">
            <v>0</v>
          </cell>
        </row>
        <row r="3282">
          <cell r="A3282"/>
          <cell r="B3282" t="str">
            <v>FRG5408</v>
          </cell>
          <cell r="C3282" t="str">
            <v>CS0256</v>
          </cell>
          <cell r="D3282" t="str">
            <v>Фергана</v>
          </cell>
          <cell r="E3282" t="str">
            <v>Kuva</v>
          </cell>
          <cell r="F3282"/>
          <cell r="G3282"/>
          <cell r="H3282"/>
          <cell r="I3282" t="str">
            <v>г. Кува, Кайкубот, 135</v>
          </cell>
          <cell r="J3282" t="str">
            <v>Kuva (CS0256)</v>
          </cell>
          <cell r="K3282"/>
          <cell r="L3282"/>
          <cell r="M3282" t="str">
            <v>0 / 0</v>
          </cell>
          <cell r="N3282">
            <v>0</v>
          </cell>
        </row>
        <row r="3283">
          <cell r="A3283"/>
          <cell r="B3283" t="str">
            <v>FRG5409</v>
          </cell>
          <cell r="C3283" t="str">
            <v>CS2303</v>
          </cell>
          <cell r="D3283" t="str">
            <v>Фергана</v>
          </cell>
          <cell r="E3283" t="str">
            <v>Poliklinika Kuva</v>
          </cell>
          <cell r="F3283"/>
          <cell r="G3283"/>
          <cell r="H3283"/>
          <cell r="I3283" t="str">
            <v>Кувинский р-н, ул. Я.Яссавий, д.100                         (г.Кува ул.Корабоева)</v>
          </cell>
          <cell r="J3283" t="str">
            <v>Poliklinika Kuva (CS2303)</v>
          </cell>
          <cell r="K3283"/>
          <cell r="L3283"/>
          <cell r="M3283" t="str">
            <v>0 / 0</v>
          </cell>
          <cell r="N3283">
            <v>0</v>
          </cell>
        </row>
        <row r="3284">
          <cell r="A3284"/>
          <cell r="B3284" t="str">
            <v>FRG5410</v>
          </cell>
          <cell r="C3284" t="str">
            <v>CS2325</v>
          </cell>
          <cell r="D3284" t="str">
            <v>Фергана</v>
          </cell>
          <cell r="E3284" t="str">
            <v>Talmazar</v>
          </cell>
          <cell r="F3284"/>
          <cell r="G3284"/>
          <cell r="H3284"/>
          <cell r="I3284" t="str">
            <v xml:space="preserve">Ферганская обл., Кувинский р-н, п.Талмазар, СВП Янги хаёт </v>
          </cell>
          <cell r="J3284" t="str">
            <v>Talmazar (CS2325)</v>
          </cell>
          <cell r="K3284"/>
          <cell r="L3284"/>
          <cell r="M3284" t="str">
            <v>0 / 0</v>
          </cell>
          <cell r="N3284">
            <v>0</v>
          </cell>
        </row>
        <row r="3285">
          <cell r="A3285"/>
          <cell r="B3285" t="str">
            <v>FRG5411</v>
          </cell>
          <cell r="C3285" t="str">
            <v>CS3601</v>
          </cell>
          <cell r="D3285" t="str">
            <v>Фергана</v>
          </cell>
          <cell r="E3285" t="str">
            <v>Kayrogoch</v>
          </cell>
          <cell r="F3285"/>
          <cell r="G3285"/>
          <cell r="H3285"/>
          <cell r="I3285" t="str">
            <v>Кувинский р-н,КФЙ Кайрагоч</v>
          </cell>
          <cell r="J3285" t="str">
            <v>Kayrogoch (CS3601)</v>
          </cell>
          <cell r="K3285"/>
          <cell r="L3285"/>
          <cell r="M3285" t="str">
            <v>0 / 0</v>
          </cell>
          <cell r="N3285">
            <v>0</v>
          </cell>
        </row>
        <row r="3286">
          <cell r="A3286"/>
          <cell r="B3286" t="str">
            <v>FRG5413</v>
          </cell>
          <cell r="C3286" t="str">
            <v>CS0817</v>
          </cell>
          <cell r="D3286" t="str">
            <v>Фергана</v>
          </cell>
          <cell r="E3286" t="str">
            <v>Dugoba</v>
          </cell>
          <cell r="F3286"/>
          <cell r="G3286"/>
          <cell r="H3286"/>
          <cell r="I3286" t="str">
            <v>г. Фергана, ул. Ферганская, 7</v>
          </cell>
          <cell r="J3286" t="str">
            <v>Dugoba (CS0817)</v>
          </cell>
          <cell r="K3286"/>
          <cell r="L3286"/>
          <cell r="M3286" t="str">
            <v>0 / 0</v>
          </cell>
          <cell r="N3286">
            <v>0</v>
          </cell>
        </row>
        <row r="3287">
          <cell r="A3287"/>
          <cell r="B3287" t="str">
            <v>FRG5414</v>
          </cell>
          <cell r="C3287" t="str">
            <v>CS1302</v>
          </cell>
          <cell r="D3287" t="str">
            <v>Фергана</v>
          </cell>
          <cell r="E3287" t="str">
            <v>Pavulgan</v>
          </cell>
          <cell r="F3287"/>
          <cell r="G3287"/>
          <cell r="H3287"/>
          <cell r="I3287" t="str">
            <v>Алтыарыкский р-н, Повулгон КФЙ, с. Повулгон, ул. Навои, 61, школа № 15</v>
          </cell>
          <cell r="J3287" t="str">
            <v>Pavulgan (CS1302)</v>
          </cell>
          <cell r="K3287"/>
          <cell r="L3287"/>
          <cell r="M3287" t="str">
            <v>0 / 0</v>
          </cell>
          <cell r="N3287">
            <v>0</v>
          </cell>
        </row>
        <row r="3288">
          <cell r="A3288"/>
          <cell r="B3288" t="str">
            <v>FRG5415</v>
          </cell>
          <cell r="C3288" t="str">
            <v>CS1303</v>
          </cell>
          <cell r="D3288" t="str">
            <v>Фергана</v>
          </cell>
          <cell r="E3288" t="str">
            <v>Langar</v>
          </cell>
          <cell r="F3288"/>
          <cell r="G3288"/>
          <cell r="H3288"/>
          <cell r="I3288" t="str">
            <v>Куштепинский р-н, Лангар КФЙ, к. Лангар, марказий шифохона</v>
          </cell>
          <cell r="J3288" t="str">
            <v>Langar (CS1303)</v>
          </cell>
          <cell r="K3288"/>
          <cell r="L3288"/>
          <cell r="M3288" t="str">
            <v>0 / 0</v>
          </cell>
          <cell r="N3288">
            <v>0</v>
          </cell>
        </row>
        <row r="3289">
          <cell r="A3289"/>
          <cell r="B3289" t="str">
            <v>FRG5416</v>
          </cell>
          <cell r="C3289" t="str">
            <v>CS1304</v>
          </cell>
          <cell r="D3289" t="str">
            <v>Фергана</v>
          </cell>
          <cell r="E3289" t="str">
            <v>Churindi</v>
          </cell>
          <cell r="F3289"/>
          <cell r="G3289"/>
          <cell r="H3289"/>
          <cell r="I3289" t="str">
            <v xml:space="preserve">Багдадский р-н, Пахтаобод КФЙ, с. Чуринди, Эркин Бузрукхужа угли номли ММТП </v>
          </cell>
          <cell r="J3289" t="str">
            <v>Churindi (CS1304)</v>
          </cell>
          <cell r="K3289"/>
          <cell r="L3289"/>
          <cell r="M3289" t="str">
            <v>0 / 0</v>
          </cell>
          <cell r="N3289">
            <v>0</v>
          </cell>
        </row>
        <row r="3290">
          <cell r="A3290"/>
          <cell r="B3290" t="str">
            <v>FRG5417</v>
          </cell>
          <cell r="C3290" t="str">
            <v>CS1305</v>
          </cell>
          <cell r="D3290" t="str">
            <v>Фергана</v>
          </cell>
          <cell r="E3290" t="str">
            <v>Besharik ATP № 53</v>
          </cell>
          <cell r="F3290"/>
          <cell r="G3290"/>
          <cell r="H3290"/>
          <cell r="I3290" t="str">
            <v>г. Бешарык ул.Бешарык,80,АО Автопредприятие №53</v>
          </cell>
          <cell r="J3290" t="str">
            <v>Besharik ATP № 53 (CS1305)</v>
          </cell>
          <cell r="K3290"/>
          <cell r="L3290"/>
          <cell r="M3290" t="str">
            <v>0 / 0</v>
          </cell>
          <cell r="N3290">
            <v>0</v>
          </cell>
        </row>
        <row r="3291">
          <cell r="A3291"/>
          <cell r="B3291" t="str">
            <v>FRG5418</v>
          </cell>
          <cell r="C3291" t="str">
            <v>CS1306</v>
          </cell>
          <cell r="D3291" t="str">
            <v>Фергана</v>
          </cell>
          <cell r="E3291" t="str">
            <v>Charvakturangi</v>
          </cell>
          <cell r="F3291"/>
          <cell r="G3291"/>
          <cell r="H3291"/>
          <cell r="I3291" t="str">
            <v>Бешарикский р-н, Чорбог КФЙ, Чарбогтуранги, ф/х Туркистон</v>
          </cell>
          <cell r="J3291" t="str">
            <v>Charvakturangi (CS1306)</v>
          </cell>
          <cell r="K3291"/>
          <cell r="L3291"/>
          <cell r="M3291" t="str">
            <v>0 / 0</v>
          </cell>
          <cell r="N3291">
            <v>0</v>
          </cell>
        </row>
        <row r="3292">
          <cell r="A3292"/>
          <cell r="B3292" t="str">
            <v>FRG5419</v>
          </cell>
          <cell r="C3292" t="str">
            <v>CS1308</v>
          </cell>
          <cell r="D3292" t="str">
            <v>Фергана</v>
          </cell>
          <cell r="E3292" t="str">
            <v>Yalangoch</v>
          </cell>
          <cell r="F3292"/>
          <cell r="G3292"/>
          <cell r="H3292"/>
          <cell r="I3292" t="str">
            <v>Бувайдинский р-н, Алкар КФЙ, к. Ялангоч, школа №29</v>
          </cell>
          <cell r="J3292" t="str">
            <v>Yalangoch (CS1308)</v>
          </cell>
          <cell r="K3292"/>
          <cell r="L3292"/>
          <cell r="M3292" t="str">
            <v>0 / 0</v>
          </cell>
          <cell r="N3292">
            <v>0</v>
          </cell>
        </row>
        <row r="3293">
          <cell r="A3293"/>
          <cell r="B3293" t="str">
            <v>FRG5420</v>
          </cell>
          <cell r="C3293" t="str">
            <v>CS1309</v>
          </cell>
          <cell r="D3293" t="str">
            <v>Фергана</v>
          </cell>
          <cell r="E3293" t="str">
            <v>Kungirat</v>
          </cell>
          <cell r="F3293"/>
          <cell r="G3293"/>
          <cell r="H3293"/>
          <cell r="I3293" t="str">
            <v>Бувайдинский р-н, к. Кунгирот, Ишонч курилиш ЁАЖ</v>
          </cell>
          <cell r="J3293" t="str">
            <v>Kungirat (CS1309)</v>
          </cell>
          <cell r="K3293"/>
          <cell r="L3293"/>
          <cell r="M3293" t="str">
            <v>0 / 0</v>
          </cell>
          <cell r="N3293">
            <v>0</v>
          </cell>
        </row>
        <row r="3294">
          <cell r="A3294"/>
          <cell r="B3294" t="str">
            <v>FRG5421</v>
          </cell>
          <cell r="C3294" t="str">
            <v>CS1310</v>
          </cell>
          <cell r="D3294" t="str">
            <v>Фергана</v>
          </cell>
          <cell r="E3294" t="str">
            <v>Bekabad shkola №40</v>
          </cell>
          <cell r="F3294"/>
          <cell r="G3294"/>
          <cell r="H3294"/>
          <cell r="I3294" t="str">
            <v>Бувайдинский р-н, к. Бегабод, школа №40</v>
          </cell>
          <cell r="J3294" t="str">
            <v>Bekabad shkola №40 (CS1310)</v>
          </cell>
          <cell r="K3294"/>
          <cell r="L3294"/>
          <cell r="M3294" t="str">
            <v>0 / 0</v>
          </cell>
          <cell r="N3294">
            <v>0</v>
          </cell>
        </row>
        <row r="3295">
          <cell r="A3295"/>
          <cell r="B3295" t="str">
            <v>FRG5422</v>
          </cell>
          <cell r="C3295" t="str">
            <v>CS1311</v>
          </cell>
          <cell r="D3295" t="str">
            <v>Фергана</v>
          </cell>
          <cell r="E3295" t="str">
            <v>Mulkobod</v>
          </cell>
          <cell r="F3295"/>
          <cell r="G3295"/>
          <cell r="H3295"/>
          <cell r="I3295" t="str">
            <v>Дангаринский р-н, п. Мулкобод, маданият ва спорт ишлар булими</v>
          </cell>
          <cell r="J3295" t="str">
            <v>Mulkobod (CS1311)</v>
          </cell>
          <cell r="K3295"/>
          <cell r="L3295"/>
          <cell r="M3295" t="str">
            <v>0 / 0</v>
          </cell>
          <cell r="N3295">
            <v>0</v>
          </cell>
        </row>
        <row r="3296">
          <cell r="A3296"/>
          <cell r="B3296" t="str">
            <v>FRG5423</v>
          </cell>
          <cell r="C3296" t="str">
            <v>CS1312</v>
          </cell>
          <cell r="D3296" t="str">
            <v>Фергана</v>
          </cell>
          <cell r="E3296" t="str">
            <v>Kiyali-Kurgancha</v>
          </cell>
          <cell r="F3296"/>
          <cell r="G3296"/>
          <cell r="H3296"/>
          <cell r="I3296" t="str">
            <v>Дангаринский р-н, Кияли кургонча, школа №28</v>
          </cell>
          <cell r="J3296" t="str">
            <v>Kiyali-Kurgancha (CS1312)</v>
          </cell>
          <cell r="K3296"/>
          <cell r="L3296"/>
          <cell r="M3296" t="str">
            <v>0 / 0</v>
          </cell>
          <cell r="N3296">
            <v>0</v>
          </cell>
        </row>
        <row r="3297">
          <cell r="A3297"/>
          <cell r="B3297" t="str">
            <v>FRG5424</v>
          </cell>
          <cell r="C3297" t="str">
            <v>CS1313</v>
          </cell>
          <cell r="D3297" t="str">
            <v>Фергана</v>
          </cell>
          <cell r="E3297" t="str">
            <v>Childir</v>
          </cell>
          <cell r="F3297"/>
          <cell r="G3297"/>
          <cell r="H3297"/>
          <cell r="I3297" t="str">
            <v>Дангаринский р-н, к. Шилдир, школа №26</v>
          </cell>
          <cell r="J3297" t="str">
            <v>Childir (CS1313)</v>
          </cell>
          <cell r="K3297"/>
          <cell r="L3297"/>
          <cell r="M3297" t="str">
            <v>0 / 0</v>
          </cell>
          <cell r="N3297">
            <v>0</v>
          </cell>
        </row>
        <row r="3298">
          <cell r="A3298"/>
          <cell r="B3298" t="str">
            <v>FRG5425</v>
          </cell>
          <cell r="C3298" t="str">
            <v>CS1314</v>
          </cell>
          <cell r="D3298" t="str">
            <v>Фергана</v>
          </cell>
          <cell r="E3298" t="str">
            <v>Bagish</v>
          </cell>
          <cell r="F3298"/>
          <cell r="G3298"/>
          <cell r="H3298"/>
          <cell r="I3298" t="str">
            <v>Дангаринский р-н, Окжар КФЙ, к. Богиш, агросаноат касб хунар колледж</v>
          </cell>
          <cell r="J3298" t="str">
            <v>Bagish (CS1314)</v>
          </cell>
          <cell r="K3298"/>
          <cell r="L3298"/>
          <cell r="M3298" t="str">
            <v>0 / 0</v>
          </cell>
          <cell r="N3298">
            <v>0</v>
          </cell>
        </row>
        <row r="3299">
          <cell r="A3299"/>
          <cell r="B3299" t="str">
            <v>FRG5426</v>
          </cell>
          <cell r="C3299" t="str">
            <v>CS1315</v>
          </cell>
          <cell r="D3299" t="str">
            <v>Фергана</v>
          </cell>
          <cell r="E3299" t="str">
            <v>Jilva</v>
          </cell>
          <cell r="F3299"/>
          <cell r="G3299"/>
          <cell r="H3299"/>
          <cell r="I3299" t="str">
            <v>Дангаринский р-н, с. Жилва, школа № 15</v>
          </cell>
          <cell r="J3299" t="str">
            <v>Jilva (CS1315)</v>
          </cell>
          <cell r="K3299"/>
          <cell r="L3299"/>
          <cell r="M3299" t="str">
            <v>0 / 0</v>
          </cell>
          <cell r="N3299">
            <v>0</v>
          </cell>
        </row>
        <row r="3300">
          <cell r="A3300"/>
          <cell r="B3300" t="str">
            <v>FRG5427</v>
          </cell>
          <cell r="C3300" t="str">
            <v>CS1316</v>
          </cell>
          <cell r="D3300" t="str">
            <v>Фергана</v>
          </cell>
          <cell r="E3300" t="str">
            <v>Valik</v>
          </cell>
          <cell r="F3300"/>
          <cell r="G3300"/>
          <cell r="H3300"/>
          <cell r="I3300" t="str">
            <v>Кувасайский р-н, c. Валик</v>
          </cell>
          <cell r="J3300" t="str">
            <v>Valik (CS1316)</v>
          </cell>
          <cell r="K3300"/>
          <cell r="L3300"/>
          <cell r="M3300" t="str">
            <v>0 / 0</v>
          </cell>
          <cell r="N3300">
            <v>0</v>
          </cell>
        </row>
        <row r="3301">
          <cell r="A3301"/>
          <cell r="B3301" t="str">
            <v>FRG5428</v>
          </cell>
          <cell r="C3301" t="str">
            <v>CS1317</v>
          </cell>
          <cell r="D3301" t="str">
            <v>Фергана</v>
          </cell>
          <cell r="E3301" t="str">
            <v>ChP Ozoda</v>
          </cell>
          <cell r="F3301"/>
          <cell r="G3301"/>
          <cell r="H3301"/>
          <cell r="I3301" t="str">
            <v>г. Кувасай, ул. Навои, 128, хусусий корхона Озода</v>
          </cell>
          <cell r="J3301" t="str">
            <v>ChP Ozoda (CS1317)</v>
          </cell>
          <cell r="K3301"/>
          <cell r="L3301"/>
          <cell r="M3301" t="str">
            <v>0 / 0</v>
          </cell>
          <cell r="N3301">
            <v>0</v>
          </cell>
        </row>
        <row r="3302">
          <cell r="A3302"/>
          <cell r="B3302" t="str">
            <v>FRG5429</v>
          </cell>
          <cell r="C3302" t="str">
            <v>CS1318</v>
          </cell>
          <cell r="D3302" t="str">
            <v>Фергана</v>
          </cell>
          <cell r="E3302" t="str">
            <v>Kalacha</v>
          </cell>
          <cell r="F3302"/>
          <cell r="G3302"/>
          <cell r="H3302"/>
          <cell r="I3302" t="str">
            <v>Калача КФЙ, агрофирма Калача Бурхон Сулаймонов»</v>
          </cell>
          <cell r="J3302" t="str">
            <v>Kalacha (CS1318)</v>
          </cell>
          <cell r="K3302"/>
          <cell r="L3302"/>
          <cell r="M3302" t="str">
            <v>0 / 0</v>
          </cell>
          <cell r="N3302">
            <v>0</v>
          </cell>
        </row>
        <row r="3303">
          <cell r="A3303"/>
          <cell r="B3303" t="str">
            <v>FRG5430</v>
          </cell>
          <cell r="C3303" t="str">
            <v>CS1319</v>
          </cell>
          <cell r="D3303" t="str">
            <v>Фергана</v>
          </cell>
          <cell r="E3303" t="str">
            <v>Kattakishlak</v>
          </cell>
          <cell r="F3303"/>
          <cell r="G3303"/>
          <cell r="H3303"/>
          <cell r="I3303" t="str">
            <v>Кувинский р-н, Дехканобад КФЙ, к. Каттакишлак, школа №32</v>
          </cell>
          <cell r="J3303" t="str">
            <v>Kattakishlak (CS1319)</v>
          </cell>
          <cell r="K3303"/>
          <cell r="L3303"/>
          <cell r="M3303" t="str">
            <v>0 / 0</v>
          </cell>
          <cell r="N3303">
            <v>0</v>
          </cell>
        </row>
        <row r="3304">
          <cell r="A3304"/>
          <cell r="B3304" t="str">
            <v>FRG5431</v>
          </cell>
          <cell r="C3304" t="str">
            <v>CS1320</v>
          </cell>
          <cell r="D3304" t="str">
            <v>Фергана</v>
          </cell>
          <cell r="E3304" t="str">
            <v>Kushkechik</v>
          </cell>
          <cell r="F3304"/>
          <cell r="G3304"/>
          <cell r="H3304"/>
          <cell r="I3304" t="str">
            <v>Кувинский р-н, к. Кукечик, АО МТП Кува</v>
          </cell>
          <cell r="J3304" t="str">
            <v>Kushkechik (CS1320)</v>
          </cell>
          <cell r="K3304"/>
          <cell r="L3304"/>
          <cell r="M3304" t="str">
            <v>0 / 0</v>
          </cell>
          <cell r="N3304">
            <v>0</v>
          </cell>
        </row>
        <row r="3305">
          <cell r="A3305"/>
          <cell r="B3305" t="str">
            <v>FRG5432</v>
          </cell>
          <cell r="C3305" t="str">
            <v>CS1321</v>
          </cell>
          <cell r="D3305" t="str">
            <v>Фергана</v>
          </cell>
          <cell r="E3305" t="str">
            <v>Karashah</v>
          </cell>
          <cell r="F3305"/>
          <cell r="G3305"/>
          <cell r="H3305"/>
          <cell r="I3305" t="str">
            <v>Кувинский р-н, к. Корашох, школа №44</v>
          </cell>
          <cell r="J3305" t="str">
            <v>Karashah (CS1321)</v>
          </cell>
          <cell r="K3305"/>
          <cell r="L3305"/>
          <cell r="M3305" t="str">
            <v>0 / 0</v>
          </cell>
          <cell r="N3305">
            <v>0</v>
          </cell>
        </row>
        <row r="3306">
          <cell r="A3306"/>
          <cell r="B3306" t="str">
            <v>FRG5433</v>
          </cell>
          <cell r="C3306" t="str">
            <v>CS1324</v>
          </cell>
          <cell r="D3306" t="str">
            <v>Фергана</v>
          </cell>
          <cell r="E3306" t="str">
            <v>Zohidon</v>
          </cell>
          <cell r="F3306"/>
          <cell r="G3306"/>
          <cell r="H3306"/>
          <cell r="I3306" t="str">
            <v>Риштанский р-н, Зохидон КФЙ,с. Зохидон ,ССГ</v>
          </cell>
          <cell r="J3306" t="str">
            <v>Zohidon (CS1324)</v>
          </cell>
          <cell r="K3306"/>
          <cell r="L3306"/>
          <cell r="M3306" t="str">
            <v>0 / 0</v>
          </cell>
          <cell r="N3306">
            <v>0</v>
          </cell>
        </row>
        <row r="3307">
          <cell r="A3307"/>
          <cell r="B3307" t="str">
            <v>FRG5434</v>
          </cell>
          <cell r="C3307" t="str">
            <v>CS1325</v>
          </cell>
          <cell r="D3307" t="str">
            <v>Фергана</v>
          </cell>
          <cell r="E3307" t="str">
            <v>Islam</v>
          </cell>
          <cell r="F3307"/>
          <cell r="G3307"/>
          <cell r="H3307"/>
          <cell r="I3307" t="str">
            <v>Узбекистанский р-н, Ганиобод КФЙ,с. Ислом, ССГ</v>
          </cell>
          <cell r="J3307" t="str">
            <v>Islam (CS1325)</v>
          </cell>
          <cell r="K3307"/>
          <cell r="L3307"/>
          <cell r="M3307" t="str">
            <v>0 / 0</v>
          </cell>
          <cell r="N3307">
            <v>0</v>
          </cell>
        </row>
        <row r="3308">
          <cell r="A3308"/>
          <cell r="B3308" t="str">
            <v>FRG5435</v>
          </cell>
          <cell r="C3308" t="str">
            <v>CS1326</v>
          </cell>
          <cell r="D3308" t="str">
            <v>Фергана</v>
          </cell>
          <cell r="E3308" t="str">
            <v>Yaypan Khozmag</v>
          </cell>
          <cell r="F3308"/>
          <cell r="G3308"/>
          <cell r="H3308"/>
          <cell r="I3308" t="str">
            <v>Узбекистанский р-н, г. Яйпан, ул.Туркистан, ЧП Алишер Сарбос</v>
          </cell>
          <cell r="J3308" t="str">
            <v>Yaypan Khozmag (CS1326)</v>
          </cell>
          <cell r="K3308"/>
          <cell r="L3308"/>
          <cell r="M3308" t="str">
            <v>0 / 0</v>
          </cell>
          <cell r="N3308">
            <v>0</v>
          </cell>
        </row>
        <row r="3309">
          <cell r="A3309"/>
          <cell r="B3309" t="str">
            <v>FRG5436</v>
          </cell>
          <cell r="C3309" t="str">
            <v>CS1327</v>
          </cell>
          <cell r="D3309" t="str">
            <v>Фергана</v>
          </cell>
          <cell r="E3309" t="str">
            <v>Dustlarobod</v>
          </cell>
          <cell r="F3309"/>
          <cell r="G3309"/>
          <cell r="H3309"/>
          <cell r="I3309" t="str">
            <v>Узбекистанский р-н, с. Дустларабод, кишлок хужалик КХК</v>
          </cell>
          <cell r="J3309" t="str">
            <v>Dustlarobod (CS1327)</v>
          </cell>
          <cell r="K3309"/>
          <cell r="L3309"/>
          <cell r="M3309" t="str">
            <v>0 / 0</v>
          </cell>
          <cell r="N3309">
            <v>0</v>
          </cell>
        </row>
        <row r="3310">
          <cell r="A3310"/>
          <cell r="B3310" t="str">
            <v>FRG5437</v>
          </cell>
          <cell r="C3310" t="str">
            <v>CS1328</v>
          </cell>
          <cell r="D3310" t="str">
            <v>Фергана</v>
          </cell>
          <cell r="E3310" t="str">
            <v>Karayazbobo</v>
          </cell>
          <cell r="F3310"/>
          <cell r="G3310"/>
          <cell r="H3310"/>
          <cell r="I3310" t="str">
            <v>Узбекистанский р-н, с. Караёзбобо, школа №15</v>
          </cell>
          <cell r="J3310" t="str">
            <v>Karayazbobo (CS1328)</v>
          </cell>
          <cell r="K3310"/>
          <cell r="L3310"/>
          <cell r="M3310" t="str">
            <v>0 / 0</v>
          </cell>
          <cell r="N3310">
            <v>0</v>
          </cell>
        </row>
        <row r="3311">
          <cell r="A3311"/>
          <cell r="B3311" t="str">
            <v>FRG5438</v>
          </cell>
          <cell r="C3311" t="str">
            <v>CS1329</v>
          </cell>
          <cell r="D3311" t="str">
            <v>Фергана</v>
          </cell>
          <cell r="E3311" t="str">
            <v>Kulelash</v>
          </cell>
          <cell r="F3311"/>
          <cell r="G3311"/>
          <cell r="H3311"/>
          <cell r="I3311" t="str">
            <v>Узбекистанский р-н, с. Кул элаш, школа № 30</v>
          </cell>
          <cell r="J3311" t="str">
            <v>Kulelash (CS1329)</v>
          </cell>
          <cell r="K3311"/>
          <cell r="L3311"/>
          <cell r="M3311" t="str">
            <v>0 / 0</v>
          </cell>
          <cell r="N3311">
            <v>0</v>
          </cell>
        </row>
        <row r="3312">
          <cell r="A3312"/>
          <cell r="B3312" t="str">
            <v>FRG5439</v>
          </cell>
          <cell r="C3312" t="str">
            <v>CS1330</v>
          </cell>
          <cell r="D3312" t="str">
            <v>Фергана</v>
          </cell>
          <cell r="E3312" t="str">
            <v>Kushkanok</v>
          </cell>
          <cell r="F3312"/>
          <cell r="G3312"/>
          <cell r="H3312"/>
          <cell r="I3312" t="str">
            <v>Узбекистанский р-н, Канизар КФЙ, с. Кушконок, школа №20</v>
          </cell>
          <cell r="J3312" t="str">
            <v>Kushkanok (CS1330)</v>
          </cell>
          <cell r="K3312"/>
          <cell r="L3312"/>
          <cell r="M3312" t="str">
            <v>0 / 0</v>
          </cell>
          <cell r="N3312">
            <v>0</v>
          </cell>
        </row>
        <row r="3313">
          <cell r="A3313"/>
          <cell r="B3313" t="str">
            <v>FRG5440</v>
          </cell>
          <cell r="C3313" t="str">
            <v>CS1331</v>
          </cell>
          <cell r="D3313" t="str">
            <v>Фергана</v>
          </cell>
          <cell r="E3313" t="str">
            <v>Chirjiyda</v>
          </cell>
          <cell r="F3313"/>
          <cell r="G3313"/>
          <cell r="H3313"/>
          <cell r="I3313" t="str">
            <v>Фуркатский р-н, п. Чилгижийда, школа №17</v>
          </cell>
          <cell r="J3313" t="str">
            <v>Chirjiyda (CS1331)</v>
          </cell>
          <cell r="K3313"/>
          <cell r="L3313"/>
          <cell r="M3313" t="str">
            <v>0 / 0</v>
          </cell>
          <cell r="N3313">
            <v>0</v>
          </cell>
        </row>
        <row r="3314">
          <cell r="A3314"/>
          <cell r="B3314" t="str">
            <v>FRG5441</v>
          </cell>
          <cell r="C3314" t="str">
            <v>CS1332</v>
          </cell>
          <cell r="D3314" t="str">
            <v>Фергана</v>
          </cell>
          <cell r="E3314" t="str">
            <v>Kanizar-Yaypan mebel</v>
          </cell>
          <cell r="F3314"/>
          <cell r="G3314"/>
          <cell r="H3314"/>
          <cell r="I3314" t="str">
            <v>Узбекистанский р-н, КФЙ Канизар, п. Канизар, Водий шифер савдо МЧЖ</v>
          </cell>
          <cell r="J3314" t="str">
            <v>Kanizar-Yaypan mebel (CS1332)</v>
          </cell>
          <cell r="K3314"/>
          <cell r="L3314"/>
          <cell r="M3314" t="str">
            <v>0 / 0</v>
          </cell>
          <cell r="N3314">
            <v>0</v>
          </cell>
        </row>
        <row r="3315">
          <cell r="A3315"/>
          <cell r="B3315" t="str">
            <v>FRG5442</v>
          </cell>
          <cell r="C3315" t="str">
            <v>CS1333</v>
          </cell>
          <cell r="D3315" t="str">
            <v>Фергана</v>
          </cell>
          <cell r="E3315" t="str">
            <v>Sobirjon</v>
          </cell>
          <cell r="F3315"/>
          <cell r="G3315"/>
          <cell r="H3315"/>
          <cell r="I3315" t="str">
            <v>Учкуприкский р-н, к. Собиржон, школа №12</v>
          </cell>
          <cell r="J3315" t="str">
            <v>Sobirjon (CS1333)</v>
          </cell>
          <cell r="K3315"/>
          <cell r="L3315"/>
          <cell r="M3315" t="str">
            <v>0 / 0</v>
          </cell>
          <cell r="N3315">
            <v>0</v>
          </cell>
        </row>
        <row r="3316">
          <cell r="A3316"/>
          <cell r="B3316" t="str">
            <v>FRG5443</v>
          </cell>
          <cell r="C3316" t="str">
            <v>CS1335</v>
          </cell>
          <cell r="D3316" t="str">
            <v>Фергана</v>
          </cell>
          <cell r="E3316" t="str">
            <v>Bekabad SSG</v>
          </cell>
          <cell r="F3316"/>
          <cell r="G3316"/>
          <cell r="H3316"/>
          <cell r="I3316" t="str">
            <v>Учкуприкский р-н, Ката куштепа КФЙ, к. Бегобод, ССГ</v>
          </cell>
          <cell r="J3316" t="str">
            <v>Bekabad SSG (CS1335)</v>
          </cell>
          <cell r="K3316"/>
          <cell r="L3316"/>
          <cell r="M3316" t="str">
            <v>0 / 0</v>
          </cell>
          <cell r="N3316">
            <v>0</v>
          </cell>
        </row>
        <row r="3317">
          <cell r="A3317"/>
          <cell r="B3317" t="str">
            <v>FRG5444</v>
          </cell>
          <cell r="C3317" t="str">
            <v>CS1336</v>
          </cell>
          <cell r="D3317" t="str">
            <v>Фергана</v>
          </cell>
          <cell r="E3317" t="str">
            <v>Kirgiz</v>
          </cell>
          <cell r="F3317"/>
          <cell r="G3317"/>
          <cell r="H3317"/>
          <cell r="I3317" t="str">
            <v>Учкуприкский р-н, к. Киргиз</v>
          </cell>
          <cell r="J3317" t="str">
            <v>Kirgiz (CS1336)</v>
          </cell>
          <cell r="K3317"/>
          <cell r="L3317"/>
          <cell r="M3317" t="str">
            <v>0 / 0</v>
          </cell>
          <cell r="N3317">
            <v>0</v>
          </cell>
        </row>
        <row r="3318">
          <cell r="A3318"/>
          <cell r="B3318" t="str">
            <v>FRG5445</v>
          </cell>
          <cell r="C3318" t="str">
            <v>CS1337</v>
          </cell>
          <cell r="D3318" t="str">
            <v>Фергана</v>
          </cell>
          <cell r="E3318" t="str">
            <v>Sarikurgan</v>
          </cell>
          <cell r="F3318"/>
          <cell r="G3318"/>
          <cell r="H3318"/>
          <cell r="I3318" t="str">
            <v>Учкуприкский р-н, Сариккургон  КФЙ, школа №26</v>
          </cell>
          <cell r="J3318" t="str">
            <v>Sarikurgan (CS1337)</v>
          </cell>
          <cell r="K3318"/>
          <cell r="L3318"/>
          <cell r="M3318" t="str">
            <v>0 / 0</v>
          </cell>
          <cell r="N3318">
            <v>0</v>
          </cell>
        </row>
        <row r="3319">
          <cell r="A3319"/>
          <cell r="B3319" t="str">
            <v>FRG5446</v>
          </cell>
          <cell r="C3319" t="str">
            <v>CS1338</v>
          </cell>
          <cell r="D3319" t="str">
            <v>Фергана</v>
          </cell>
          <cell r="E3319" t="str">
            <v>Shahimardonobod</v>
          </cell>
          <cell r="F3319"/>
          <cell r="G3319"/>
          <cell r="H3319"/>
          <cell r="I3319" t="str">
            <v>Ферг. Р-н, к. Шохимардонобод, школа№6</v>
          </cell>
          <cell r="J3319" t="str">
            <v>Shahimardonobod (CS1338)</v>
          </cell>
          <cell r="K3319"/>
          <cell r="L3319"/>
          <cell r="M3319" t="str">
            <v>0 / 0</v>
          </cell>
          <cell r="N3319">
            <v>0</v>
          </cell>
        </row>
        <row r="3320">
          <cell r="A3320"/>
          <cell r="B3320" t="str">
            <v>FRG5447</v>
          </cell>
          <cell r="C3320" t="str">
            <v>CS1340</v>
          </cell>
          <cell r="D3320" t="str">
            <v>Фергана</v>
          </cell>
          <cell r="E3320" t="str">
            <v>Kaptarhona</v>
          </cell>
          <cell r="F3320"/>
          <cell r="G3320"/>
          <cell r="H3320"/>
          <cell r="I3320" t="str">
            <v>Ферганский р-н, Каптархона КФЙ, с. Каптархона, ул. Марифат-6, шк.№45</v>
          </cell>
          <cell r="J3320" t="str">
            <v>Kaptarhona (CS1340)</v>
          </cell>
          <cell r="K3320"/>
          <cell r="L3320"/>
          <cell r="M3320" t="str">
            <v>0 / 0</v>
          </cell>
          <cell r="N3320">
            <v>0</v>
          </cell>
        </row>
        <row r="3321">
          <cell r="A3321"/>
          <cell r="B3321" t="str">
            <v>FRG5448</v>
          </cell>
          <cell r="C3321" t="str">
            <v>CS1341</v>
          </cell>
          <cell r="D3321" t="str">
            <v>Фергана</v>
          </cell>
          <cell r="E3321" t="str">
            <v>Lagan</v>
          </cell>
          <cell r="F3321"/>
          <cell r="G3321"/>
          <cell r="H3321"/>
          <cell r="I3321" t="str">
            <v>Ферганский р-н, к.Лаган, ул. Янги Йул, д.49</v>
          </cell>
          <cell r="J3321" t="str">
            <v>Lagan (CS1341)</v>
          </cell>
          <cell r="K3321"/>
          <cell r="L3321"/>
          <cell r="M3321" t="str">
            <v>0 / 0</v>
          </cell>
          <cell r="N3321">
            <v>0</v>
          </cell>
        </row>
        <row r="3322">
          <cell r="A3322"/>
          <cell r="B3322" t="str">
            <v>FRG5449</v>
          </cell>
          <cell r="C3322" t="str">
            <v>CS1342</v>
          </cell>
          <cell r="D3322" t="str">
            <v>Фергана</v>
          </cell>
          <cell r="E3322" t="str">
            <v>Muen</v>
          </cell>
          <cell r="F3322"/>
          <cell r="G3322"/>
          <cell r="H3322"/>
          <cell r="I3322" t="str">
            <v>Ферганская область, к.Муян, «Муян Сохибкор» агросаноат фирмаси</v>
          </cell>
          <cell r="J3322" t="str">
            <v>Muen (CS1342)</v>
          </cell>
          <cell r="K3322"/>
          <cell r="L3322"/>
          <cell r="M3322" t="str">
            <v>0 / 0</v>
          </cell>
          <cell r="N3322">
            <v>0</v>
          </cell>
        </row>
        <row r="3323">
          <cell r="A3323"/>
          <cell r="B3323" t="str">
            <v>FRG5450</v>
          </cell>
          <cell r="C3323" t="str">
            <v>CS1343</v>
          </cell>
          <cell r="D3323" t="str">
            <v>Фергана</v>
          </cell>
          <cell r="E3323" t="str">
            <v>Mindon</v>
          </cell>
          <cell r="F3323"/>
          <cell r="G3323"/>
          <cell r="H3323"/>
          <cell r="I3323" t="str">
            <v>Ферганская обл., Ферганский р-н, Миндон КФЙ, п. Миндон, (ССГ)</v>
          </cell>
          <cell r="J3323" t="str">
            <v>Mindon (CS1343)</v>
          </cell>
          <cell r="K3323"/>
          <cell r="L3323"/>
          <cell r="M3323" t="str">
            <v>0 / 0</v>
          </cell>
          <cell r="N3323">
            <v>0</v>
          </cell>
        </row>
        <row r="3324">
          <cell r="A3324"/>
          <cell r="B3324" t="str">
            <v>FRG5451</v>
          </cell>
          <cell r="C3324" t="str">
            <v>CS1344</v>
          </cell>
          <cell r="D3324" t="str">
            <v>Фергана</v>
          </cell>
          <cell r="E3324" t="str">
            <v>Tomosha</v>
          </cell>
          <cell r="F3324"/>
          <cell r="G3324"/>
          <cell r="H3324"/>
          <cell r="I3324" t="str">
            <v>Фуркатский р-н, Тамоша КФЙ, с. Тамоша, школа №4</v>
          </cell>
          <cell r="J3324" t="str">
            <v>Tomosha (CS1344)</v>
          </cell>
          <cell r="K3324"/>
          <cell r="L3324"/>
          <cell r="M3324" t="str">
            <v>0 / 0</v>
          </cell>
          <cell r="N3324">
            <v>0</v>
          </cell>
        </row>
        <row r="3325">
          <cell r="A3325"/>
          <cell r="B3325" t="str">
            <v>FRG5452</v>
          </cell>
          <cell r="C3325" t="str">
            <v>CS1345</v>
          </cell>
          <cell r="D3325" t="str">
            <v>Фергана</v>
          </cell>
          <cell r="E3325" t="str">
            <v>Shoyimbek</v>
          </cell>
          <cell r="F3325"/>
          <cell r="G3325"/>
          <cell r="H3325"/>
          <cell r="I3325" t="str">
            <v>Фуркатский р-н, с. Шоимбек, МЧЖ “Soimbek Biofab”</v>
          </cell>
          <cell r="J3325" t="str">
            <v>Shoyimbek (CS1345)</v>
          </cell>
          <cell r="K3325"/>
          <cell r="L3325"/>
          <cell r="M3325" t="str">
            <v>0 / 0</v>
          </cell>
          <cell r="N3325">
            <v>0</v>
          </cell>
        </row>
        <row r="3326">
          <cell r="A3326"/>
          <cell r="B3326" t="str">
            <v>FRG5453</v>
          </cell>
          <cell r="C3326" t="str">
            <v>CS1346</v>
          </cell>
          <cell r="D3326" t="str">
            <v>Фергана</v>
          </cell>
          <cell r="E3326" t="str">
            <v>Katartal</v>
          </cell>
          <cell r="F3326"/>
          <cell r="G3326"/>
          <cell r="H3326"/>
          <cell r="I3326" t="str">
            <v>Язъяванский р-н, Катортол КФЙ, с. Катортол, Маданият уйи-2, Маданият ва спорт булими</v>
          </cell>
          <cell r="J3326" t="str">
            <v>Katartal (CS1346)</v>
          </cell>
          <cell r="K3326"/>
          <cell r="L3326"/>
          <cell r="M3326" t="str">
            <v>0 / 0</v>
          </cell>
          <cell r="N3326">
            <v>0</v>
          </cell>
        </row>
        <row r="3327">
          <cell r="A3327"/>
          <cell r="B3327" t="str">
            <v>FRG5454</v>
          </cell>
          <cell r="C3327" t="str">
            <v>CS1347</v>
          </cell>
          <cell r="D3327" t="str">
            <v>Фергана</v>
          </cell>
          <cell r="E3327" t="str">
            <v>Iordan</v>
          </cell>
          <cell r="F3327"/>
          <cell r="G3327"/>
          <cell r="H3327"/>
          <cell r="I3327" t="str">
            <v>Ферганский р-н, Шохимардон КФЙ, к. Ёрдон, Ёрдон дам олиш маскани</v>
          </cell>
          <cell r="J3327" t="str">
            <v>Iordan (CS1347)</v>
          </cell>
          <cell r="K3327"/>
          <cell r="L3327"/>
          <cell r="M3327" t="str">
            <v>0 / 0</v>
          </cell>
          <cell r="N3327">
            <v>0</v>
          </cell>
        </row>
        <row r="3328">
          <cell r="A3328"/>
          <cell r="B3328" t="str">
            <v>FRG5455</v>
          </cell>
          <cell r="C3328" t="str">
            <v>CS1348</v>
          </cell>
          <cell r="D3328" t="str">
            <v>Фергана</v>
          </cell>
          <cell r="E3328" t="str">
            <v>Burbalik</v>
          </cell>
          <cell r="F3328"/>
          <cell r="G3328"/>
          <cell r="H3328"/>
          <cell r="I3328" t="str">
            <v>Алтыарыкский р-н, Бурбалик КФЙ, ул. Бурбалик, 50</v>
          </cell>
          <cell r="J3328" t="str">
            <v>Burbalik (CS1348)</v>
          </cell>
          <cell r="K3328"/>
          <cell r="L3328"/>
          <cell r="M3328" t="str">
            <v>0 / 0</v>
          </cell>
          <cell r="N3328">
            <v>0</v>
          </cell>
        </row>
        <row r="3329">
          <cell r="A3329"/>
          <cell r="B3329" t="str">
            <v>FRG5456</v>
          </cell>
          <cell r="C3329" t="str">
            <v>CS1349</v>
          </cell>
          <cell r="D3329" t="str">
            <v>Фергана</v>
          </cell>
          <cell r="E3329" t="str">
            <v>Kapchigay</v>
          </cell>
          <cell r="F3329"/>
          <cell r="G3329"/>
          <cell r="H3329"/>
          <cell r="I3329" t="str">
            <v>Алтыарыкский р-н, к. Капчугай, ул. Гулистан, 24</v>
          </cell>
          <cell r="J3329" t="str">
            <v>Kapchigay (CS1349)</v>
          </cell>
          <cell r="K3329"/>
          <cell r="L3329"/>
          <cell r="M3329" t="str">
            <v>0 / 0</v>
          </cell>
          <cell r="N3329">
            <v>0</v>
          </cell>
        </row>
        <row r="3330">
          <cell r="A3330"/>
          <cell r="B3330" t="str">
            <v>FRG5457</v>
          </cell>
          <cell r="C3330" t="str">
            <v>CS1350</v>
          </cell>
          <cell r="D3330" t="str">
            <v>Фергана</v>
          </cell>
          <cell r="E3330" t="str">
            <v>Kiziltepa</v>
          </cell>
          <cell r="F3330"/>
          <cell r="G3330"/>
          <cell r="H3330"/>
          <cell r="I3330" t="str">
            <v>Алтыарыкский р-н, Кизилтепа КФЙ, к. Кизилтепа, шк. №29</v>
          </cell>
          <cell r="J3330" t="str">
            <v>Kiziltepa (CS1350)</v>
          </cell>
          <cell r="K3330"/>
          <cell r="L3330"/>
          <cell r="M3330" t="str">
            <v>0 / 0</v>
          </cell>
          <cell r="N3330">
            <v>0</v>
          </cell>
        </row>
        <row r="3331">
          <cell r="A3331"/>
          <cell r="B3331" t="str">
            <v>FRG5458</v>
          </cell>
          <cell r="C3331" t="str">
            <v>CS1351</v>
          </cell>
          <cell r="D3331" t="str">
            <v>Фергана</v>
          </cell>
          <cell r="E3331" t="str">
            <v>Karaultepa</v>
          </cell>
          <cell r="F3331"/>
          <cell r="G3331"/>
          <cell r="H3331"/>
          <cell r="I3331" t="str">
            <v>Багдадский р-н, с. Коровултепа, КВП</v>
          </cell>
          <cell r="J3331" t="str">
            <v>Karaultepa (CS1351)</v>
          </cell>
          <cell r="K3331"/>
          <cell r="L3331"/>
          <cell r="M3331" t="str">
            <v>0 / 0</v>
          </cell>
          <cell r="N3331">
            <v>0</v>
          </cell>
        </row>
        <row r="3332">
          <cell r="A3332"/>
          <cell r="B3332" t="str">
            <v>FRG5459</v>
          </cell>
          <cell r="C3332" t="str">
            <v>CS1352</v>
          </cell>
          <cell r="D3332" t="str">
            <v>Фергана</v>
          </cell>
          <cell r="E3332" t="str">
            <v>Ultarma</v>
          </cell>
          <cell r="F3332"/>
          <cell r="G3332"/>
          <cell r="H3332"/>
          <cell r="I3332" t="str">
            <v>Багдадский р-н, с. Ултарма, ООО ПМК - 99</v>
          </cell>
          <cell r="J3332" t="str">
            <v>Ultarma (CS1352)</v>
          </cell>
          <cell r="K3332"/>
          <cell r="L3332"/>
          <cell r="M3332" t="str">
            <v>0 / 0</v>
          </cell>
          <cell r="N3332">
            <v>0</v>
          </cell>
        </row>
        <row r="3333">
          <cell r="A3333"/>
          <cell r="B3333" t="str">
            <v>FRG5460</v>
          </cell>
          <cell r="C3333" t="str">
            <v>CS1354</v>
          </cell>
          <cell r="D3333" t="str">
            <v>Фергана</v>
          </cell>
          <cell r="E3333" t="str">
            <v>Abdusamad</v>
          </cell>
          <cell r="F3333"/>
          <cell r="G3333"/>
          <cell r="H3333"/>
          <cell r="I3333" t="str">
            <v xml:space="preserve">Дангаринский р-н, к. Абдусамад, школа №11 </v>
          </cell>
          <cell r="J3333" t="str">
            <v>Abdusamad (CS1354)</v>
          </cell>
          <cell r="K3333"/>
          <cell r="L3333"/>
          <cell r="M3333" t="str">
            <v>0 / 0</v>
          </cell>
          <cell r="N3333">
            <v>0</v>
          </cell>
        </row>
        <row r="3334">
          <cell r="A3334"/>
          <cell r="B3334" t="str">
            <v>FRG5461</v>
          </cell>
          <cell r="C3334" t="str">
            <v>CS1355</v>
          </cell>
          <cell r="D3334" t="str">
            <v>Фергана</v>
          </cell>
          <cell r="E3334" t="str">
            <v>Teliming</v>
          </cell>
          <cell r="F3334"/>
          <cell r="G3334"/>
          <cell r="H3334"/>
          <cell r="I3334" t="str">
            <v>Дангаринский р-н, с. Телеминг, магазин</v>
          </cell>
          <cell r="J3334" t="str">
            <v>Teliming (CS1355)</v>
          </cell>
          <cell r="K3334"/>
          <cell r="L3334"/>
          <cell r="M3334" t="str">
            <v>0 / 0</v>
          </cell>
          <cell r="N3334">
            <v>0</v>
          </cell>
        </row>
        <row r="3335">
          <cell r="A3335"/>
          <cell r="B3335" t="str">
            <v>FRG5462</v>
          </cell>
          <cell r="C3335" t="str">
            <v>CS1356</v>
          </cell>
          <cell r="D3335" t="str">
            <v>Фергана</v>
          </cell>
          <cell r="E3335" t="str">
            <v>Dutir</v>
          </cell>
          <cell r="F3335"/>
          <cell r="G3335"/>
          <cell r="H3335"/>
          <cell r="I3335" t="str">
            <v>Риштанский р-н, к. Дутир, «Матлуботсавдо» МЧЖ</v>
          </cell>
          <cell r="J3335" t="str">
            <v>Dutir (CS1356)</v>
          </cell>
          <cell r="K3335"/>
          <cell r="L3335"/>
          <cell r="M3335" t="str">
            <v>0 / 0</v>
          </cell>
          <cell r="N3335">
            <v>0</v>
          </cell>
        </row>
        <row r="3336">
          <cell r="A3336"/>
          <cell r="B3336" t="str">
            <v>FRG5463</v>
          </cell>
          <cell r="C3336" t="str">
            <v>CS1357</v>
          </cell>
          <cell r="D3336" t="str">
            <v>Фергана</v>
          </cell>
          <cell r="E3336" t="str">
            <v>Hanabad</v>
          </cell>
          <cell r="F3336"/>
          <cell r="G3336"/>
          <cell r="H3336"/>
          <cell r="I3336" t="str">
            <v>Язъяванский р-н, к. Хонобод ,  КВП</v>
          </cell>
          <cell r="J3336" t="str">
            <v>Hanabad (CS1357)</v>
          </cell>
          <cell r="K3336"/>
          <cell r="L3336"/>
          <cell r="M3336" t="str">
            <v>0 / 0</v>
          </cell>
          <cell r="N3336">
            <v>0</v>
          </cell>
        </row>
        <row r="3337">
          <cell r="A3337"/>
          <cell r="B3337" t="str">
            <v>FRG5464</v>
          </cell>
          <cell r="C3337" t="str">
            <v>CS1358</v>
          </cell>
          <cell r="D3337" t="str">
            <v>Фергана</v>
          </cell>
          <cell r="E3337" t="str">
            <v>Chimiyon SSG</v>
          </cell>
          <cell r="F3337"/>
          <cell r="G3337"/>
          <cell r="H3337"/>
          <cell r="I3337" t="str">
            <v>Ферганский р-н, г. Чимион, Чимион ШФЙ</v>
          </cell>
          <cell r="J3337" t="str">
            <v>Chimiyon SSG (CS1358)</v>
          </cell>
          <cell r="K3337"/>
          <cell r="L3337"/>
          <cell r="M3337" t="str">
            <v>0 / 0</v>
          </cell>
          <cell r="N3337">
            <v>0</v>
          </cell>
        </row>
        <row r="3338">
          <cell r="A3338"/>
          <cell r="B3338" t="str">
            <v>FRG5465</v>
          </cell>
          <cell r="C3338" t="str">
            <v>CS1371</v>
          </cell>
          <cell r="D3338" t="str">
            <v>Фергана</v>
          </cell>
          <cell r="E3338" t="str">
            <v>Kumtepa</v>
          </cell>
          <cell r="F3338"/>
          <cell r="G3338"/>
          <cell r="H3338"/>
          <cell r="I3338" t="str">
            <v>Ферганская обл., Куштепинский р-н, п. Кумтепа, ул.Б.Маргилоний, д.62 (Ахунбабаевский р-н, ул. Бурхоний)</v>
          </cell>
          <cell r="J3338" t="str">
            <v>Kumtepa (CS1371)</v>
          </cell>
          <cell r="K3338"/>
          <cell r="L3338"/>
          <cell r="M3338" t="str">
            <v>0 / 0</v>
          </cell>
          <cell r="N3338">
            <v>0</v>
          </cell>
        </row>
        <row r="3339">
          <cell r="A3339"/>
          <cell r="B3339" t="str">
            <v>FRG5466</v>
          </cell>
          <cell r="C3339" t="str">
            <v>CS1372</v>
          </cell>
          <cell r="D3339" t="str">
            <v>Фергана</v>
          </cell>
          <cell r="E3339" t="str">
            <v>PMK №363</v>
          </cell>
          <cell r="F3339"/>
          <cell r="G3339"/>
          <cell r="H3339"/>
          <cell r="I3339" t="str">
            <v>Ферганская обл., г.Маргилан, ул. Жомий, д.7А (ООО ПМК-363)</v>
          </cell>
          <cell r="J3339" t="str">
            <v>PMK №363 (CS1372)</v>
          </cell>
          <cell r="K3339"/>
          <cell r="L3339"/>
          <cell r="M3339" t="str">
            <v>0 / 0</v>
          </cell>
          <cell r="N3339">
            <v>0</v>
          </cell>
        </row>
        <row r="3340">
          <cell r="A3340" t="str">
            <v>FRG-0282-22-BSS-5467</v>
          </cell>
          <cell r="B3340" t="str">
            <v>FRG5467</v>
          </cell>
          <cell r="C3340" t="str">
            <v>FRG5467</v>
          </cell>
          <cell r="D3340" t="str">
            <v>Фергана</v>
          </cell>
          <cell r="E3340" t="str">
            <v>Stomatolog. Poliklinika</v>
          </cell>
          <cell r="F3340" t="str">
            <v>М16,3м</v>
          </cell>
          <cell r="G3340" t="str">
            <v>РПО</v>
          </cell>
          <cell r="H3340" t="str">
            <v>Реконструкция</v>
          </cell>
          <cell r="I3340" t="str">
            <v>Ферганская область, г. Фергана, ул. Янги аср, д. 102Б</v>
          </cell>
          <cell r="J3340" t="str">
            <v>Stomatolog. Poliklinika (FRG5467)</v>
          </cell>
          <cell r="K3340"/>
          <cell r="L3340"/>
          <cell r="M3340" t="str">
            <v>№1286 от 19.08.2022 / КМ</v>
          </cell>
          <cell r="N3340">
            <v>0</v>
          </cell>
        </row>
        <row r="3341">
          <cell r="A3341"/>
          <cell r="B3341" t="str">
            <v>FRG5468</v>
          </cell>
          <cell r="C3341" t="str">
            <v>CS1375</v>
          </cell>
          <cell r="D3341" t="str">
            <v>Фергана</v>
          </cell>
          <cell r="E3341" t="str">
            <v>Hizmattaminot</v>
          </cell>
          <cell r="F3341"/>
          <cell r="G3341"/>
          <cell r="H3341"/>
          <cell r="I3341" t="str">
            <v>г. Фергана, ул. Комилова,19, «Фаргонахизматтаьминот» шуба корхонаси</v>
          </cell>
          <cell r="J3341" t="str">
            <v>Hizmattaminot (CS1375)</v>
          </cell>
          <cell r="K3341"/>
          <cell r="L3341"/>
          <cell r="M3341" t="str">
            <v>0 / 0</v>
          </cell>
          <cell r="N3341">
            <v>0</v>
          </cell>
        </row>
        <row r="3342">
          <cell r="A3342"/>
          <cell r="B3342" t="str">
            <v>FRG5469</v>
          </cell>
          <cell r="C3342" t="str">
            <v>CS1376</v>
          </cell>
          <cell r="D3342" t="str">
            <v>Фергана</v>
          </cell>
          <cell r="E3342" t="str">
            <v>Ul. Chehova</v>
          </cell>
          <cell r="F3342"/>
          <cell r="G3342"/>
          <cell r="H3342"/>
          <cell r="I3342" t="str">
            <v>г. Фергана, ул. Чехова, 3А, социально-экономический колледж г. Ферганы №2</v>
          </cell>
          <cell r="J3342" t="str">
            <v>Ul. Chehova (CS1376)</v>
          </cell>
          <cell r="K3342"/>
          <cell r="L3342"/>
          <cell r="M3342" t="str">
            <v>0 / 0</v>
          </cell>
          <cell r="N3342">
            <v>0</v>
          </cell>
        </row>
        <row r="3343">
          <cell r="A3343"/>
          <cell r="B3343" t="str">
            <v>FRG5470</v>
          </cell>
          <cell r="C3343" t="str">
            <v>CS1378</v>
          </cell>
          <cell r="D3343" t="str">
            <v>Фергана</v>
          </cell>
          <cell r="E3343" t="str">
            <v>Yarmazar</v>
          </cell>
          <cell r="F3343"/>
          <cell r="G3343"/>
          <cell r="H3343"/>
          <cell r="I3343" t="str">
            <v>Ферганская обл., г.Фергана, ул.Фарманова, д.70,Ярмазарский акад.лицей при ФерПИ</v>
          </cell>
          <cell r="J3343" t="str">
            <v>Yarmazar (CS1378)</v>
          </cell>
          <cell r="K3343"/>
          <cell r="L3343"/>
          <cell r="M3343" t="str">
            <v>0 / 0</v>
          </cell>
          <cell r="N3343">
            <v>0</v>
          </cell>
        </row>
        <row r="3344">
          <cell r="A3344"/>
          <cell r="B3344" t="str">
            <v>FRG5471</v>
          </cell>
          <cell r="C3344" t="str">
            <v>CS1379</v>
          </cell>
          <cell r="D3344" t="str">
            <v>Фергана</v>
          </cell>
          <cell r="E3344" t="str">
            <v>Buston</v>
          </cell>
          <cell r="F3344"/>
          <cell r="G3344"/>
          <cell r="H3344"/>
          <cell r="I3344" t="str">
            <v>Риштанский р-н, п. Бустон, ул.Т.Шеркулова, д.36 (СП Файз Акротекс)</v>
          </cell>
          <cell r="J3344" t="str">
            <v>Buston (CS1379)</v>
          </cell>
          <cell r="K3344"/>
          <cell r="L3344"/>
          <cell r="M3344" t="str">
            <v>0 / 0</v>
          </cell>
          <cell r="N3344">
            <v>0</v>
          </cell>
        </row>
        <row r="3345">
          <cell r="A3345"/>
          <cell r="B3345" t="str">
            <v>FRG5472</v>
          </cell>
          <cell r="C3345" t="str">
            <v>CS1380</v>
          </cell>
          <cell r="D3345" t="str">
            <v>Фергана</v>
          </cell>
          <cell r="E3345" t="str">
            <v>Tuda</v>
          </cell>
          <cell r="F3345"/>
          <cell r="G3345"/>
          <cell r="H3345"/>
          <cell r="I3345" t="str">
            <v>Риштанский р-н, с. Туда, “Туда агросервис ММТП”</v>
          </cell>
          <cell r="J3345" t="str">
            <v>Tuda (CS1380)</v>
          </cell>
          <cell r="K3345"/>
          <cell r="L3345"/>
          <cell r="M3345" t="str">
            <v>0 / 0</v>
          </cell>
          <cell r="N3345">
            <v>0</v>
          </cell>
        </row>
        <row r="3346">
          <cell r="A3346"/>
          <cell r="B3346" t="str">
            <v>FRG5473</v>
          </cell>
          <cell r="C3346" t="str">
            <v>CS1381</v>
          </cell>
          <cell r="D3346" t="str">
            <v>Фергана</v>
          </cell>
          <cell r="E3346" t="str">
            <v>Jaloir</v>
          </cell>
          <cell r="F3346"/>
          <cell r="G3346"/>
          <cell r="H3346"/>
          <cell r="I3346" t="str">
            <v>Риштанский р-н, Бешкапа КФЙ, к. Жолоер, ССГ</v>
          </cell>
          <cell r="J3346" t="str">
            <v>Jaloir (CS1381)</v>
          </cell>
          <cell r="K3346"/>
          <cell r="L3346"/>
          <cell r="M3346" t="str">
            <v>0 / 0</v>
          </cell>
          <cell r="N3346">
            <v>0</v>
          </cell>
        </row>
        <row r="3347">
          <cell r="A3347"/>
          <cell r="B3347" t="str">
            <v>FRG5474</v>
          </cell>
          <cell r="C3347" t="str">
            <v>CS1382</v>
          </cell>
          <cell r="D3347" t="str">
            <v>Фергана</v>
          </cell>
          <cell r="E3347" t="str">
            <v>FNPZ</v>
          </cell>
          <cell r="F3347"/>
          <cell r="G3347"/>
          <cell r="H3347"/>
          <cell r="I3347" t="str">
            <v>г. Фергана, ул. Юсупова, 240 ФНПЗ</v>
          </cell>
          <cell r="J3347" t="str">
            <v>FNPZ (CS1382)</v>
          </cell>
          <cell r="K3347"/>
          <cell r="L3347"/>
          <cell r="M3347" t="str">
            <v>0 / 0</v>
          </cell>
          <cell r="N3347">
            <v>0</v>
          </cell>
        </row>
        <row r="3348">
          <cell r="A3348"/>
          <cell r="B3348" t="str">
            <v>FRG5475</v>
          </cell>
          <cell r="C3348" t="str">
            <v>CS1384</v>
          </cell>
          <cell r="D3348" t="str">
            <v>Фергана</v>
          </cell>
          <cell r="E3348" t="str">
            <v>Yangiabad</v>
          </cell>
          <cell r="F3348"/>
          <cell r="G3348"/>
          <cell r="H3348"/>
          <cell r="I3348" t="str">
            <v>Ферг.обл., Язъяванский р-н, с. Янгиобод, зд. Магазин</v>
          </cell>
          <cell r="J3348" t="str">
            <v>Yangiabad (CS1384)</v>
          </cell>
          <cell r="K3348"/>
          <cell r="L3348"/>
          <cell r="M3348" t="str">
            <v>0 / 0</v>
          </cell>
          <cell r="N3348">
            <v>0</v>
          </cell>
        </row>
        <row r="3349">
          <cell r="A3349"/>
          <cell r="B3349" t="str">
            <v>FRG5476</v>
          </cell>
          <cell r="C3349" t="str">
            <v>CS1395</v>
          </cell>
          <cell r="D3349" t="str">
            <v>Фергана</v>
          </cell>
          <cell r="E3349" t="str">
            <v>Djuydam MMTP</v>
          </cell>
          <cell r="F3349"/>
          <cell r="G3349"/>
          <cell r="H3349"/>
          <cell r="I3349" t="str">
            <v>г. Фергана, ул. Кувинская, д. 102,ММТП Джудам ММТП</v>
          </cell>
          <cell r="J3349" t="str">
            <v>Djuydam MMTP (CS1395)</v>
          </cell>
          <cell r="K3349"/>
          <cell r="L3349"/>
          <cell r="M3349" t="str">
            <v>0 / 0</v>
          </cell>
          <cell r="N3349">
            <v>0</v>
          </cell>
        </row>
        <row r="3350">
          <cell r="A3350"/>
          <cell r="B3350" t="str">
            <v>FRG5477</v>
          </cell>
          <cell r="C3350" t="str">
            <v>CS2319</v>
          </cell>
          <cell r="D3350" t="str">
            <v>Фергана</v>
          </cell>
          <cell r="E3350" t="str">
            <v>Salang</v>
          </cell>
          <cell r="F3350"/>
          <cell r="G3350"/>
          <cell r="H3350"/>
          <cell r="I3350" t="str">
            <v>Ферганская обл., г. Коканд, ул. Навбахор, 92, (Кукон КМК)</v>
          </cell>
          <cell r="J3350" t="str">
            <v>Salang (CS2319)</v>
          </cell>
          <cell r="K3350"/>
          <cell r="L3350"/>
          <cell r="M3350" t="str">
            <v>0 / 0</v>
          </cell>
          <cell r="N3350">
            <v>0</v>
          </cell>
        </row>
        <row r="3351">
          <cell r="A3351"/>
          <cell r="B3351" t="str">
            <v>FRG5478</v>
          </cell>
          <cell r="C3351" t="str">
            <v>CS2330</v>
          </cell>
          <cell r="D3351" t="str">
            <v>Фергана</v>
          </cell>
          <cell r="E3351" t="str">
            <v>Obshejitie №13</v>
          </cell>
          <cell r="F3351"/>
          <cell r="G3351"/>
          <cell r="H3351"/>
          <cell r="I3351" t="str">
            <v xml:space="preserve"> г. Фергана, ул. Навои, 70</v>
          </cell>
          <cell r="J3351" t="str">
            <v>Obshejitie №13 (CS2330)</v>
          </cell>
          <cell r="K3351"/>
          <cell r="L3351"/>
          <cell r="M3351" t="str">
            <v>0 / 0</v>
          </cell>
          <cell r="N3351">
            <v>0</v>
          </cell>
        </row>
        <row r="3352">
          <cell r="A3352"/>
          <cell r="B3352" t="str">
            <v>FRG5479</v>
          </cell>
          <cell r="C3352" t="str">
            <v>CS2365</v>
          </cell>
          <cell r="D3352" t="str">
            <v>Фергана</v>
          </cell>
          <cell r="E3352" t="str">
            <v>Mehnatabad</v>
          </cell>
          <cell r="F3352"/>
          <cell r="G3352"/>
          <cell r="H3352"/>
          <cell r="I3352" t="str">
            <v>Риштанский р-н, Мехнатобод КФЙ, к. Мехнатобод, Риштон Агросанот КХК</v>
          </cell>
          <cell r="J3352" t="str">
            <v>Mehnatabad (CS2365)</v>
          </cell>
          <cell r="K3352"/>
          <cell r="L3352"/>
          <cell r="M3352" t="str">
            <v>0 / 0</v>
          </cell>
          <cell r="N3352">
            <v>0</v>
          </cell>
        </row>
        <row r="3353">
          <cell r="A3353"/>
          <cell r="B3353" t="str">
            <v>FRG5480</v>
          </cell>
          <cell r="C3353" t="str">
            <v>CS2367</v>
          </cell>
          <cell r="D3353" t="str">
            <v>Фергана</v>
          </cell>
          <cell r="E3353" t="str">
            <v>Boymahalla</v>
          </cell>
          <cell r="F3353"/>
          <cell r="G3353"/>
          <cell r="H3353"/>
          <cell r="I3353" t="str">
            <v>Ферганский р-н, Гулшан КФЙ, п. Баймахалла, Чимион барака савдо ШК</v>
          </cell>
          <cell r="J3353" t="str">
            <v>Boymahalla (CS2367)</v>
          </cell>
          <cell r="K3353"/>
          <cell r="L3353"/>
          <cell r="M3353" t="str">
            <v>0 / 0</v>
          </cell>
          <cell r="N3353">
            <v>0</v>
          </cell>
        </row>
        <row r="3354">
          <cell r="A3354"/>
          <cell r="B3354" t="str">
            <v>FRG5481</v>
          </cell>
          <cell r="C3354" t="str">
            <v>CS2370</v>
          </cell>
          <cell r="D3354" t="str">
            <v>Фергана</v>
          </cell>
          <cell r="E3354" t="str">
            <v>Kichik Tagob</v>
          </cell>
          <cell r="F3354"/>
          <cell r="G3354"/>
          <cell r="H3354"/>
          <cell r="I3354" t="str">
            <v>Узбекистанский р-н, с. Кичик Тогаб, школа №6</v>
          </cell>
          <cell r="J3354" t="str">
            <v>Kichik Tagob (CS2370)</v>
          </cell>
          <cell r="K3354"/>
          <cell r="L3354"/>
          <cell r="M3354" t="str">
            <v>0 / 0</v>
          </cell>
          <cell r="N3354">
            <v>0</v>
          </cell>
        </row>
        <row r="3355">
          <cell r="A3355"/>
          <cell r="B3355" t="str">
            <v>FRG5482</v>
          </cell>
          <cell r="C3355" t="str">
            <v>CS2372</v>
          </cell>
          <cell r="D3355" t="str">
            <v>Фергана</v>
          </cell>
          <cell r="E3355" t="str">
            <v>Galcha</v>
          </cell>
          <cell r="F3355"/>
          <cell r="G3355"/>
          <cell r="H3355"/>
          <cell r="I3355" t="str">
            <v>Бешарыкский р-н, Товул КФЙ, к. Галча, ЧП Обидов Хасанжон, тер-рия гаража</v>
          </cell>
          <cell r="J3355" t="str">
            <v>Galcha (CS2372)</v>
          </cell>
          <cell r="K3355"/>
          <cell r="L3355"/>
          <cell r="M3355" t="str">
            <v>0 / 0</v>
          </cell>
          <cell r="N3355">
            <v>0</v>
          </cell>
        </row>
        <row r="3356">
          <cell r="A3356"/>
          <cell r="B3356" t="str">
            <v>FRG5483</v>
          </cell>
          <cell r="C3356" t="str">
            <v>CS2374</v>
          </cell>
          <cell r="D3356" t="str">
            <v>Фергана</v>
          </cell>
          <cell r="E3356" t="str">
            <v>Turgay</v>
          </cell>
          <cell r="F3356"/>
          <cell r="G3356"/>
          <cell r="H3356"/>
          <cell r="I3356" t="str">
            <v>Фуркатский р-н, Шункор КФЙ, с. Тургай, ЧП Эшонкулов Мукумжон</v>
          </cell>
          <cell r="J3356" t="str">
            <v>Turgay (CS2374)</v>
          </cell>
          <cell r="K3356"/>
          <cell r="L3356"/>
          <cell r="M3356" t="str">
            <v>0 / 0</v>
          </cell>
          <cell r="N3356">
            <v>0</v>
          </cell>
        </row>
        <row r="3357">
          <cell r="A3357"/>
          <cell r="B3357" t="str">
            <v>FRG5484</v>
          </cell>
          <cell r="C3357" t="str">
            <v>CS2375</v>
          </cell>
          <cell r="D3357" t="str">
            <v>Фергана</v>
          </cell>
          <cell r="E3357" t="str">
            <v>Obshestvo slepich</v>
          </cell>
          <cell r="F3357"/>
          <cell r="G3357"/>
          <cell r="H3357"/>
          <cell r="I3357" t="str">
            <v>Ферганская обл., г. Коканд, ул. Навбахор, 53А</v>
          </cell>
          <cell r="J3357" t="str">
            <v>Obshestvo slepich (CS2375)</v>
          </cell>
          <cell r="K3357"/>
          <cell r="L3357"/>
          <cell r="M3357" t="str">
            <v>0 / 0</v>
          </cell>
          <cell r="N3357">
            <v>0</v>
          </cell>
        </row>
        <row r="3358">
          <cell r="A3358" t="str">
            <v>FRG-0762-19-BSS-5485</v>
          </cell>
          <cell r="B3358" t="str">
            <v>FRG5485</v>
          </cell>
          <cell r="C3358" t="str">
            <v>CS2380</v>
          </cell>
          <cell r="D3358" t="str">
            <v>Фергана</v>
          </cell>
          <cell r="E3358" t="str">
            <v>Gostinica Fergana</v>
          </cell>
          <cell r="F3358" t="str">
            <v>М16.3М сущ</v>
          </cell>
          <cell r="G3358" t="str">
            <v>Рама под оборудование РПО</v>
          </cell>
          <cell r="H3358" t="str">
            <v>Реконструкция площадки</v>
          </cell>
          <cell r="I3358" t="str">
            <v>г. Фергана, ул. М. Касымова, 33</v>
          </cell>
          <cell r="J3358" t="str">
            <v>Gostinica Fergana (CS2380)</v>
          </cell>
          <cell r="K3358"/>
          <cell r="L3358"/>
          <cell r="M3358" t="str">
            <v>0 / 0</v>
          </cell>
          <cell r="N3358">
            <v>0</v>
          </cell>
        </row>
        <row r="3359">
          <cell r="A3359"/>
          <cell r="B3359" t="str">
            <v>FRG5486</v>
          </cell>
          <cell r="C3359" t="str">
            <v>CS2381</v>
          </cell>
          <cell r="D3359" t="str">
            <v>Фергана</v>
          </cell>
          <cell r="E3359" t="str">
            <v>Akarik</v>
          </cell>
          <cell r="F3359"/>
          <cell r="G3359"/>
          <cell r="H3359"/>
          <cell r="I3359" t="str">
            <v>Ферганская обл., г.Фергана, МФЙ Ок арик                     (п. Ок арик, ул. Ок арик, 402 А, КВП)</v>
          </cell>
          <cell r="J3359" t="str">
            <v>Akarik (CS2381)</v>
          </cell>
          <cell r="K3359"/>
          <cell r="L3359"/>
          <cell r="M3359" t="str">
            <v>0 / 0</v>
          </cell>
          <cell r="N3359">
            <v>0</v>
          </cell>
        </row>
        <row r="3360">
          <cell r="A3360"/>
          <cell r="B3360" t="str">
            <v>FRG5487</v>
          </cell>
          <cell r="C3360" t="str">
            <v>CS2382</v>
          </cell>
          <cell r="D3360" t="str">
            <v>Фергана</v>
          </cell>
          <cell r="E3360" t="str">
            <v>Shkola internat</v>
          </cell>
          <cell r="F3360"/>
          <cell r="G3360"/>
          <cell r="H3360"/>
          <cell r="I3360" t="str">
            <v xml:space="preserve">г. Фергана, ул. М. Касымова, 88А </v>
          </cell>
          <cell r="J3360" t="str">
            <v>Shkola internat (CS2382)</v>
          </cell>
          <cell r="K3360"/>
          <cell r="L3360"/>
          <cell r="M3360" t="str">
            <v>0 / 0</v>
          </cell>
          <cell r="N3360">
            <v>0</v>
          </cell>
        </row>
        <row r="3361">
          <cell r="A3361"/>
          <cell r="B3361" t="str">
            <v>FRG5488</v>
          </cell>
          <cell r="C3361" t="str">
            <v>CS2386</v>
          </cell>
          <cell r="D3361" t="str">
            <v>Фергана</v>
          </cell>
          <cell r="E3361" t="str">
            <v>Kuprikboshi</v>
          </cell>
          <cell r="F3361"/>
          <cell r="G3361"/>
          <cell r="H3361"/>
          <cell r="I3361" t="str">
            <v>Кувасайский р-н, Кучкорчи КФЙ, с. Куприкбоши, шк.№26</v>
          </cell>
          <cell r="J3361" t="str">
            <v>Kuprikboshi (CS2386)</v>
          </cell>
          <cell r="K3361"/>
          <cell r="L3361"/>
          <cell r="M3361" t="str">
            <v>0 / 0</v>
          </cell>
          <cell r="N3361">
            <v>0</v>
          </cell>
        </row>
        <row r="3362">
          <cell r="A3362"/>
          <cell r="B3362" t="str">
            <v>FRG5489</v>
          </cell>
          <cell r="C3362" t="str">
            <v>CS2389</v>
          </cell>
          <cell r="D3362" t="str">
            <v>Фергана</v>
          </cell>
          <cell r="E3362" t="str">
            <v>Kimegar</v>
          </cell>
          <cell r="F3362"/>
          <cell r="G3362"/>
          <cell r="H3362"/>
          <cell r="I3362" t="str">
            <v>г. Фергана, м-в Киргули, ул. Лермонтова, 3а</v>
          </cell>
          <cell r="J3362" t="str">
            <v>Kimegar (CS2389)</v>
          </cell>
          <cell r="K3362"/>
          <cell r="L3362"/>
          <cell r="M3362" t="str">
            <v>0 / 0</v>
          </cell>
          <cell r="N3362">
            <v>0</v>
          </cell>
        </row>
        <row r="3363">
          <cell r="A3363"/>
          <cell r="B3363" t="str">
            <v>FRG5490</v>
          </cell>
          <cell r="C3363" t="str">
            <v>CS2390</v>
          </cell>
          <cell r="D3363" t="str">
            <v>Фергана</v>
          </cell>
          <cell r="E3363" t="str">
            <v>Akademicheskiy lizey</v>
          </cell>
          <cell r="F3363"/>
          <cell r="G3363"/>
          <cell r="H3363"/>
          <cell r="I3363" t="str">
            <v>Ферганская обл., г.Фергана, ул. А.Кодирий, д.104А</v>
          </cell>
          <cell r="J3363" t="str">
            <v>Akademicheskiy lizey (CS2390)</v>
          </cell>
          <cell r="K3363"/>
          <cell r="L3363"/>
          <cell r="M3363" t="str">
            <v>0 / 0</v>
          </cell>
          <cell r="N3363">
            <v>0</v>
          </cell>
        </row>
        <row r="3364">
          <cell r="A3364"/>
          <cell r="B3364" t="str">
            <v>FRG5491</v>
          </cell>
          <cell r="C3364" t="str">
            <v>CS2391</v>
          </cell>
          <cell r="D3364" t="str">
            <v>Фергана</v>
          </cell>
          <cell r="E3364" t="str">
            <v>Agrofirma</v>
          </cell>
          <cell r="F3364"/>
          <cell r="G3364"/>
          <cell r="H3364"/>
          <cell r="I3364" t="str">
            <v>г. Фергана, ул. Бахор,13, агрофирма Умид нигохи</v>
          </cell>
          <cell r="J3364" t="str">
            <v>Agrofirma (CS2391)</v>
          </cell>
          <cell r="K3364"/>
          <cell r="L3364"/>
          <cell r="M3364" t="str">
            <v>0 / 0</v>
          </cell>
          <cell r="N3364">
            <v>0</v>
          </cell>
        </row>
        <row r="3365">
          <cell r="A3365"/>
          <cell r="B3365" t="str">
            <v>FRG5492</v>
          </cell>
          <cell r="C3365" t="str">
            <v>CS2394</v>
          </cell>
          <cell r="D3365" t="str">
            <v>Фергана</v>
          </cell>
          <cell r="E3365" t="str">
            <v>Salim</v>
          </cell>
          <cell r="F3365"/>
          <cell r="G3365"/>
          <cell r="H3365"/>
          <cell r="I3365" t="str">
            <v>Кувинский р-н, Янги Хает КФЙ,с. Салим, Маданият ва спорт ишлари булимии-2</v>
          </cell>
          <cell r="J3365" t="str">
            <v>Salim (CS2394)</v>
          </cell>
          <cell r="K3365"/>
          <cell r="L3365"/>
          <cell r="M3365" t="str">
            <v>0 / 0</v>
          </cell>
          <cell r="N3365">
            <v>0</v>
          </cell>
        </row>
        <row r="3366">
          <cell r="A3366" t="str">
            <v>FRG-0142-17-BSS-5493</v>
          </cell>
          <cell r="B3366" t="str">
            <v>FRG5493</v>
          </cell>
          <cell r="C3366" t="str">
            <v>FRG5493</v>
          </cell>
          <cell r="D3366" t="str">
            <v>Фергана</v>
          </cell>
          <cell r="E3366" t="str">
            <v>Tipografiya</v>
          </cell>
          <cell r="F3366" t="str">
            <v>АМС-24-01/01-15-КМ</v>
          </cell>
          <cell r="G3366" t="str">
            <v>Контейнер</v>
          </cell>
          <cell r="H3366" t="str">
            <v>Новое</v>
          </cell>
          <cell r="I3366" t="str">
            <v>г. Фергана, ул. С.Темура, д. 45, ХК Фаргона Полиграф Сервис</v>
          </cell>
          <cell r="J3366" t="str">
            <v>Tipografiya (FRG5493)</v>
          </cell>
          <cell r="K3366"/>
          <cell r="L3366"/>
          <cell r="M3366" t="str">
            <v>0 / 0</v>
          </cell>
          <cell r="N3366">
            <v>0</v>
          </cell>
        </row>
        <row r="3367">
          <cell r="A3367"/>
          <cell r="B3367" t="str">
            <v>FRG5494</v>
          </cell>
          <cell r="C3367" t="str">
            <v>CS3608</v>
          </cell>
          <cell r="D3367" t="str">
            <v>Фергана</v>
          </cell>
          <cell r="E3367" t="str">
            <v>Tillatepa</v>
          </cell>
          <cell r="F3367"/>
          <cell r="G3367"/>
          <cell r="H3367"/>
          <cell r="I3367" t="str">
            <v>Фуркатский р-н, п. Тиллатепа</v>
          </cell>
          <cell r="J3367" t="str">
            <v>Tillatepa (CS3608)</v>
          </cell>
          <cell r="K3367"/>
          <cell r="L3367"/>
          <cell r="M3367" t="str">
            <v>0 / 0</v>
          </cell>
          <cell r="N3367">
            <v>0</v>
          </cell>
        </row>
        <row r="3368">
          <cell r="A3368"/>
          <cell r="B3368" t="str">
            <v>FRG5495</v>
          </cell>
          <cell r="C3368" t="str">
            <v>CS1307</v>
          </cell>
          <cell r="D3368" t="str">
            <v>Фергана</v>
          </cell>
          <cell r="E3368" t="str">
            <v>Shaytankul</v>
          </cell>
          <cell r="F3368"/>
          <cell r="G3368"/>
          <cell r="H3368"/>
          <cell r="I3368" t="str">
            <v>Бешарикский р-н, КФЙ Рапкон, п. Шайтонкул, ООО 97-ХМКК</v>
          </cell>
          <cell r="J3368" t="str">
            <v>Shaytankul (CS1307)</v>
          </cell>
          <cell r="K3368"/>
          <cell r="L3368"/>
          <cell r="M3368" t="str">
            <v>0 / 0</v>
          </cell>
          <cell r="N3368">
            <v>0</v>
          </cell>
        </row>
        <row r="3369">
          <cell r="A3369"/>
          <cell r="B3369" t="str">
            <v>FRG5496</v>
          </cell>
          <cell r="C3369" t="str">
            <v>CS1399</v>
          </cell>
          <cell r="D3369" t="str">
            <v>Фергана</v>
          </cell>
          <cell r="E3369" t="str">
            <v>Tulkin</v>
          </cell>
          <cell r="F3369"/>
          <cell r="G3369"/>
          <cell r="H3369"/>
          <cell r="I3369" t="str">
            <v>Узбекистанский р-н, КФЙ Раджабгарди, п. Кози-Кузот</v>
          </cell>
          <cell r="J3369" t="str">
            <v>Tulkin (CS1399)</v>
          </cell>
          <cell r="K3369"/>
          <cell r="L3369"/>
          <cell r="M3369" t="str">
            <v>0 / 0</v>
          </cell>
          <cell r="N3369">
            <v>0</v>
          </cell>
        </row>
        <row r="3370">
          <cell r="A3370" t="str">
            <v>FRG-0152-17-BSS-5497</v>
          </cell>
          <cell r="B3370" t="str">
            <v>FRG5497</v>
          </cell>
          <cell r="C3370" t="str">
            <v>CS1385</v>
          </cell>
          <cell r="D3370" t="str">
            <v>Фергана</v>
          </cell>
          <cell r="E3370" t="str">
            <v>Ittifok</v>
          </cell>
          <cell r="F3370" t="str">
            <v>АМС-24-01/01-15-КМ</v>
          </cell>
          <cell r="G3370" t="str">
            <v>Контейнер сущ</v>
          </cell>
          <cell r="H3370" t="str">
            <v>НЗС</v>
          </cell>
          <cell r="I3370" t="str">
            <v>Бешарикский р-н, Бешарик КФЙ, к. Иттифок</v>
          </cell>
          <cell r="J3370" t="str">
            <v>Ittifok (CS1385)</v>
          </cell>
          <cell r="K3370"/>
          <cell r="L3370"/>
          <cell r="M3370" t="str">
            <v>0 / 0</v>
          </cell>
          <cell r="N3370">
            <v>0</v>
          </cell>
        </row>
        <row r="3371">
          <cell r="A3371" t="str">
            <v>FRG-0153-17-BSS-5498</v>
          </cell>
          <cell r="B3371" t="str">
            <v>FRG5498</v>
          </cell>
          <cell r="C3371" t="str">
            <v>CS1389</v>
          </cell>
          <cell r="D3371" t="str">
            <v>Фергана</v>
          </cell>
          <cell r="E3371" t="str">
            <v>Sobirtepa</v>
          </cell>
          <cell r="F3371" t="str">
            <v>М27.8М сущ</v>
          </cell>
          <cell r="G3371" t="str">
            <v>Контейнер</v>
          </cell>
          <cell r="H3371" t="str">
            <v>НЗС</v>
          </cell>
          <cell r="I3371" t="str">
            <v>Бешарикский р-н, к. Собиртепа</v>
          </cell>
          <cell r="J3371" t="str">
            <v>Sobirtepa (CS1389)</v>
          </cell>
          <cell r="K3371"/>
          <cell r="L3371"/>
          <cell r="M3371" t="str">
            <v>0 / 0</v>
          </cell>
          <cell r="N3371">
            <v>0</v>
          </cell>
        </row>
        <row r="3372">
          <cell r="A3372" t="str">
            <v>FRG-0154-17-BSS-5499</v>
          </cell>
          <cell r="B3372" t="str">
            <v>FRG5499</v>
          </cell>
          <cell r="C3372" t="str">
            <v>CS1390</v>
          </cell>
          <cell r="D3372" t="str">
            <v>Фергана</v>
          </cell>
          <cell r="E3372" t="str">
            <v>Kashkar</v>
          </cell>
          <cell r="F3372" t="str">
            <v>АМС-24-01/01-15-КМ</v>
          </cell>
          <cell r="G3372" t="str">
            <v>Контейнер сущ</v>
          </cell>
          <cell r="H3372" t="str">
            <v>НЗС</v>
          </cell>
          <cell r="I3372" t="str">
            <v xml:space="preserve">Бешарикский р-н, к. Кашкар, Кашкар КВП </v>
          </cell>
          <cell r="J3372" t="str">
            <v>Kashkar (CS1390)</v>
          </cell>
          <cell r="K3372"/>
          <cell r="L3372"/>
          <cell r="M3372" t="str">
            <v>0 / 0</v>
          </cell>
          <cell r="N3372">
            <v>0</v>
          </cell>
        </row>
        <row r="3373">
          <cell r="A3373"/>
          <cell r="B3373" t="str">
            <v>FRG5500</v>
          </cell>
          <cell r="C3373" t="str">
            <v>CS1393</v>
          </cell>
          <cell r="D3373" t="str">
            <v>Фергана</v>
          </cell>
          <cell r="E3373" t="str">
            <v>Kukon Spirt</v>
          </cell>
          <cell r="F3373"/>
          <cell r="G3373"/>
          <cell r="H3373"/>
          <cell r="I3373" t="str">
            <v>г. Коканд, городок Мукумий, АО QO'QONSPIRT</v>
          </cell>
          <cell r="J3373" t="str">
            <v>Kukon Spirt (CS1393)</v>
          </cell>
          <cell r="K3373"/>
          <cell r="L3373"/>
          <cell r="M3373" t="str">
            <v>0 / 0</v>
          </cell>
          <cell r="N3373">
            <v>0</v>
          </cell>
        </row>
        <row r="3374">
          <cell r="A3374" t="str">
            <v>FRG-0155-17-BSS-5501</v>
          </cell>
          <cell r="B3374" t="str">
            <v>FRG5501</v>
          </cell>
          <cell r="C3374" t="str">
            <v>FRG5501</v>
          </cell>
          <cell r="D3374" t="str">
            <v>Фергана</v>
          </cell>
          <cell r="E3374" t="str">
            <v>Hlopzavod Kumtepa</v>
          </cell>
          <cell r="F3374" t="str">
            <v>5277-1-КМ</v>
          </cell>
          <cell r="G3374" t="str">
            <v>Контейнер</v>
          </cell>
          <cell r="H3374" t="str">
            <v>НЗС</v>
          </cell>
          <cell r="I3374" t="str">
            <v>Куштепинский р-н, Кумтепа КФЙ, ул. Б Маргилоний</v>
          </cell>
          <cell r="J3374" t="str">
            <v>Hlopzavod Kumtepa (FRG5501)</v>
          </cell>
          <cell r="K3374"/>
          <cell r="L3374"/>
          <cell r="M3374" t="str">
            <v>№253 от 15.02.2022 / КМ</v>
          </cell>
          <cell r="N3374" t="str">
            <v>2643_19.12.2022</v>
          </cell>
        </row>
        <row r="3375">
          <cell r="A3375"/>
          <cell r="B3375" t="str">
            <v>FRG5502</v>
          </cell>
          <cell r="C3375" t="str">
            <v>CS2371</v>
          </cell>
          <cell r="D3375" t="str">
            <v>Фергана</v>
          </cell>
          <cell r="E3375" t="str">
            <v>Kokanbay</v>
          </cell>
          <cell r="F3375"/>
          <cell r="G3375"/>
          <cell r="H3375"/>
          <cell r="I3375" t="str">
            <v>Фуркатский р-н, с. Куконбой</v>
          </cell>
          <cell r="J3375" t="str">
            <v>Kokanbay (CS2371)</v>
          </cell>
          <cell r="K3375"/>
          <cell r="L3375"/>
          <cell r="M3375" t="str">
            <v>0 / 0</v>
          </cell>
          <cell r="N3375">
            <v>0</v>
          </cell>
        </row>
        <row r="3376">
          <cell r="A3376"/>
          <cell r="B3376" t="str">
            <v>FRG5503</v>
          </cell>
          <cell r="C3376" t="str">
            <v>CS3607</v>
          </cell>
          <cell r="D3376" t="str">
            <v>Фергана</v>
          </cell>
          <cell r="E3376" t="str">
            <v>Chimyon-pilorama</v>
          </cell>
          <cell r="F3376"/>
          <cell r="G3376"/>
          <cell r="H3376"/>
          <cell r="I3376" t="str">
            <v>Ферганский р-н, Чимён КФЙ, ул. Зайниева</v>
          </cell>
          <cell r="J3376" t="str">
            <v>Chimyon-pilorama (CS3607)</v>
          </cell>
          <cell r="K3376"/>
          <cell r="L3376"/>
          <cell r="M3376" t="str">
            <v>0 / 0</v>
          </cell>
          <cell r="N3376">
            <v>0</v>
          </cell>
        </row>
        <row r="3377">
          <cell r="A3377"/>
          <cell r="B3377" t="str">
            <v>FRG5504</v>
          </cell>
          <cell r="C3377" t="str">
            <v>CS3609</v>
          </cell>
          <cell r="D3377" t="str">
            <v>Фергана</v>
          </cell>
          <cell r="E3377" t="str">
            <v>Gulshan</v>
          </cell>
          <cell r="F3377"/>
          <cell r="G3377"/>
          <cell r="H3377"/>
          <cell r="I3377" t="str">
            <v>Ферганский р-н,Ю. Гулшан КФЙ,Ю.Гулшан МФЙ,ул. Шодлик</v>
          </cell>
          <cell r="J3377" t="str">
            <v>Gulshan (CS3609)</v>
          </cell>
          <cell r="K3377"/>
          <cell r="L3377"/>
          <cell r="M3377" t="str">
            <v>0 / 0</v>
          </cell>
          <cell r="N3377">
            <v>0</v>
          </cell>
        </row>
        <row r="3378">
          <cell r="A3378"/>
          <cell r="B3378" t="str">
            <v>FRG5505</v>
          </cell>
          <cell r="C3378" t="str">
            <v>CS3610</v>
          </cell>
          <cell r="D3378" t="str">
            <v>Фергана</v>
          </cell>
          <cell r="E3378" t="str">
            <v>Urazaev</v>
          </cell>
          <cell r="F3378"/>
          <cell r="G3378"/>
          <cell r="H3378"/>
          <cell r="I3378" t="str">
            <v>г. Фергана,ул. Уразаева, д. 66</v>
          </cell>
          <cell r="J3378" t="str">
            <v>Urazaev (CS3610)</v>
          </cell>
          <cell r="K3378"/>
          <cell r="L3378"/>
          <cell r="M3378" t="str">
            <v>0 / 0</v>
          </cell>
          <cell r="N3378">
            <v>0</v>
          </cell>
        </row>
        <row r="3379">
          <cell r="A3379"/>
          <cell r="B3379" t="str">
            <v>FRG5506</v>
          </cell>
          <cell r="C3379" t="str">
            <v>CS8300</v>
          </cell>
          <cell r="D3379" t="str">
            <v>Фергана</v>
          </cell>
          <cell r="E3379" t="str">
            <v>RTS Pakana</v>
          </cell>
          <cell r="F3379"/>
          <cell r="G3379"/>
          <cell r="H3379"/>
          <cell r="I3379" t="str">
            <v>Ферганский р-н, к. Пакана</v>
          </cell>
          <cell r="J3379" t="str">
            <v>RTS Pakana (CS8300)</v>
          </cell>
          <cell r="K3379"/>
          <cell r="L3379"/>
          <cell r="M3379" t="str">
            <v>0 / 0</v>
          </cell>
          <cell r="N3379">
            <v>0</v>
          </cell>
        </row>
        <row r="3380">
          <cell r="A3380" t="str">
            <v>FRG-0311-17-BSS-5507</v>
          </cell>
          <cell r="B3380" t="str">
            <v>FRG5507</v>
          </cell>
          <cell r="C3380" t="str">
            <v>FRG5507</v>
          </cell>
          <cell r="D3380" t="str">
            <v>Фергана</v>
          </cell>
          <cell r="E3380" t="str">
            <v>Jarboshi</v>
          </cell>
          <cell r="F3380" t="str">
            <v>АМС-24-01/01-15-КМ</v>
          </cell>
          <cell r="G3380" t="str">
            <v>Контейнер сущ (перенос)</v>
          </cell>
          <cell r="H3380" t="str">
            <v>НЗС</v>
          </cell>
          <cell r="I3380" t="str">
            <v>Бешарикский р-н, Ватан КФЙ, к. Жарбоши</v>
          </cell>
          <cell r="J3380" t="str">
            <v>Jarboshi (FRG5507)</v>
          </cell>
          <cell r="K3380"/>
          <cell r="L3380"/>
          <cell r="M3380" t="str">
            <v>0 / 0</v>
          </cell>
          <cell r="N3380">
            <v>0</v>
          </cell>
        </row>
        <row r="3381">
          <cell r="A3381"/>
          <cell r="B3381" t="str">
            <v>FRG5512</v>
          </cell>
          <cell r="C3381" t="str">
            <v>РРЛ</v>
          </cell>
          <cell r="D3381" t="str">
            <v>Фергана</v>
          </cell>
          <cell r="E3381" t="str">
            <v>SHAK Chimion</v>
          </cell>
          <cell r="F3381"/>
          <cell r="G3381"/>
          <cell r="H3381"/>
          <cell r="I3381" t="str">
            <v>Ферганский район, КФЙ Сойбоши, м-ля Ю.Арча</v>
          </cell>
          <cell r="J3381" t="str">
            <v>SHAK Chimion (РРЛ)</v>
          </cell>
          <cell r="K3381"/>
          <cell r="L3381"/>
          <cell r="M3381" t="str">
            <v>0 / 0</v>
          </cell>
          <cell r="N3381">
            <v>0</v>
          </cell>
        </row>
        <row r="3382">
          <cell r="A3382"/>
          <cell r="B3382" t="str">
            <v>FRG5513</v>
          </cell>
          <cell r="C3382" t="str">
            <v>РРЛ</v>
          </cell>
          <cell r="D3382" t="str">
            <v>Фергана</v>
          </cell>
          <cell r="E3382" t="str">
            <v>PPR  SHAK Shahimardan</v>
          </cell>
          <cell r="F3382"/>
          <cell r="G3382"/>
          <cell r="H3382"/>
          <cell r="I3382" t="str">
            <v>Ферганский район, гора Карп.</v>
          </cell>
          <cell r="J3382" t="str">
            <v>PPR  SHAK Shahimardan (РРЛ)</v>
          </cell>
          <cell r="K3382"/>
          <cell r="L3382"/>
          <cell r="M3382" t="str">
            <v>0 / 0</v>
          </cell>
          <cell r="N3382">
            <v>0</v>
          </cell>
        </row>
        <row r="3383">
          <cell r="A3383" t="str">
            <v>FRG-0192-18-BSS-5514</v>
          </cell>
          <cell r="B3383" t="str">
            <v>FRG5514</v>
          </cell>
          <cell r="C3383" t="str">
            <v xml:space="preserve">FRG5514 </v>
          </cell>
          <cell r="D3383" t="str">
            <v>Фергана</v>
          </cell>
          <cell r="E3383" t="str">
            <v>Astepa</v>
          </cell>
          <cell r="F3383" t="str">
            <v>АМС-24-01/01-15-КМ</v>
          </cell>
          <cell r="G3383" t="str">
            <v>ST-0505-19-BSS-РР-КМ</v>
          </cell>
          <cell r="H3383" t="str">
            <v>Новое</v>
          </cell>
          <cell r="I3383" t="str">
            <v>Ферганская область, Дангаринский район, ул. Янгизамон, д. 74</v>
          </cell>
          <cell r="J3383" t="str">
            <v>Astepa (FRG5514 )</v>
          </cell>
          <cell r="K3383"/>
          <cell r="L3383"/>
          <cell r="M3383" t="str">
            <v>№178 от 04.03.2021 / КМ, ЭМ, КЖ, ОПЗ</v>
          </cell>
          <cell r="N3383">
            <v>0</v>
          </cell>
        </row>
        <row r="3384">
          <cell r="A3384" t="str">
            <v>FRG-0698-19-BSS-5514</v>
          </cell>
          <cell r="B3384" t="str">
            <v>FRG5514</v>
          </cell>
          <cell r="C3384" t="str">
            <v>FRG5514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Галаба МФЙ, ул. Янгизамон д.74</v>
          </cell>
          <cell r="J3384" t="str">
            <v>Astepa (FRG5514)</v>
          </cell>
          <cell r="K3384"/>
          <cell r="L3384"/>
          <cell r="M3384" t="str">
            <v>0 / 0</v>
          </cell>
          <cell r="N3384">
            <v>0</v>
          </cell>
        </row>
        <row r="3385">
          <cell r="A3385" t="str">
            <v>FRG-0699-19-BSS-5515</v>
          </cell>
          <cell r="B3385" t="str">
            <v>FRG5515</v>
          </cell>
          <cell r="C3385" t="str">
            <v>FRG5515</v>
          </cell>
          <cell r="D3385" t="str">
            <v>Фергана</v>
          </cell>
          <cell r="E3385" t="str">
            <v>Achikkul</v>
          </cell>
          <cell r="F3385" t="str">
            <v>АМС-24-01/01-15-КМ</v>
          </cell>
          <cell r="G3385" t="str">
            <v>Контейнер</v>
          </cell>
          <cell r="H3385" t="str">
            <v>Новое</v>
          </cell>
          <cell r="I3385" t="str">
            <v>Ферганская область, г. Коканд, ул. Аччикул, 25А</v>
          </cell>
          <cell r="J3385" t="str">
            <v>Achikkul (FRG5515)</v>
          </cell>
          <cell r="K3385"/>
          <cell r="L3385"/>
          <cell r="M3385" t="str">
            <v xml:space="preserve">№1228 от 22.09.2020 / </v>
          </cell>
          <cell r="N3385">
            <v>0</v>
          </cell>
        </row>
        <row r="3386">
          <cell r="A3386" t="str">
            <v>FRG-0700-19-BSS-5516</v>
          </cell>
          <cell r="B3386" t="str">
            <v>FRG5516</v>
          </cell>
          <cell r="C3386" t="str">
            <v>FRG5516</v>
          </cell>
          <cell r="D3386" t="str">
            <v>Фергана</v>
          </cell>
          <cell r="E3386" t="str">
            <v>Aeroport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область. Узбекистанский район, с. Хасанабад, КФИ Мингтут</v>
          </cell>
          <cell r="J3386" t="str">
            <v>Aeroport (FRG5516)</v>
          </cell>
          <cell r="K3386"/>
          <cell r="L3386"/>
          <cell r="M3386" t="str">
            <v>№179 от 11.03.2021 / КМ, ЭМ, ЭО, КЖ, ОПЗ</v>
          </cell>
          <cell r="N3386">
            <v>0</v>
          </cell>
        </row>
        <row r="3387">
          <cell r="A3387" t="str">
            <v>FRG-0701-19-BSS-5517</v>
          </cell>
          <cell r="B3387" t="str">
            <v>FRG5517</v>
          </cell>
          <cell r="C3387" t="str">
            <v>FRG5517</v>
          </cell>
          <cell r="D3387" t="str">
            <v>Фергана</v>
          </cell>
          <cell r="E3387" t="str">
            <v>Ilgor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область, Ферганский район,МФЙ Илгор</v>
          </cell>
          <cell r="J3387" t="str">
            <v>Ilgor (FRG5517)</v>
          </cell>
          <cell r="K3387"/>
          <cell r="L3387"/>
          <cell r="M3387" t="str">
            <v>№180 от 25.03.2021 / КМ, ЭМ, ЭО, КЖ, ОПЗ</v>
          </cell>
          <cell r="N3387" t="str">
            <v>1515_24.12.2021</v>
          </cell>
        </row>
        <row r="3388">
          <cell r="A3388" t="str">
            <v>FRG-0702-19-BSS-5518</v>
          </cell>
          <cell r="B3388" t="str">
            <v>FRG5518</v>
          </cell>
          <cell r="C3388" t="str">
            <v>FRG5518</v>
          </cell>
          <cell r="D3388" t="str">
            <v>Фергана</v>
          </cell>
          <cell r="E3388" t="str">
            <v>Beshterak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Бувайдинский район, МФЙ Хужаобод,</v>
          </cell>
          <cell r="J3388" t="str">
            <v>Beshterak (FRG5518)</v>
          </cell>
          <cell r="K3388"/>
          <cell r="L3388"/>
          <cell r="M3388" t="str">
            <v>№181 от 11.03.2021 / КМ, ЭМ, КЖ, ОПЗ</v>
          </cell>
          <cell r="N3388">
            <v>0</v>
          </cell>
        </row>
        <row r="3389">
          <cell r="A3389" t="str">
            <v>FRG-0703-19-BSS-5519</v>
          </cell>
          <cell r="B3389" t="str">
            <v>FRG5519</v>
          </cell>
          <cell r="C3389" t="str">
            <v>FRG5519</v>
          </cell>
          <cell r="D3389" t="str">
            <v>Фергана</v>
          </cell>
          <cell r="E3389" t="str">
            <v>Buvayda MTP</v>
          </cell>
          <cell r="F3389" t="str">
            <v>М27.8М</v>
          </cell>
          <cell r="G3389" t="str">
            <v>Контейнер</v>
          </cell>
          <cell r="H3389" t="str">
            <v>Новое</v>
          </cell>
          <cell r="I3389" t="str">
            <v>Ферганская обл. Бувайдинский район, Бувайда КФЙ, с. Бувайда, ул. Озод махалля б/н</v>
          </cell>
          <cell r="J3389" t="str">
            <v>Buvayda MTP (FRG5519)</v>
          </cell>
          <cell r="K3389"/>
          <cell r="L3389"/>
          <cell r="M3389" t="str">
            <v>№182 от 19.03.2021 / КМ, ЭМ, ЭО, КЖ, ОПЗ</v>
          </cell>
          <cell r="N3389">
            <v>0</v>
          </cell>
        </row>
        <row r="3390">
          <cell r="A3390" t="str">
            <v>FRG-0194-18-BSS-5520</v>
          </cell>
          <cell r="B3390" t="str">
            <v>FRG5520</v>
          </cell>
          <cell r="C3390" t="str">
            <v>FRG5520</v>
          </cell>
          <cell r="D3390" t="str">
            <v>Фергана</v>
          </cell>
          <cell r="E3390" t="str">
            <v>Ganjiravon</v>
          </cell>
          <cell r="F3390" t="str">
            <v>АМС-24-01/01-15-КМ</v>
          </cell>
          <cell r="G3390" t="str">
            <v>ST-0505-19-BSS-РР-КМ</v>
          </cell>
          <cell r="H3390" t="str">
            <v>Новое</v>
          </cell>
          <cell r="I3390" t="str">
            <v>Дангаринский р-н, с. Катта Ганжировон, д. 147</v>
          </cell>
          <cell r="J3390" t="str">
            <v>Ganjiravon (FRG5520)</v>
          </cell>
          <cell r="K3390"/>
          <cell r="L3390"/>
          <cell r="M3390" t="str">
            <v>0 / 0</v>
          </cell>
          <cell r="N3390" t="str">
            <v>1786_28.03.2022</v>
          </cell>
        </row>
        <row r="3391">
          <cell r="A3391" t="str">
            <v>FRG-0195-18-BSS-5521</v>
          </cell>
          <cell r="B3391" t="str">
            <v>FRG5521</v>
          </cell>
          <cell r="C3391" t="str">
            <v>FRG5521</v>
          </cell>
          <cell r="D3391" t="str">
            <v>Фергана</v>
          </cell>
          <cell r="E3391" t="str">
            <v>Dashtkishlak</v>
          </cell>
          <cell r="F3391" t="str">
            <v>АМС-24-01/01-15-КМ</v>
          </cell>
          <cell r="G3391" t="str">
            <v>Контейнер</v>
          </cell>
          <cell r="H3391" t="str">
            <v>Новое</v>
          </cell>
          <cell r="I3391" t="str">
            <v>Ферганская область. Узбекистанский район, с.
Дашт-Хасан (Дашткишлок), МФИ Конизар</v>
          </cell>
          <cell r="J3391" t="str">
            <v>Dashtkishlak (FRG5521)</v>
          </cell>
          <cell r="K3391"/>
          <cell r="L3391"/>
          <cell r="M3391" t="str">
            <v>№183 от 19.03.2021 / КМ, ЭМ, КЖ, ОПЗ</v>
          </cell>
          <cell r="N3391">
            <v>0</v>
          </cell>
        </row>
        <row r="3392">
          <cell r="A3392" t="str">
            <v>FRG-0196-18-BSS-5522</v>
          </cell>
          <cell r="B3392" t="str">
            <v>FRG5522</v>
          </cell>
          <cell r="C3392" t="str">
            <v>FRG5522</v>
          </cell>
          <cell r="D3392" t="str">
            <v>Фергана</v>
          </cell>
          <cell r="E3392" t="str">
            <v>Jov</v>
          </cell>
          <cell r="F3392" t="str">
            <v>АМС-24-01/01-15-КМ</v>
          </cell>
          <cell r="G3392" t="str">
            <v>ST-0505-19-BSS-РР-КМ</v>
          </cell>
          <cell r="H3392" t="str">
            <v>Новое</v>
          </cell>
          <cell r="I3392" t="str">
            <v>Ферганская область, Бувайдинский район, с. Кунгирот, Бувайда ТЙФУК</v>
          </cell>
          <cell r="J3392" t="str">
            <v>Jov (FRG5522)</v>
          </cell>
          <cell r="K3392"/>
          <cell r="L3392"/>
          <cell r="M3392" t="str">
            <v>№184 от 25.02.2021 / КМ, ЭМ, КЖ, ОПЗ</v>
          </cell>
          <cell r="N3392">
            <v>0</v>
          </cell>
        </row>
        <row r="3393">
          <cell r="A3393" t="str">
            <v>FRG-0197-18-BSS-5523</v>
          </cell>
          <cell r="B3393" t="str">
            <v>FRG5523</v>
          </cell>
          <cell r="C3393" t="str">
            <v xml:space="preserve">FRG5523 </v>
          </cell>
          <cell r="D3393" t="str">
            <v>Фергана</v>
          </cell>
          <cell r="E3393" t="str">
            <v>Indorama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Учкуприкский р-н, Фаровон МФЙ, с. Ёйилма</v>
          </cell>
          <cell r="J3393" t="str">
            <v>Indorama (FRG5523 )</v>
          </cell>
          <cell r="K3393"/>
          <cell r="L3393"/>
          <cell r="M3393" t="str">
            <v xml:space="preserve">№2352 от 28.12.2020 / </v>
          </cell>
          <cell r="N3393">
            <v>0</v>
          </cell>
        </row>
        <row r="3394">
          <cell r="A3394" t="str">
            <v>FRG-1123-22-BSS-5523</v>
          </cell>
          <cell r="B3394" t="str">
            <v>FRG5523</v>
          </cell>
          <cell r="C3394" t="str">
            <v>FRG5523</v>
          </cell>
          <cell r="D3394" t="str">
            <v>Фергана</v>
          </cell>
          <cell r="E3394" t="str">
            <v>Indorama</v>
          </cell>
          <cell r="F3394" t="str">
            <v>ST-0169-22-BSS-Б-30/1-КМ</v>
          </cell>
          <cell r="G3394" t="str">
            <v>ST-0505-19-BSS-РР-КМ</v>
          </cell>
          <cell r="H3394" t="str">
            <v>Новое</v>
          </cell>
          <cell r="I3394" t="str">
            <v>Ферганская область, Учкуприкский район, Фаровон МФЙ, ул. Ёйилма, д. 150</v>
          </cell>
          <cell r="J3394" t="str">
            <v>Indorama (FRG5523)</v>
          </cell>
          <cell r="K3394"/>
          <cell r="L3394"/>
          <cell r="M3394" t="str">
            <v>№68/2023 от 13.01.2023 / КЖ КМ ОПЗ</v>
          </cell>
          <cell r="N3394" t="str">
            <v>3068_21.01.2023</v>
          </cell>
        </row>
        <row r="3395">
          <cell r="A3395" t="str">
            <v>FRG-0708-19-BSS-5524</v>
          </cell>
          <cell r="B3395" t="str">
            <v>FRG5524</v>
          </cell>
          <cell r="C3395" t="str">
            <v>FRG5524</v>
          </cell>
          <cell r="D3395" t="str">
            <v>Фергана</v>
          </cell>
          <cell r="E3395" t="str">
            <v>Kaldushan</v>
          </cell>
          <cell r="F3395" t="str">
            <v>М27.8М</v>
          </cell>
          <cell r="G3395" t="str">
            <v>Контейнер</v>
          </cell>
          <cell r="H3395" t="str">
            <v>Новое</v>
          </cell>
          <cell r="I3395" t="str">
            <v>Ферганская.область, Фуркатский р-н, Калдушан МФЙ, с. Калдушан</v>
          </cell>
          <cell r="J3395" t="str">
            <v>Kaldushan (FRG5524)</v>
          </cell>
          <cell r="K3395"/>
          <cell r="L3395"/>
          <cell r="M3395" t="str">
            <v>№185 от 11.03.2021 / КМ, ЭМ, ЭО, ОПЗ</v>
          </cell>
          <cell r="N3395">
            <v>0</v>
          </cell>
        </row>
        <row r="3396">
          <cell r="A3396" t="str">
            <v>FRG-0088-20-BSS-5525</v>
          </cell>
          <cell r="B3396" t="str">
            <v>FRG5525</v>
          </cell>
          <cell r="C3396" t="str">
            <v>FRG5525</v>
          </cell>
          <cell r="D3396" t="str">
            <v>Фергана</v>
          </cell>
          <cell r="E3396" t="str">
            <v>Kapa-Yangi</v>
          </cell>
          <cell r="F3396" t="str">
            <v>АМС-24-01/01-15-КМ</v>
          </cell>
          <cell r="G3396" t="str">
            <v>ST-0505-19-BSS-РР-КМ</v>
          </cell>
          <cell r="H3396" t="str">
            <v>Новое</v>
          </cell>
          <cell r="I3396" t="str">
            <v xml:space="preserve">Бешарикский район Андархон КФЙ, с. Капаенги </v>
          </cell>
          <cell r="J3396" t="str">
            <v>Kapa-Yangi (FRG5525)</v>
          </cell>
          <cell r="K3396"/>
          <cell r="L3396"/>
          <cell r="M3396" t="str">
            <v>№186 от 25.02.2021 / КМ, ЭМ, КЖ, ОПЗ</v>
          </cell>
          <cell r="N3396" t="str">
            <v>1787_28.03.2022</v>
          </cell>
        </row>
        <row r="3397">
          <cell r="A3397" t="str">
            <v>FRG-0199-18-BSS-5526</v>
          </cell>
          <cell r="B3397" t="str">
            <v>FRG5526</v>
          </cell>
          <cell r="C3397" t="str">
            <v>CS5526</v>
          </cell>
          <cell r="D3397" t="str">
            <v>Фергана</v>
          </cell>
          <cell r="E3397" t="str">
            <v>Kum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>Ферганская область, Бешарыкский район, с. Кум (Карнак)</v>
          </cell>
          <cell r="J3397" t="str">
            <v>Kum (CS5526)</v>
          </cell>
          <cell r="K3397"/>
          <cell r="L3397"/>
          <cell r="M3397" t="str">
            <v>0 / 0</v>
          </cell>
          <cell r="N3397">
            <v>0</v>
          </cell>
        </row>
        <row r="3398">
          <cell r="A3398"/>
          <cell r="B3398" t="str">
            <v>FRG5527</v>
          </cell>
          <cell r="C3398" t="str">
            <v>FRG5527</v>
          </cell>
          <cell r="D3398" t="str">
            <v>Фергана</v>
          </cell>
          <cell r="E3398" t="str">
            <v>Katta-Oktepa</v>
          </cell>
          <cell r="F3398" t="str">
            <v>М27.8М</v>
          </cell>
          <cell r="G3398" t="str">
            <v>ST-0505-19-BSS-РР-КМ</v>
          </cell>
          <cell r="H3398" t="str">
            <v>Новое</v>
          </cell>
          <cell r="I3398" t="str">
            <v>Дангаринский район Санам МФЙ, с. Катта – октепа</v>
          </cell>
          <cell r="J3398" t="str">
            <v>Katta-Oktepa (FRG5527)</v>
          </cell>
          <cell r="K3398"/>
          <cell r="L3398"/>
          <cell r="M3398" t="str">
            <v>0 / 0</v>
          </cell>
          <cell r="N3398">
            <v>0</v>
          </cell>
        </row>
        <row r="3399">
          <cell r="A3399" t="str">
            <v>FRG-0712-19-BSS-5528</v>
          </cell>
          <cell r="B3399" t="str">
            <v>FRG5528</v>
          </cell>
          <cell r="C3399" t="str">
            <v>FRG5528</v>
          </cell>
          <cell r="D3399" t="str">
            <v>Фергана</v>
          </cell>
          <cell r="E3399" t="str">
            <v>Katta-Yangi</v>
          </cell>
          <cell r="F3399" t="str">
            <v>М27.8М</v>
          </cell>
          <cell r="G3399" t="str">
            <v>Контейнер</v>
          </cell>
          <cell r="H3399" t="str">
            <v>Новое</v>
          </cell>
          <cell r="I3399" t="str">
            <v xml:space="preserve">Фуркатский район, с. Катта-янги </v>
          </cell>
          <cell r="J3399" t="str">
            <v>Katta-Yangi (FRG5528)</v>
          </cell>
          <cell r="K3399"/>
          <cell r="L3399"/>
          <cell r="M3399" t="str">
            <v>№188 от 25.03.2021 / КМ, ЭМ, ЭО, ОПЗ</v>
          </cell>
          <cell r="N3399" t="str">
            <v>1788_28.03.2022</v>
          </cell>
        </row>
        <row r="3400">
          <cell r="A3400" t="str">
            <v>FRG-0713-19-BSS-5529</v>
          </cell>
          <cell r="B3400" t="str">
            <v>FRG5529</v>
          </cell>
          <cell r="C3400" t="str">
            <v>FRG5529</v>
          </cell>
          <cell r="D3400" t="str">
            <v>Фергана</v>
          </cell>
          <cell r="E3400" t="str">
            <v>Kakhad</v>
          </cell>
          <cell r="F3400" t="str">
            <v>М27.8М</v>
          </cell>
          <cell r="G3400" t="str">
            <v>ST-0505-19-BSS-РР-КМ</v>
          </cell>
          <cell r="H3400" t="str">
            <v>Новое</v>
          </cell>
          <cell r="I3400" t="str">
            <v>Ферганская область, Багдадский район, Кохат МФЙ, с. Кохат</v>
          </cell>
          <cell r="J3400" t="str">
            <v>Kakhad (FRG5529)</v>
          </cell>
          <cell r="K3400"/>
          <cell r="L3400"/>
          <cell r="M3400" t="str">
            <v xml:space="preserve">№985  от 17.05.2021 / </v>
          </cell>
          <cell r="N3400" t="str">
            <v>1789_28.03.2022</v>
          </cell>
        </row>
        <row r="3401">
          <cell r="A3401" t="str">
            <v>FRG-0714-19-BSS-5530</v>
          </cell>
          <cell r="B3401" t="str">
            <v>FRG5530</v>
          </cell>
          <cell r="C3401" t="str">
            <v>FRG5530</v>
          </cell>
          <cell r="D3401" t="str">
            <v>Фергана</v>
          </cell>
          <cell r="E3401" t="str">
            <v>Konizar-2</v>
          </cell>
          <cell r="F3401" t="str">
            <v>АМС-24-01/01-15-КМ</v>
          </cell>
          <cell r="G3401" t="str">
            <v>Контейнер</v>
          </cell>
          <cell r="H3401" t="str">
            <v>Новое</v>
          </cell>
          <cell r="I3401" t="str">
            <v>Ферганская обл. Багдадский район,  МФЙ-Багдад-2, Село Конизар.</v>
          </cell>
          <cell r="J3401" t="str">
            <v>Konizar-2 (FRG5530)</v>
          </cell>
          <cell r="K3401"/>
          <cell r="L3401"/>
          <cell r="M3401" t="str">
            <v>№190 от 25.02.2021 / КМ, ЭМ, КЖ, ОПЗ</v>
          </cell>
          <cell r="N3401" t="str">
            <v>1477_24.12.2021</v>
          </cell>
        </row>
        <row r="3402">
          <cell r="A3402" t="str">
            <v>FRG-0715-19-BSS-5531</v>
          </cell>
          <cell r="B3402" t="str">
            <v>FRG5531</v>
          </cell>
          <cell r="C3402" t="str">
            <v>FRG5531</v>
          </cell>
          <cell r="D3402" t="str">
            <v>Фергана</v>
          </cell>
          <cell r="E3402" t="str">
            <v>Korakul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область, Учкупрюкский район, с. Коракул, МФЙ Катта Коракул, ул. Коракул д.152</v>
          </cell>
          <cell r="J3402" t="str">
            <v>Korakul (FRG5531)</v>
          </cell>
          <cell r="K3402"/>
          <cell r="L3402"/>
          <cell r="M3402" t="str">
            <v>№191 от 25.03.2021 / КМ, ЭМ, КЖ, ОПЗ</v>
          </cell>
          <cell r="N3402">
            <v>0</v>
          </cell>
        </row>
        <row r="3403">
          <cell r="A3403" t="str">
            <v>FRG-0200-18-BSS-5532</v>
          </cell>
          <cell r="B3403" t="str">
            <v>FRG5532</v>
          </cell>
          <cell r="C3403" t="str">
            <v>FRG5532</v>
          </cell>
          <cell r="D3403" t="str">
            <v>Фергана</v>
          </cell>
          <cell r="E3403" t="str">
            <v>Koratepa-2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Бувайдинский район, с. Коратепа, МФЙ Коратепа</v>
          </cell>
          <cell r="J3403" t="str">
            <v>Koratepa-2 (FRG5532)</v>
          </cell>
          <cell r="K3403"/>
          <cell r="L3403"/>
          <cell r="M3403" t="str">
            <v>0 / 0</v>
          </cell>
          <cell r="N3403" t="str">
            <v>1609_10.02.2022</v>
          </cell>
        </row>
        <row r="3404">
          <cell r="A3404" t="str">
            <v>FRG-0012-20-BSS-5533</v>
          </cell>
          <cell r="B3404" t="str">
            <v>FRG5533</v>
          </cell>
          <cell r="C3404" t="str">
            <v>FRG5533</v>
          </cell>
          <cell r="D3404" t="str">
            <v>Фергана</v>
          </cell>
          <cell r="E3404" t="str">
            <v>Karayantok</v>
          </cell>
          <cell r="F3404" t="str">
            <v>АМС-24-01/01-15-КМ</v>
          </cell>
          <cell r="G3404" t="str">
            <v>ST-0505-19-BSS-РР-КМ</v>
          </cell>
          <cell r="H3404" t="str">
            <v>Новое</v>
          </cell>
          <cell r="I3404" t="str">
            <v xml:space="preserve">Бешарикский район Кораянток МФЙ,
 с. Кораянток </v>
          </cell>
          <cell r="J3404" t="str">
            <v>Karayantok (FRG5533)</v>
          </cell>
          <cell r="K3404"/>
          <cell r="L3404"/>
          <cell r="M3404" t="str">
            <v>№192 от 25.03.2021 / КМ, ЭМ, КЖ, ОПЗ</v>
          </cell>
          <cell r="N3404" t="str">
            <v>1790_28.03.2022</v>
          </cell>
        </row>
        <row r="3405">
          <cell r="A3405" t="str">
            <v>FRG-1698-21-BSS-5534</v>
          </cell>
          <cell r="B3405" t="str">
            <v>FRG5534</v>
          </cell>
          <cell r="C3405" t="str">
            <v>FRG5534</v>
          </cell>
          <cell r="D3405" t="str">
            <v>Фергана</v>
          </cell>
          <cell r="E3405" t="str">
            <v>Margilan-1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>Ферганская область, г.Маргилан, А.Яссавий МФЙ, ул Зиё, ООО «FARG'ONA SUV ТА'MINOT» насосная станция "Фуркат"</v>
          </cell>
          <cell r="J3405" t="str">
            <v>Margilan-1 (FRG5534)</v>
          </cell>
          <cell r="K3405"/>
          <cell r="L3405"/>
          <cell r="M3405" t="str">
            <v>№247 от 15.02.2022 / ЭМ</v>
          </cell>
          <cell r="N3405" t="str">
            <v>3171_24.02.2023</v>
          </cell>
        </row>
        <row r="3406">
          <cell r="A3406" t="str">
            <v>FRG-0719-19-BSS-5535</v>
          </cell>
          <cell r="B3406" t="str">
            <v>FRG5535</v>
          </cell>
          <cell r="C3406" t="str">
            <v>FRG5535</v>
          </cell>
          <cell r="D3406" t="str">
            <v>Фергана</v>
          </cell>
          <cell r="E3406" t="str">
            <v>Margilan-2</v>
          </cell>
          <cell r="F3406" t="str">
            <v>АМС-24-01/01-15-КМ</v>
          </cell>
          <cell r="G3406" t="str">
            <v>Контейнер</v>
          </cell>
          <cell r="H3406" t="str">
            <v>Новое</v>
          </cell>
          <cell r="I3406" t="str">
            <v>Ферганская обл., г. Маргилан, Машад МФЙ, ул. Зарафшон дом 338</v>
          </cell>
          <cell r="J3406" t="str">
            <v>Margilan-2 (FRG5535)</v>
          </cell>
          <cell r="K3406"/>
          <cell r="L3406"/>
          <cell r="M3406" t="str">
            <v>0 / 0</v>
          </cell>
          <cell r="N3406" t="str">
            <v>1639_02.03.2022</v>
          </cell>
        </row>
        <row r="3407">
          <cell r="A3407" t="str">
            <v>FRG-0720-19-BSS-5536</v>
          </cell>
          <cell r="B3407" t="str">
            <v>FRG5536</v>
          </cell>
          <cell r="C3407" t="str">
            <v>FRG5536</v>
          </cell>
          <cell r="D3407" t="str">
            <v>Фергана</v>
          </cell>
          <cell r="E3407" t="str">
            <v>Fayz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область,Куштепинский район, КФЙ Охунбобоев, ул. Тухтаназарова  д.18</v>
          </cell>
          <cell r="J3407" t="str">
            <v>Fayz (FRG5536)</v>
          </cell>
          <cell r="K3407"/>
          <cell r="L3407"/>
          <cell r="M3407" t="str">
            <v>0 / 0</v>
          </cell>
          <cell r="N3407">
            <v>0</v>
          </cell>
        </row>
        <row r="3408">
          <cell r="A3408" t="str">
            <v>FRG-0721-19-BSS-5537</v>
          </cell>
          <cell r="B3408" t="str">
            <v>FRG5537</v>
          </cell>
          <cell r="C3408" t="str">
            <v>FRG5537</v>
          </cell>
          <cell r="D3408" t="str">
            <v>Фергана</v>
          </cell>
          <cell r="E3408" t="str">
            <v>Korajida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 Куштепинский район,МФЙ Хужакишлок, ул.Хамжихат, д.21"А"</v>
          </cell>
          <cell r="J3408" t="str">
            <v>Korajida (FRG5537)</v>
          </cell>
          <cell r="K3408"/>
          <cell r="L3408"/>
          <cell r="M3408" t="str">
            <v>0 / 0</v>
          </cell>
          <cell r="N3408">
            <v>0</v>
          </cell>
        </row>
        <row r="3409">
          <cell r="A3409" t="str">
            <v>FRG-0722-19-BSS-5538</v>
          </cell>
          <cell r="B3409" t="str">
            <v>FRG5538</v>
          </cell>
          <cell r="C3409" t="str">
            <v>FRG5538</v>
          </cell>
          <cell r="D3409" t="str">
            <v>Фергана</v>
          </cell>
          <cell r="E3409" t="str">
            <v>Gumkhona</v>
          </cell>
          <cell r="F3409" t="str">
            <v>АМС-24-01/01-15-КМ</v>
          </cell>
          <cell r="G3409" t="str">
            <v>ST-0505-19-BSS-РР-КМ</v>
          </cell>
          <cell r="H3409" t="str">
            <v>Новое</v>
          </cell>
          <cell r="I3409" t="str">
            <v>Ферганская область, Кувинский район, МФЙ Гумхона,д.84</v>
          </cell>
          <cell r="J3409" t="str">
            <v>Gumkhona (FRG5538)</v>
          </cell>
          <cell r="K3409"/>
          <cell r="L3409"/>
          <cell r="M3409" t="str">
            <v>№194 от 11.03.2021 / КМ, ЭМ, КЖ, ОПЗ</v>
          </cell>
          <cell r="N3409">
            <v>0</v>
          </cell>
        </row>
        <row r="3410">
          <cell r="A3410" t="str">
            <v>FRG-0202-18-BSS-5539</v>
          </cell>
          <cell r="B3410" t="str">
            <v>FRG5539</v>
          </cell>
          <cell r="C3410" t="str">
            <v>FRG5539</v>
          </cell>
          <cell r="D3410" t="str">
            <v>Фергана</v>
          </cell>
          <cell r="E3410" t="str">
            <v xml:space="preserve">Ok-er </v>
          </cell>
          <cell r="F3410" t="str">
            <v>АМС-24-01/01-15-КМ</v>
          </cell>
          <cell r="G3410" t="str">
            <v>Контейнер</v>
          </cell>
          <cell r="H3410" t="str">
            <v>Новое</v>
          </cell>
          <cell r="I3410" t="str">
            <v>Риштанский район, п. Ок-ер</v>
          </cell>
          <cell r="J3410" t="str">
            <v>Ok-er  (FRG5539)</v>
          </cell>
          <cell r="K3410"/>
          <cell r="L3410"/>
          <cell r="M3410" t="str">
            <v>№250 от 15.02.2022 / КЖ</v>
          </cell>
          <cell r="N3410">
            <v>0</v>
          </cell>
        </row>
        <row r="3411">
          <cell r="A3411" t="str">
            <v>FRG-0724-19-BSS-5540</v>
          </cell>
          <cell r="B3411" t="str">
            <v>FRG5540</v>
          </cell>
          <cell r="C3411" t="str">
            <v>FRG5540</v>
          </cell>
          <cell r="D3411" t="str">
            <v>Фергана</v>
          </cell>
          <cell r="E3411" t="str">
            <v>Kumarik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Ферганская область , Ташлакский район,МФЙ Суфилар,ул. Лойихадаги</v>
          </cell>
          <cell r="J3411" t="str">
            <v>Kumarik (FRG5540)</v>
          </cell>
          <cell r="K3411"/>
          <cell r="L3411"/>
          <cell r="M3411" t="str">
            <v>0 / 0</v>
          </cell>
          <cell r="N3411">
            <v>0</v>
          </cell>
        </row>
        <row r="3412">
          <cell r="A3412" t="str">
            <v>FRG-0725-19-BSS-5541</v>
          </cell>
          <cell r="B3412" t="str">
            <v>FRG5541</v>
          </cell>
          <cell r="C3412" t="str">
            <v>FRG5541</v>
          </cell>
          <cell r="D3412" t="str">
            <v>Фергана</v>
          </cell>
          <cell r="E3412" t="str">
            <v>Toshlok MTP</v>
          </cell>
          <cell r="F3412" t="str">
            <v>Б-31м</v>
          </cell>
          <cell r="G3412" t="str">
            <v>Контейнер</v>
          </cell>
          <cell r="H3412" t="str">
            <v>Новое</v>
          </cell>
          <cell r="I3412" t="str">
            <v>Ферганская обл., Ташлакский район, Куйи Яккатут КФЙ, ул. А.Навоий дом 113, "Тошлок МТП" МЧЖ</v>
          </cell>
          <cell r="J3412" t="str">
            <v>Toshlok MTP (FRG5541)</v>
          </cell>
          <cell r="K3412"/>
          <cell r="L3412"/>
          <cell r="M3412" t="str">
            <v>№1524 от 23.07.2021 / ОПЗ, КМ, КЖ, ЭМ, ЭО</v>
          </cell>
          <cell r="N3412" t="str">
            <v>1791_28.03.2022</v>
          </cell>
        </row>
        <row r="3413">
          <cell r="A3413" t="str">
            <v>FRG-0062-21-BSS-5542</v>
          </cell>
          <cell r="B3413" t="str">
            <v>FRG5542</v>
          </cell>
          <cell r="C3413" t="str">
            <v>FRG5542</v>
          </cell>
          <cell r="D3413" t="str">
            <v>Фергана</v>
          </cell>
          <cell r="E3413" t="str">
            <v>Sufon</v>
          </cell>
          <cell r="F3413" t="str">
            <v>АМС-24-01/01-15-КМ</v>
          </cell>
          <cell r="G3413" t="str">
            <v>ST-0505-19-BSS-РР-КМ</v>
          </cell>
          <cell r="H3413" t="str">
            <v>Новое</v>
          </cell>
          <cell r="I3413" t="str">
            <v>Ферганская обл. г. Кувасай, Суфон МФЙ, ул. Бехизор б/н</v>
          </cell>
          <cell r="J3413" t="str">
            <v>Sufon (FRG5542)</v>
          </cell>
          <cell r="K3413"/>
          <cell r="L3413"/>
          <cell r="M3413" t="str">
            <v>№2185 от 20.10.2021 / ПИ, КМ, КЖ, ЭМ, ТХ, ООС, ОПЗ, MW</v>
          </cell>
          <cell r="N3413" t="str">
            <v>1792_28.03.2022</v>
          </cell>
        </row>
        <row r="3414">
          <cell r="A3414" t="str">
            <v>FRG-0727-19-BSS-5544</v>
          </cell>
          <cell r="B3414" t="str">
            <v>FRG5543</v>
          </cell>
          <cell r="C3414" t="str">
            <v>FRG5543</v>
          </cell>
          <cell r="D3414" t="str">
            <v>Фергана</v>
          </cell>
          <cell r="E3414" t="str">
            <v>Jurak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Олтиарикский район, Журак МФЙ, с. Мустакиллик, ул. Улугбек, д.3</v>
          </cell>
          <cell r="J3414" t="str">
            <v>Jurak (FRG5543)</v>
          </cell>
          <cell r="K3414"/>
          <cell r="L3414"/>
          <cell r="M3414" t="str">
            <v>0 / 0</v>
          </cell>
          <cell r="N3414" t="str">
            <v>1793_28.03.2022</v>
          </cell>
        </row>
        <row r="3415">
          <cell r="A3415" t="str">
            <v>FRG-0756-20-BSS-5544</v>
          </cell>
          <cell r="B3415" t="str">
            <v>FRG5544</v>
          </cell>
          <cell r="C3415" t="str">
            <v>FRG5544</v>
          </cell>
          <cell r="D3415" t="str">
            <v>Фергана</v>
          </cell>
          <cell r="E3415" t="str">
            <v>Yangi Arab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область, Алтыарыкский район, Янги Араб МФЙ, ул. Китидор.</v>
          </cell>
          <cell r="J3415" t="str">
            <v>Yangi Arab (FRG5544)</v>
          </cell>
          <cell r="K3415"/>
          <cell r="L3415"/>
          <cell r="M3415" t="str">
            <v xml:space="preserve">№904 от 29.06.2022 / КЖ КМ ЭМ ТХ ООС ОПЗ MW </v>
          </cell>
          <cell r="N3415" t="str">
            <v>2462_22.11.2022</v>
          </cell>
        </row>
        <row r="3416">
          <cell r="A3416" t="str">
            <v>FRG-0729-19-BSS-5545</v>
          </cell>
          <cell r="B3416" t="str">
            <v>FRG5545</v>
          </cell>
          <cell r="C3416" t="str">
            <v>FRG5545</v>
          </cell>
          <cell r="D3416" t="str">
            <v>Фергана</v>
          </cell>
          <cell r="E3416" t="str">
            <v>Koklon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г.Кувасай, КФЙ Кокилон, с. Кокилон, ул. Бешчинор, д.33</v>
          </cell>
          <cell r="J3416" t="str">
            <v>Koklon (FRG5545)</v>
          </cell>
          <cell r="K3416"/>
          <cell r="L3416"/>
          <cell r="M3416" t="str">
            <v>0 / 0</v>
          </cell>
          <cell r="N3416">
            <v>0</v>
          </cell>
        </row>
        <row r="3417">
          <cell r="A3417" t="str">
            <v>FRG-0730-19-BSS-5546</v>
          </cell>
          <cell r="B3417" t="str">
            <v>FRG5546</v>
          </cell>
          <cell r="C3417" t="str">
            <v>FRG5546</v>
          </cell>
          <cell r="D3417" t="str">
            <v>Фергана</v>
          </cell>
          <cell r="E3417" t="str">
            <v xml:space="preserve">Povulgon 2 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область.Олтарикского р-н. ШФЙ Полосон</v>
          </cell>
          <cell r="J3417" t="str">
            <v>Povulgon 2  (FRG5546)</v>
          </cell>
          <cell r="K3417"/>
          <cell r="L3417"/>
          <cell r="M3417" t="str">
            <v>№771 от 30.04.2021 / КМ, ЭМ, КЖ, ОПЗ</v>
          </cell>
          <cell r="N3417" t="str">
            <v>1794_28.03.2022</v>
          </cell>
        </row>
        <row r="3418">
          <cell r="A3418" t="str">
            <v>FRG-0731-19-BSS-5547</v>
          </cell>
          <cell r="B3418" t="str">
            <v>FRG5547</v>
          </cell>
          <cell r="C3418" t="str">
            <v>FRG5547</v>
          </cell>
          <cell r="D3418" t="str">
            <v>Фергана</v>
          </cell>
          <cell r="E3418" t="str">
            <v>Khamza 2</v>
          </cell>
          <cell r="F3418" t="str">
            <v xml:space="preserve">АМС-24-01/01-15-КМ </v>
          </cell>
          <cell r="G3418" t="str">
            <v>Контейнер</v>
          </cell>
          <cell r="H3418" t="str">
            <v>Новое</v>
          </cell>
          <cell r="I3418" t="str">
            <v>Ферганская область, Олтиарикский район , Кумирчи МФЙ ул, Истиклол д. 86</v>
          </cell>
          <cell r="J3418" t="str">
            <v>Khamza 2 (FRG5547)</v>
          </cell>
          <cell r="K3418"/>
          <cell r="L3418"/>
          <cell r="M3418" t="str">
            <v>№196 от 11.03.2021 / КМ, ЭМ, ЭО, КЖ, ОПЗ</v>
          </cell>
          <cell r="N3418" t="str">
            <v>1480_24.12.2021</v>
          </cell>
        </row>
        <row r="3419">
          <cell r="A3419" t="str">
            <v>FRG-0732-19-BSS-5548</v>
          </cell>
          <cell r="B3419" t="str">
            <v>FRG5548</v>
          </cell>
          <cell r="C3419" t="str">
            <v>FRG5548</v>
          </cell>
          <cell r="D3419" t="str">
            <v>Фергана</v>
          </cell>
          <cell r="E3419" t="str">
            <v>Vuadil 2</v>
          </cell>
          <cell r="F3419" t="str">
            <v>АМС-24-01/01-15-КМ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 Ферганский р-н, Ю.Водил КФЙ,   Навруз МФЙ. ЧП Ривож-98</v>
          </cell>
          <cell r="J3419" t="str">
            <v>Vuadil 2 (FRG5548)</v>
          </cell>
          <cell r="K3419"/>
          <cell r="L3419"/>
          <cell r="M3419" t="str">
            <v>№197 от 25.02.2021 / КМ, ЭМ,  КЖ, ОПЗ</v>
          </cell>
          <cell r="N3419">
            <v>0</v>
          </cell>
        </row>
        <row r="3420">
          <cell r="A3420" t="str">
            <v>FRG-0733-19-BSS-5549</v>
          </cell>
          <cell r="B3420" t="str">
            <v>FRG5549</v>
          </cell>
          <cell r="C3420" t="str">
            <v>FRG5549</v>
          </cell>
          <cell r="D3420" t="str">
            <v>Фергана</v>
          </cell>
          <cell r="E3420" t="str">
            <v>Toshlok Akhshak</v>
          </cell>
          <cell r="F3420" t="str">
            <v xml:space="preserve">АМС-24-01/01-15-КМ </v>
          </cell>
          <cell r="G3420" t="str">
            <v>ST-0505-19-BSS-РР-КМ</v>
          </cell>
          <cell r="H3420" t="str">
            <v>Новое</v>
          </cell>
          <cell r="I3420" t="str">
            <v>Ферганская область, Ташлакский район,МФЙ Ахшак, ул.Пахтакор,191</v>
          </cell>
          <cell r="J3420" t="str">
            <v>Toshlok Akhshak (FRG5549)</v>
          </cell>
          <cell r="K3420"/>
          <cell r="L3420"/>
          <cell r="M3420" t="str">
            <v>0 / 0</v>
          </cell>
          <cell r="N3420">
            <v>0</v>
          </cell>
        </row>
        <row r="3421">
          <cell r="A3421" t="str">
            <v>FRG-0734-19-BSS-5550</v>
          </cell>
          <cell r="B3421" t="str">
            <v>FRG5550</v>
          </cell>
          <cell r="C3421" t="str">
            <v>FRG5550</v>
          </cell>
          <cell r="D3421" t="str">
            <v>Фергана</v>
          </cell>
          <cell r="E3421" t="str">
            <v>Yazyavan soybui</v>
          </cell>
          <cell r="F3421" t="str">
            <v>АМС-24-01/01-15-КМ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Язъяванский район,МФУ Сойбуйи, ул. Файз-45</v>
          </cell>
          <cell r="J3421" t="str">
            <v>Yazyavan soybui (FRG5550)</v>
          </cell>
          <cell r="K3421"/>
          <cell r="L3421"/>
          <cell r="M3421" t="str">
            <v>№772 от 26.04.2021 / КМ, ЭМ, КЖ, ОПЗ</v>
          </cell>
          <cell r="N3421">
            <v>0</v>
          </cell>
        </row>
        <row r="3422">
          <cell r="A3422" t="str">
            <v>FRG-0735-19-BSS-5551</v>
          </cell>
          <cell r="B3422" t="str">
            <v>FRG5551</v>
          </cell>
          <cell r="C3422" t="str">
            <v>FRG5551</v>
          </cell>
          <cell r="D3422" t="str">
            <v>Фергана</v>
          </cell>
          <cell r="E3422" t="str">
            <v>Mindonobod</v>
          </cell>
          <cell r="F3422" t="str">
            <v>Нет в папке с проектами</v>
          </cell>
          <cell r="G3422"/>
          <cell r="H3422" t="str">
            <v>Изменено</v>
          </cell>
          <cell r="I3422" t="str">
            <v>Ферганская область, Ферганский район,МФЙ Миндонобод, ул. Мададкор</v>
          </cell>
          <cell r="J3422" t="str">
            <v>Mindonobod (FRG5551)</v>
          </cell>
          <cell r="K3422"/>
          <cell r="L3422"/>
          <cell r="M3422" t="str">
            <v>0 / 0</v>
          </cell>
          <cell r="N3422">
            <v>0</v>
          </cell>
        </row>
        <row r="3423">
          <cell r="A3423" t="str">
            <v>FRG-0422-23-BSS-5552</v>
          </cell>
          <cell r="B3423" t="str">
            <v>FRG5552</v>
          </cell>
          <cell r="C3423" t="str">
            <v>FRG5552</v>
          </cell>
          <cell r="D3423" t="str">
            <v>Фергана</v>
          </cell>
          <cell r="E3423" t="str">
            <v>Kokand Energo</v>
          </cell>
          <cell r="F3423" t="str">
            <v xml:space="preserve">Т/С НА ОТМ. 45 М БАШНИ </v>
          </cell>
          <cell r="G3423" t="str">
            <v>ST-0505-19-BSS-РР-КМ</v>
          </cell>
          <cell r="H3423" t="str">
            <v>Новое</v>
          </cell>
          <cell r="I3423" t="str">
            <v>Ферганская обл., г. Коканд, Райхон МФЙ, ул. Туркистон, д. 2Г</v>
          </cell>
          <cell r="J3423" t="str">
            <v>Kokand Energo (FRG5552)</v>
          </cell>
          <cell r="K3423"/>
          <cell r="L3423"/>
          <cell r="M3423" t="str">
            <v>№743/2023 от 10.04.2023 / КМ ОПЗ</v>
          </cell>
          <cell r="N3423" t="str">
            <v>3461_27.04.2023</v>
          </cell>
        </row>
        <row r="3424">
          <cell r="A3424" t="str">
            <v>FRG-1677-23-BSS-5553</v>
          </cell>
          <cell r="B3424" t="str">
            <v>FRG5553</v>
          </cell>
          <cell r="C3424" t="str">
            <v>FRG5553</v>
          </cell>
          <cell r="D3424" t="str">
            <v>Фергана</v>
          </cell>
          <cell r="E3424" t="str">
            <v>Kuvasay Cemkom</v>
          </cell>
          <cell r="F3424" t="str">
            <v>ST-0169-22-BSS-Б-30/1-КМ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область, Кувасай г., Амир Темур МФЙ, А.Азизов кучаси, 72-уй</v>
          </cell>
          <cell r="J3424" t="str">
            <v>Kuvasay Cemkom (FRG5553)</v>
          </cell>
          <cell r="K3424"/>
          <cell r="L3424">
            <v>1</v>
          </cell>
          <cell r="M3424" t="str">
            <v>№2818/2023 от 20.09.2023 / КЖ КМ ОПЗ</v>
          </cell>
          <cell r="N3424" t="str">
            <v>4501_16.10.2023</v>
          </cell>
        </row>
        <row r="3425">
          <cell r="A3425" t="str">
            <v>FRG-0738-19-BSS-5554</v>
          </cell>
          <cell r="B3425" t="str">
            <v>FRG5554</v>
          </cell>
          <cell r="C3425" t="str">
            <v>FRG5554</v>
          </cell>
          <cell r="D3425" t="str">
            <v>Фергана</v>
          </cell>
          <cell r="E3425" t="str">
            <v>Ped kolledj</v>
          </cell>
          <cell r="F3425" t="str">
            <v>АМС-24-01/01-15-КМ</v>
          </cell>
          <cell r="G3425" t="str">
            <v>ST-0505-19-BSS-РР-КМ</v>
          </cell>
          <cell r="H3425" t="str">
            <v>Новое</v>
          </cell>
          <cell r="I3425" t="str">
            <v>Ферганская область, г.Коканд, ул. Адабиет</v>
          </cell>
          <cell r="J3425" t="str">
            <v>Ped kolledj (FRG5554)</v>
          </cell>
          <cell r="K3425"/>
          <cell r="L3425"/>
          <cell r="M3425" t="str">
            <v>№160 от 22.02.2021  / КМ, ЭМ, КЖ, ОПЗ</v>
          </cell>
          <cell r="N3425">
            <v>0</v>
          </cell>
        </row>
        <row r="3426">
          <cell r="A3426" t="str">
            <v>FRG-0739-19-BSS-5555</v>
          </cell>
          <cell r="B3426" t="str">
            <v>FRG5555</v>
          </cell>
          <cell r="C3426" t="str">
            <v>FRG5555</v>
          </cell>
          <cell r="D3426" t="str">
            <v>Фергана</v>
          </cell>
          <cell r="E3426" t="str">
            <v>Polomon</v>
          </cell>
          <cell r="F3426" t="str">
            <v>АМС-24-01/01-15-КМ</v>
          </cell>
          <cell r="G3426" t="str">
            <v>Контейнер</v>
          </cell>
          <cell r="H3426" t="str">
            <v>Новое</v>
          </cell>
          <cell r="I3426" t="str">
            <v>Ферганская обл, г. Кувасай, Полмон МФЙ, с. Полмон, ул. Фермер</v>
          </cell>
          <cell r="J3426" t="str">
            <v>Polomon (FRG5555)</v>
          </cell>
          <cell r="K3426"/>
          <cell r="L3426"/>
          <cell r="M3426" t="str">
            <v>№199 от 11.03.2021 / КМ, ЭМ, КЖ, ОПЗ</v>
          </cell>
          <cell r="N3426" t="str">
            <v>1481_24.12.2021</v>
          </cell>
        </row>
        <row r="3427">
          <cell r="A3427" t="str">
            <v>FRG-0740-19-BSS-5556</v>
          </cell>
          <cell r="B3427" t="str">
            <v>FRG5556</v>
          </cell>
          <cell r="C3427" t="str">
            <v>FRG5556</v>
          </cell>
          <cell r="D3427" t="str">
            <v>Фергана</v>
          </cell>
          <cell r="E3427" t="str">
            <v>Tukhlimergan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область, г. Коканд, ул. Тухлимерган Лойихавий,д. 62</v>
          </cell>
          <cell r="J3427" t="str">
            <v>Tukhlimergan (FRG5556)</v>
          </cell>
          <cell r="K3427"/>
          <cell r="L3427"/>
          <cell r="M3427" t="str">
            <v>№274 от 25.03.2021 / ОПЗ, КМ, ЭМ, КЖ</v>
          </cell>
          <cell r="N3427">
            <v>0</v>
          </cell>
        </row>
        <row r="3428">
          <cell r="A3428" t="str">
            <v>FRG-0741-19-BSS-5557</v>
          </cell>
          <cell r="B3428" t="str">
            <v>FRG5557</v>
          </cell>
          <cell r="C3428" t="str">
            <v>FRG5557</v>
          </cell>
          <cell r="D3428" t="str">
            <v>Фергана</v>
          </cell>
          <cell r="E3428" t="str">
            <v>Urokchi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область,Учкупрюкский район,с.Урокчи,МФЙ Чорбог</v>
          </cell>
          <cell r="J3428" t="str">
            <v>Urokchi (FRG5557)</v>
          </cell>
          <cell r="K3428"/>
          <cell r="L3428"/>
          <cell r="M3428" t="str">
            <v>№200 от 11.03.2021 / КМ, ЭМ, КЖ, ОПЗ</v>
          </cell>
          <cell r="N3428">
            <v>0</v>
          </cell>
        </row>
        <row r="3429">
          <cell r="A3429" t="str">
            <v>FRG-0203-18-BSS-5558</v>
          </cell>
          <cell r="B3429" t="str">
            <v>FRG5558</v>
          </cell>
          <cell r="C3429" t="str">
            <v>FRG5558</v>
          </cell>
          <cell r="D3429" t="str">
            <v>Фергана</v>
          </cell>
          <cell r="E3429" t="str">
            <v xml:space="preserve">Zarkaynar </v>
          </cell>
          <cell r="F3429" t="str">
            <v>АМС-24-01/01-15-КМ</v>
          </cell>
          <cell r="G3429" t="str">
            <v>ST-0505-19-BSS-РР-КМ</v>
          </cell>
          <cell r="H3429" t="str">
            <v>Новое</v>
          </cell>
          <cell r="I3429" t="str">
            <v>Бешарикский район, Заркайнар МФЙ, с. Заркайнар</v>
          </cell>
          <cell r="J3429" t="str">
            <v>Zarkaynar  (FRG5558)</v>
          </cell>
          <cell r="K3429"/>
          <cell r="L3429"/>
          <cell r="M3429" t="str">
            <v>0 / 0</v>
          </cell>
          <cell r="N3429">
            <v>0</v>
          </cell>
        </row>
        <row r="3430">
          <cell r="A3430" t="str">
            <v>FRG-0743-19-BSS-5559</v>
          </cell>
          <cell r="B3430" t="str">
            <v>FRG5559</v>
          </cell>
          <cell r="C3430" t="str">
            <v>FRG5559</v>
          </cell>
          <cell r="D3430" t="str">
            <v>Фергана</v>
          </cell>
          <cell r="E3430" t="str">
            <v>Chek Jalaer</v>
          </cell>
          <cell r="F3430" t="str">
            <v>М27.8М</v>
          </cell>
          <cell r="G3430" t="str">
            <v>ST-0505-19-BSS-РР-КМ</v>
          </cell>
          <cell r="H3430" t="str">
            <v>Новое</v>
          </cell>
          <cell r="I3430" t="str">
            <v>Ферганская обл., Риштанский район, КФЙ Бустон, МФЙ Чек Жалоер, с. Чек Жалоер б/н</v>
          </cell>
          <cell r="J3430" t="str">
            <v>Chek Jalaer (FRG5559)</v>
          </cell>
          <cell r="K3430"/>
          <cell r="L3430"/>
          <cell r="M3430" t="str">
            <v>№1522 от 23.07.2021 / ОПЗ, КМ, ЭМ</v>
          </cell>
          <cell r="N3430" t="str">
            <v>1796_28.03.2022</v>
          </cell>
        </row>
        <row r="3431">
          <cell r="A3431"/>
          <cell r="B3431" t="str">
            <v>FRG5560</v>
          </cell>
          <cell r="C3431" t="str">
            <v>FRG5560</v>
          </cell>
          <cell r="D3431" t="str">
            <v>Фергана</v>
          </cell>
          <cell r="E3431" t="str">
            <v>Shokhrukhobod</v>
          </cell>
          <cell r="F3431" t="str">
            <v>АМС-24-01/01-15-КМ</v>
          </cell>
          <cell r="G3431" t="str">
            <v>ST-0505-19-BSS-РР-КМ</v>
          </cell>
          <cell r="H3431" t="str">
            <v>Новое</v>
          </cell>
          <cell r="I3431"/>
          <cell r="J3431" t="str">
            <v>Shokhrukhobod (FRG5560)</v>
          </cell>
          <cell r="K3431"/>
          <cell r="L3431"/>
          <cell r="M3431" t="str">
            <v>0 / 0</v>
          </cell>
          <cell r="N3431">
            <v>0</v>
          </cell>
        </row>
        <row r="3432">
          <cell r="A3432" t="str">
            <v>FRG-0601-19-BSS-5562</v>
          </cell>
          <cell r="B3432" t="str">
            <v>FRG5562</v>
          </cell>
          <cell r="C3432" t="str">
            <v>FRG5562</v>
          </cell>
          <cell r="D3432" t="str">
            <v>Фергана</v>
          </cell>
          <cell r="E3432" t="str">
            <v>Margilan</v>
          </cell>
          <cell r="F3432" t="str">
            <v>М18.6М</v>
          </cell>
          <cell r="G3432" t="str">
            <v>Аппаратная</v>
          </cell>
          <cell r="H3432" t="str">
            <v>Новое</v>
          </cell>
          <cell r="I3432" t="str">
            <v>Ферганская область, г. Маргилан, ул. Мустакиллик, д.378</v>
          </cell>
          <cell r="J3432" t="str">
            <v>Margilan (FRG5562)</v>
          </cell>
          <cell r="K3432"/>
          <cell r="L3432"/>
          <cell r="M3432" t="str">
            <v>№201 от 04.03.2021 / КМ, ЭМ, ОПЗ</v>
          </cell>
          <cell r="N3432">
            <v>0</v>
          </cell>
        </row>
        <row r="3433">
          <cell r="A3433" t="str">
            <v>FRG-1812-19-BSS-5563</v>
          </cell>
          <cell r="B3433" t="str">
            <v>FRG5563</v>
          </cell>
          <cell r="C3433" t="str">
            <v>FRG5563</v>
          </cell>
          <cell r="D3433" t="str">
            <v>Фергана</v>
          </cell>
          <cell r="E3433" t="str">
            <v>Poligon Fergana</v>
          </cell>
          <cell r="F3433" t="str">
            <v>М27.8М МО</v>
          </cell>
          <cell r="G3433" t="str">
            <v>ФМ3</v>
          </cell>
          <cell r="H3433" t="str">
            <v>Новое</v>
          </cell>
          <cell r="I3433" t="str">
            <v>Ферганская область, Ферганский район, с. Саткак, окружной полигон Фергана</v>
          </cell>
          <cell r="J3433" t="str">
            <v>Poligon Fergana (FRG5563)</v>
          </cell>
          <cell r="K3433"/>
          <cell r="L3433"/>
          <cell r="M3433" t="str">
            <v>0 / 0</v>
          </cell>
          <cell r="N3433">
            <v>0</v>
          </cell>
        </row>
        <row r="3434">
          <cell r="A3434" t="str">
            <v>FRG-1972-19-BSS-5564</v>
          </cell>
          <cell r="B3434" t="str">
            <v>FRG5564</v>
          </cell>
          <cell r="C3434" t="str">
            <v>FRG5564</v>
          </cell>
          <cell r="D3434" t="str">
            <v>Фергана</v>
          </cell>
          <cell r="E3434" t="str">
            <v>Poligon Shorsu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Бешарыкский район, с. Рапкан, общевойсковой полигон “Шорсу"</v>
          </cell>
          <cell r="J3434" t="str">
            <v>Poligon Shorsu (FRG5564)</v>
          </cell>
          <cell r="K3434"/>
          <cell r="L3434"/>
          <cell r="M3434" t="str">
            <v xml:space="preserve">№2243 от 28.12.2020 / </v>
          </cell>
          <cell r="N3434">
            <v>0</v>
          </cell>
        </row>
        <row r="3435">
          <cell r="A3435" t="str">
            <v>FRG-0334-20-BSS-5565</v>
          </cell>
          <cell r="B3435" t="str">
            <v>FRG5565</v>
          </cell>
          <cell r="C3435" t="str">
            <v>FRG5565</v>
          </cell>
          <cell r="D3435" t="str">
            <v>Фергана</v>
          </cell>
          <cell r="E3435" t="str">
            <v>Kukduppi</v>
          </cell>
          <cell r="F3435" t="str">
            <v>АМС-24-01/01-15-КМ</v>
          </cell>
          <cell r="G3435" t="str">
            <v>Контейнер</v>
          </cell>
          <cell r="H3435" t="str">
            <v>Новое</v>
          </cell>
          <cell r="I3435" t="str">
            <v>Ферганская область, Фуркатский район, МФЙ Навбахор, ул. Шифокор, 8</v>
          </cell>
          <cell r="J3435" t="str">
            <v>Kukduppi (FRG5565)</v>
          </cell>
          <cell r="K3435"/>
          <cell r="L3435"/>
          <cell r="M3435" t="str">
            <v>№202 от 22.02.2021 / КМ, ЭМ, КЖ, ОПЗ</v>
          </cell>
          <cell r="N3435" t="str">
            <v>1478_24.12.2021</v>
          </cell>
        </row>
        <row r="3436">
          <cell r="A3436"/>
          <cell r="B3436" t="str">
            <v>FRG5566</v>
          </cell>
          <cell r="C3436" t="str">
            <v>FRG5566</v>
          </cell>
          <cell r="D3436" t="str">
            <v>Фергана</v>
          </cell>
          <cell r="E3436" t="str">
            <v>VCh Kiziltepa</v>
          </cell>
          <cell r="F3436"/>
          <cell r="G3436"/>
          <cell r="H3436"/>
          <cell r="I3436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6" t="str">
            <v>VCh Kiziltepa (FRG5566)</v>
          </cell>
          <cell r="K3436"/>
          <cell r="L3436"/>
          <cell r="M3436" t="str">
            <v>0 / 0</v>
          </cell>
          <cell r="N3436">
            <v>0</v>
          </cell>
        </row>
        <row r="3437">
          <cell r="A3437" t="str">
            <v>FRG-0735-19-BSS-5567</v>
          </cell>
          <cell r="B3437" t="str">
            <v>FRG5567</v>
          </cell>
          <cell r="C3437" t="str">
            <v>FRG5567</v>
          </cell>
          <cell r="D3437" t="str">
            <v>Фергана</v>
          </cell>
          <cell r="E3437" t="str">
            <v>Karasu</v>
          </cell>
          <cell r="F3437" t="str">
            <v>АМС-24-01/01-15-КМ</v>
          </cell>
          <cell r="G3437" t="str">
            <v>ST-0505-19-BSS-РР-КМ</v>
          </cell>
          <cell r="H3437" t="str">
            <v>Новое</v>
          </cell>
          <cell r="I3437" t="str">
            <v>Ферганская область, г. Фергана, МФЙ Миндонобод, ул. Мададкор</v>
          </cell>
          <cell r="J3437" t="str">
            <v>Karasu (FRG5567)</v>
          </cell>
          <cell r="K3437"/>
          <cell r="L3437"/>
          <cell r="M3437" t="str">
            <v>№203 от 25.02.2021 / КМ, ЭМ, КЖ, ОПЗ</v>
          </cell>
          <cell r="N3437" t="str">
            <v>1479_24.12.2021</v>
          </cell>
        </row>
        <row r="3438">
          <cell r="A3438"/>
          <cell r="B3438" t="str">
            <v>FRG5568</v>
          </cell>
          <cell r="C3438" t="str">
            <v>FRG5568</v>
          </cell>
          <cell r="D3438" t="str">
            <v>Фергана</v>
          </cell>
          <cell r="E3438" t="str">
            <v>Ippodrom</v>
          </cell>
          <cell r="F3438"/>
          <cell r="G3438"/>
          <cell r="H3438"/>
          <cell r="I3438" t="str">
            <v>Ферганская область, Ферганский район, с.Саткак, окружной полигон Фергана, Фарғона м.ф.й</v>
          </cell>
          <cell r="J3438" t="str">
            <v>Ippodrom (FRG5568)</v>
          </cell>
          <cell r="K3438"/>
          <cell r="L3438"/>
          <cell r="M3438" t="str">
            <v>0 / 0</v>
          </cell>
          <cell r="N3438">
            <v>0</v>
          </cell>
        </row>
        <row r="3439">
          <cell r="A3439" t="str">
            <v>FRG-1255-20-BSS-5569</v>
          </cell>
          <cell r="B3439" t="str">
            <v>FRG5569</v>
          </cell>
          <cell r="C3439" t="str">
            <v>FRG5569</v>
          </cell>
          <cell r="D3439" t="str">
            <v>Фергана</v>
          </cell>
          <cell r="E3439" t="str">
            <v>Yangibog</v>
          </cell>
          <cell r="F3439" t="str">
            <v>М27.8М</v>
          </cell>
          <cell r="G3439"/>
          <cell r="H3439" t="str">
            <v>Новое</v>
          </cell>
          <cell r="I3439" t="str">
            <v>Ферганская обл., Ферганский р-н., Чекшура КФЙ, Саткак МФЙ</v>
          </cell>
          <cell r="J3439" t="str">
            <v>Yangibog (FRG5569)</v>
          </cell>
          <cell r="K3439"/>
          <cell r="L3439"/>
          <cell r="M3439" t="str">
            <v>№443 от 15.04.2021 / КМ, ЭМ,ТХ,ООС, ОПЗ</v>
          </cell>
          <cell r="N3439" t="str">
            <v>1797_28.03.2022</v>
          </cell>
        </row>
        <row r="3440">
          <cell r="A3440" t="str">
            <v>FRG-0411-20-BSS-5570</v>
          </cell>
          <cell r="B3440" t="str">
            <v>FRG5570</v>
          </cell>
          <cell r="C3440" t="str">
            <v>FRG5570</v>
          </cell>
          <cell r="D3440" t="str">
            <v>Фергана</v>
          </cell>
          <cell r="E3440" t="str">
            <v>Yasin</v>
          </cell>
          <cell r="F3440" t="str">
            <v>Трубостойки</v>
          </cell>
          <cell r="G3440" t="str">
            <v>Разгрузочная рама</v>
          </cell>
          <cell r="H3440" t="str">
            <v>Новое</v>
          </cell>
          <cell r="I3440" t="str">
            <v>Ферганская обл., Бешарикский р-он, Рапкон МФЙ, цементный завод Ясин</v>
          </cell>
          <cell r="J3440" t="str">
            <v>Yasin (FRG5570)</v>
          </cell>
          <cell r="K3440"/>
          <cell r="L3440"/>
          <cell r="M3440" t="str">
            <v>№775 от 02.04.2021 / КМ, ЭМ, ОПЗ, ТХ, ООС, MW</v>
          </cell>
          <cell r="N3440">
            <v>0</v>
          </cell>
        </row>
        <row r="3441">
          <cell r="A3441" t="str">
            <v>FRG-1243-20-BSS-5571</v>
          </cell>
          <cell r="B3441" t="str">
            <v>FRG5571</v>
          </cell>
          <cell r="C3441" t="str">
            <v>FRG5571</v>
          </cell>
          <cell r="D3441" t="str">
            <v>Фергана</v>
          </cell>
          <cell r="E3441" t="str">
            <v>Soh zapravka</v>
          </cell>
          <cell r="F3441" t="str">
            <v>ТС Н=7М</v>
          </cell>
          <cell r="G3441"/>
          <cell r="H3441" t="str">
            <v>Новое</v>
          </cell>
          <cell r="I3441" t="str">
            <v>Ферганская область, Сохский район, с. Малбут, гора Малбут</v>
          </cell>
          <cell r="J3441" t="str">
            <v>Soh zapravka (FRG5571)</v>
          </cell>
          <cell r="K3441"/>
          <cell r="L3441"/>
          <cell r="M3441" t="str">
            <v>№1281 от 17.06.2021 / ОПЗ, КМ, ЭМ, ТХ, ООС, MW</v>
          </cell>
          <cell r="N3441" t="str">
            <v>1482_24.12.2021</v>
          </cell>
        </row>
        <row r="3442">
          <cell r="A3442" t="str">
            <v>FRG-1244-20-BSS-5572</v>
          </cell>
          <cell r="B3442" t="str">
            <v>FRG5572</v>
          </cell>
          <cell r="C3442" t="str">
            <v>FRG5572</v>
          </cell>
          <cell r="D3442" t="str">
            <v>Фергана</v>
          </cell>
          <cell r="E3442" t="str">
            <v>Demursad</v>
          </cell>
          <cell r="F3442" t="str">
            <v>М27.8М</v>
          </cell>
          <cell r="G3442" t="str">
            <v>ST-0505-19-BSS-РР-КМ</v>
          </cell>
          <cell r="H3442" t="str">
            <v>Новое</v>
          </cell>
          <cell r="I3442" t="str">
            <v>Ферганская обл., Сохский р-н., Сох КФЙ, Зангат МФЙ</v>
          </cell>
          <cell r="J3442" t="str">
            <v>Demursad (FRG5572)</v>
          </cell>
          <cell r="K3442"/>
          <cell r="L3442"/>
          <cell r="M3442" t="str">
            <v>№773 от 02.04.2021 / КМ, ЭМ, ТХ, ООС, ОПЗ</v>
          </cell>
          <cell r="N3442">
            <v>0</v>
          </cell>
        </row>
        <row r="3443">
          <cell r="A3443" t="str">
            <v>FRG-0241-23-BSS-5577</v>
          </cell>
          <cell r="B3443" t="str">
            <v>FRG5577</v>
          </cell>
          <cell r="C3443" t="str">
            <v>FRG5577</v>
          </cell>
          <cell r="D3443" t="str">
            <v>Фергана</v>
          </cell>
          <cell r="E3443" t="str">
            <v>Yangiyul</v>
          </cell>
          <cell r="F3443" t="str">
            <v>ST-0162-22-BSS-Б-24/1-КМ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область, Риштанский р-он, Янгийул МФЙ, ул. Гайрат д.54А, МФЙ Янгийул</v>
          </cell>
          <cell r="J3443" t="str">
            <v>Yangiyul (FRG5577)</v>
          </cell>
          <cell r="K3443"/>
          <cell r="L3443"/>
          <cell r="M3443" t="str">
            <v>№482/2023 от 15.03.2023 / КЖ КМ ОПЗ</v>
          </cell>
          <cell r="N3443" t="str">
            <v>3401_23.03.2023</v>
          </cell>
        </row>
        <row r="3444">
          <cell r="A3444" t="str">
            <v>CHR-0041-23-BSS-0004</v>
          </cell>
          <cell r="B3444" t="str">
            <v>CHR0004</v>
          </cell>
          <cell r="C3444" t="str">
            <v>CHR0004</v>
          </cell>
          <cell r="D3444" t="str">
            <v>Чирчик</v>
          </cell>
          <cell r="E3444" t="str">
            <v>Severniy Park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Ташкентская область, г. Ангрен, СГМ Гулзор, ул. Нафосат, 32</v>
          </cell>
          <cell r="J3444" t="str">
            <v>Severniy Park (CHR0004)</v>
          </cell>
          <cell r="K3444"/>
          <cell r="L3444"/>
          <cell r="M3444" t="str">
            <v>№256/2023 от 14.02.2023 / КЖ КМ ОПЗ</v>
          </cell>
          <cell r="N3444" t="str">
            <v>3213_28.02.2023</v>
          </cell>
        </row>
        <row r="3445">
          <cell r="A3445" t="str">
            <v>CHR-0577-22-BSS-0005</v>
          </cell>
          <cell r="B3445" t="str">
            <v>CHR0005</v>
          </cell>
          <cell r="C3445" t="str">
            <v>CHR0005</v>
          </cell>
          <cell r="D3445" t="str">
            <v>Чирчик</v>
          </cell>
          <cell r="E3445" t="str">
            <v>Chinorkent</v>
          </cell>
          <cell r="F3445" t="str">
            <v>ТС Н=9М</v>
          </cell>
          <cell r="G3445" t="str">
            <v>Площадка под оборудование</v>
          </cell>
          <cell r="H3445" t="str">
            <v>Новое</v>
          </cell>
          <cell r="I3445" t="str">
            <v>Ташкентская обл., Бустонлыкский р-н, СГМ Ходжикент, ул. Мирзаобод 101</v>
          </cell>
          <cell r="J3445" t="str">
            <v>Chinorkent (CHR0005)</v>
          </cell>
          <cell r="K3445"/>
          <cell r="L3445"/>
          <cell r="M3445" t="str">
            <v>№1504 от 19.10.2022 / КМ ЭМ ОПЗ</v>
          </cell>
          <cell r="N3445">
            <v>0</v>
          </cell>
        </row>
        <row r="3446">
          <cell r="A3446" t="str">
            <v>CHR-0666-22-BSS-0006</v>
          </cell>
          <cell r="B3446" t="str">
            <v>CHR0006</v>
          </cell>
          <cell r="C3446" t="str">
            <v>CHR0006</v>
          </cell>
          <cell r="D3446" t="str">
            <v>Чирчик</v>
          </cell>
          <cell r="E3446" t="str">
            <v>Avtostanciya Gazalkent</v>
          </cell>
          <cell r="F3446" t="str">
            <v>ST-0162-22-BSS-Б-24/1-КМ</v>
          </cell>
          <cell r="G3446" t="str">
            <v>ST-0505-19-BSS-РР-КМ</v>
          </cell>
          <cell r="H3446" t="str">
            <v>Новое</v>
          </cell>
          <cell r="I3446" t="str">
            <v>Ташкентская область, Бустанлыкский район, г. Газалкент, СГМ Навруз, ул. Газалкент, 86.</v>
          </cell>
          <cell r="J3446" t="str">
            <v>Avtostanciya Gazalkent (CHR0006)</v>
          </cell>
          <cell r="K3446"/>
          <cell r="L3446"/>
          <cell r="M3446" t="str">
            <v>№1321 от 08.09.2022 / КЖ КМ ОПЗ</v>
          </cell>
          <cell r="N3446">
            <v>0</v>
          </cell>
        </row>
        <row r="3447">
          <cell r="A3447" t="str">
            <v>CHR-0693-22-BSS-0007</v>
          </cell>
          <cell r="B3447" t="str">
            <v>CHR0007</v>
          </cell>
          <cell r="C3447" t="str">
            <v>CHR0007</v>
          </cell>
          <cell r="D3447" t="str">
            <v>Чирчик</v>
          </cell>
          <cell r="E3447" t="str">
            <v>STO Gazalkent</v>
          </cell>
          <cell r="F3447" t="str">
            <v>ST-0170-22-BSS-Б-30/2-КМ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обл., Бостанлыкский район, СГМ С. Рахимов, ул. Нишонов, 53</v>
          </cell>
          <cell r="J3447" t="str">
            <v>STO Gazalkent (CHR0007)</v>
          </cell>
          <cell r="K3447"/>
          <cell r="L3447"/>
          <cell r="M3447" t="str">
            <v>№1448 от 29.09.2022 / КЖ КМ ОПЗ</v>
          </cell>
          <cell r="N3447">
            <v>0</v>
          </cell>
        </row>
        <row r="3448">
          <cell r="A3448" t="str">
            <v>CHR-0515-22-BSS-0008</v>
          </cell>
          <cell r="B3448" t="str">
            <v>CHR0008</v>
          </cell>
          <cell r="C3448" t="str">
            <v>CHR0008</v>
          </cell>
          <cell r="D3448" t="str">
            <v>Чирчик</v>
          </cell>
          <cell r="E3448" t="str">
            <v>TVIM</v>
          </cell>
          <cell r="F3448" t="str">
            <v>ST-0162-22-BSS-Б-24/1-КМ</v>
          </cell>
          <cell r="G3448"/>
          <cell r="H3448" t="str">
            <v>Новое</v>
          </cell>
          <cell r="I3448" t="str">
            <v>Ташкентская область, Ахангаранский район, СГМ Убайд.</v>
          </cell>
          <cell r="J3448" t="str">
            <v>TVIM (CHR0008)</v>
          </cell>
          <cell r="K3448"/>
          <cell r="L3448"/>
          <cell r="M3448" t="str">
            <v>№1505 от 19.10.2022 / КМ, КЖ, ЭМ, ОПЗ</v>
          </cell>
          <cell r="N3448" t="str">
            <v>2460_22.11.2022</v>
          </cell>
        </row>
        <row r="3449">
          <cell r="A3449" t="str">
            <v>CHR-0028-23-BSS-0011</v>
          </cell>
          <cell r="B3449" t="str">
            <v>CHR0011</v>
          </cell>
          <cell r="C3449" t="str">
            <v>CHR0011</v>
          </cell>
          <cell r="D3449" t="str">
            <v>Чирчик</v>
          </cell>
          <cell r="E3449" t="str">
            <v>Sergo</v>
          </cell>
          <cell r="F3449" t="str">
            <v>ST-0169-22-BSS-Б-30/1-КМ</v>
          </cell>
          <cell r="G3449" t="str">
            <v>ST-0505-19-BSS-РР-КМ</v>
          </cell>
          <cell r="H3449" t="str">
            <v>Новое</v>
          </cell>
          <cell r="I3449" t="str">
            <v>Ташкентская область, Ахангаранский район, СГМ Илгор, ул.Янгихает, 4-а</v>
          </cell>
          <cell r="J3449" t="str">
            <v>Sergo (CHR0011)</v>
          </cell>
          <cell r="K3449"/>
          <cell r="L3449"/>
          <cell r="M3449" t="str">
            <v>№257/2023 от 14.02.2023 / КЖ КМ ОПЗ</v>
          </cell>
          <cell r="N3449" t="str">
            <v>3214_28.02.2023</v>
          </cell>
        </row>
        <row r="3450">
          <cell r="A3450" t="str">
            <v>CHR-0045-23-BSS-0013</v>
          </cell>
          <cell r="B3450" t="str">
            <v>CHR0013</v>
          </cell>
          <cell r="C3450" t="str">
            <v>CHR0013</v>
          </cell>
          <cell r="D3450" t="str">
            <v>Чирчик</v>
          </cell>
          <cell r="E3450" t="str">
            <v>Angren ATS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г.Ангрен, СГМ Дорилфунул, ул. А. Темура, 74</v>
          </cell>
          <cell r="J3450" t="str">
            <v>Angren ATS (CHR0013)</v>
          </cell>
          <cell r="K3450"/>
          <cell r="L3450"/>
          <cell r="M3450" t="str">
            <v>№258/2023 от 14.02.2023 / КЖ КМ ОПЗ</v>
          </cell>
          <cell r="N3450" t="str">
            <v>3215_28.02.2023</v>
          </cell>
        </row>
        <row r="3451">
          <cell r="A3451" t="str">
            <v>CHR-0355-23-BSS-0014</v>
          </cell>
          <cell r="B3451" t="str">
            <v>CHR0014</v>
          </cell>
          <cell r="C3451" t="str">
            <v>CHR0014</v>
          </cell>
          <cell r="D3451" t="str">
            <v>Чирчик</v>
          </cell>
          <cell r="E3451" t="str">
            <v>Yoshlik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Бустонлыкский район, СГМ Ёшлик, ул.Ёшлик</v>
          </cell>
          <cell r="J3451" t="str">
            <v>Yoshlik (CHR0014)</v>
          </cell>
          <cell r="K3451"/>
          <cell r="L3451"/>
          <cell r="M3451" t="str">
            <v>№465/2023 от 15.03.2023 / КЖ КМ ОПЗ</v>
          </cell>
          <cell r="N3451" t="str">
            <v>3396_23.03.2023</v>
          </cell>
        </row>
        <row r="3452">
          <cell r="A3452"/>
          <cell r="B3452" t="str">
            <v>CHR4800</v>
          </cell>
          <cell r="C3452" t="str">
            <v>CS4800</v>
          </cell>
          <cell r="D3452" t="str">
            <v>Чирчик</v>
          </cell>
          <cell r="E3452" t="str">
            <v>Chirchik</v>
          </cell>
          <cell r="F3452"/>
          <cell r="G3452"/>
          <cell r="H3452"/>
          <cell r="I3452" t="str">
            <v>Таш. обл, г. Чирчик, АТС-2</v>
          </cell>
          <cell r="J3452" t="str">
            <v>Chirchik (CS4800)</v>
          </cell>
          <cell r="K3452"/>
          <cell r="L3452"/>
          <cell r="M3452" t="str">
            <v>0 / 0</v>
          </cell>
          <cell r="N3452">
            <v>0</v>
          </cell>
        </row>
        <row r="3453">
          <cell r="A3453"/>
          <cell r="B3453" t="str">
            <v>CHR4801</v>
          </cell>
          <cell r="C3453" t="str">
            <v>CS4801</v>
          </cell>
          <cell r="D3453" t="str">
            <v>Чирчик</v>
          </cell>
          <cell r="E3453" t="str">
            <v>Charvak</v>
          </cell>
          <cell r="F3453"/>
          <cell r="G3453"/>
          <cell r="H3453"/>
          <cell r="I3453" t="str">
            <v>Ташкентский  обл, Бостанлыкский р-н,  Чарвакская лаборатория ЦНТМИ Уз АСИ.</v>
          </cell>
          <cell r="J3453" t="str">
            <v>Charvak (CS4801)</v>
          </cell>
          <cell r="K3453"/>
          <cell r="L3453"/>
          <cell r="M3453" t="str">
            <v>0 / 0</v>
          </cell>
          <cell r="N3453">
            <v>0</v>
          </cell>
        </row>
        <row r="3454">
          <cell r="A3454"/>
          <cell r="B3454" t="str">
            <v>CHR4802</v>
          </cell>
          <cell r="C3454" t="str">
            <v>CS4802</v>
          </cell>
          <cell r="D3454" t="str">
            <v>Чирчик</v>
          </cell>
          <cell r="E3454" t="str">
            <v>Almalik</v>
          </cell>
          <cell r="F3454"/>
          <cell r="G3454"/>
          <cell r="H3454"/>
          <cell r="I3454" t="str">
            <v>г. Алмалык, ул. Примкулова, АТС-2</v>
          </cell>
          <cell r="J3454" t="str">
            <v>Almalik (CS4802)</v>
          </cell>
          <cell r="K3454"/>
          <cell r="L3454"/>
          <cell r="M3454" t="str">
            <v>0 / 0</v>
          </cell>
          <cell r="N3454">
            <v>0</v>
          </cell>
        </row>
        <row r="3455">
          <cell r="A3455"/>
          <cell r="B3455" t="str">
            <v>CHR4803</v>
          </cell>
          <cell r="C3455" t="str">
            <v>CS4803</v>
          </cell>
          <cell r="D3455" t="str">
            <v>Чирчик</v>
          </cell>
          <cell r="E3455" t="str">
            <v>Almalik gora</v>
          </cell>
          <cell r="F3455"/>
          <cell r="G3455"/>
          <cell r="H3455"/>
          <cell r="I3455" t="str">
            <v>Таш. обл, Алмалык-гора, Калькамыр, тяговая подстанция № 7 АГМК</v>
          </cell>
          <cell r="J3455" t="str">
            <v>Almalik gora (CS4803)</v>
          </cell>
          <cell r="K3455"/>
          <cell r="L3455"/>
          <cell r="M3455" t="str">
            <v>0 / 0</v>
          </cell>
          <cell r="N3455">
            <v>0</v>
          </cell>
        </row>
        <row r="3456">
          <cell r="A3456"/>
          <cell r="B3456" t="str">
            <v>CHR4804</v>
          </cell>
          <cell r="C3456" t="str">
            <v>CS4804</v>
          </cell>
          <cell r="D3456" t="str">
            <v>Чирчик</v>
          </cell>
          <cell r="E3456" t="str">
            <v>Angren</v>
          </cell>
          <cell r="F3456"/>
          <cell r="G3456"/>
          <cell r="H3456"/>
          <cell r="I3456" t="str">
            <v>Таш. обл, г. Ангрен, ул. Мустакиллик, 3,АООТ  Тошкент почтаси</v>
          </cell>
          <cell r="J3456" t="str">
            <v>Angren (CS4804)</v>
          </cell>
          <cell r="K3456"/>
          <cell r="L3456"/>
          <cell r="M3456" t="str">
            <v>0 / 0</v>
          </cell>
          <cell r="N3456">
            <v>0</v>
          </cell>
        </row>
        <row r="3457">
          <cell r="A3457"/>
          <cell r="B3457" t="str">
            <v>CHR4805</v>
          </cell>
          <cell r="C3457" t="str">
            <v>CS4805</v>
          </cell>
          <cell r="D3457" t="str">
            <v>Чирчик</v>
          </cell>
          <cell r="E3457" t="str">
            <v>Kiziljar</v>
          </cell>
          <cell r="F3457"/>
          <cell r="G3457"/>
          <cell r="H3457"/>
          <cell r="I3457" t="str">
            <v>Таш. обл, гора Кызылджар</v>
          </cell>
          <cell r="J3457" t="str">
            <v>Kiziljar (CS4805)</v>
          </cell>
          <cell r="K3457"/>
          <cell r="L3457"/>
          <cell r="M3457" t="str">
            <v>0 / 0</v>
          </cell>
          <cell r="N3457">
            <v>0</v>
          </cell>
        </row>
        <row r="3458">
          <cell r="A3458"/>
          <cell r="B3458" t="str">
            <v>CHR4806</v>
          </cell>
          <cell r="C3458" t="str">
            <v>CS4806</v>
          </cell>
          <cell r="D3458" t="str">
            <v>Чирчик</v>
          </cell>
          <cell r="E3458" t="str">
            <v>Chirchik offis</v>
          </cell>
          <cell r="F3458"/>
          <cell r="G3458"/>
          <cell r="H3458"/>
          <cell r="I3458" t="str">
            <v>Таш. обл, г. Чирчик, пр-т Навои, д. 13</v>
          </cell>
          <cell r="J3458" t="str">
            <v>Chirchik offis (CS4806)</v>
          </cell>
          <cell r="K3458"/>
          <cell r="L3458"/>
          <cell r="M3458" t="str">
            <v>0 / 0</v>
          </cell>
          <cell r="N3458">
            <v>0</v>
          </cell>
        </row>
        <row r="3459">
          <cell r="A3459"/>
          <cell r="B3459" t="str">
            <v>CHR4807</v>
          </cell>
          <cell r="C3459" t="str">
            <v>CS4807</v>
          </cell>
          <cell r="D3459" t="str">
            <v>Чирчик</v>
          </cell>
          <cell r="E3459" t="str">
            <v>Gorsovet NDPU</v>
          </cell>
          <cell r="F3459"/>
          <cell r="G3459"/>
          <cell r="H3459"/>
          <cell r="I3459" t="str">
            <v>Таш. обл., г. Чирчик, пр-кт А.Навои, д.220, Горсовет НДПУ</v>
          </cell>
          <cell r="J3459" t="str">
            <v>Gorsovet NDPU (CS4807)</v>
          </cell>
          <cell r="K3459"/>
          <cell r="L3459"/>
          <cell r="M3459" t="str">
            <v>0 / 0</v>
          </cell>
          <cell r="N3459">
            <v>0</v>
          </cell>
        </row>
        <row r="3460">
          <cell r="A3460"/>
          <cell r="B3460" t="str">
            <v>CHR4808</v>
          </cell>
          <cell r="C3460" t="str">
            <v>CS4808</v>
          </cell>
          <cell r="D3460" t="str">
            <v>Чирчик</v>
          </cell>
          <cell r="E3460" t="str">
            <v>Guncha</v>
          </cell>
          <cell r="F3460"/>
          <cell r="G3460"/>
          <cell r="H3460"/>
          <cell r="I3460" t="str">
            <v>Таш. обл., г. Чирчик, ул. Ахунбабаева, АО Гунча</v>
          </cell>
          <cell r="J3460" t="str">
            <v>Guncha (CS4808)</v>
          </cell>
          <cell r="K3460"/>
          <cell r="L3460"/>
          <cell r="M3460" t="str">
            <v>0 / 0</v>
          </cell>
          <cell r="N3460">
            <v>0</v>
          </cell>
        </row>
        <row r="3461">
          <cell r="A3461"/>
          <cell r="B3461" t="str">
            <v>CHR4809</v>
          </cell>
          <cell r="C3461" t="str">
            <v>CS4809</v>
          </cell>
          <cell r="D3461" t="str">
            <v>Чирчик</v>
          </cell>
          <cell r="E3461" t="str">
            <v>Mayskiy</v>
          </cell>
          <cell r="F3461"/>
          <cell r="G3461"/>
          <cell r="H3461"/>
          <cell r="I3461" t="str">
            <v>Таш.вилоят, Кибрайский р-н,к. Май, ОАО им. Ш. Рашидова</v>
          </cell>
          <cell r="J3461" t="str">
            <v>Mayskiy (CS4809)</v>
          </cell>
          <cell r="K3461"/>
          <cell r="L3461"/>
          <cell r="M3461" t="str">
            <v>0 / 0</v>
          </cell>
          <cell r="N3461">
            <v>0</v>
          </cell>
        </row>
        <row r="3462">
          <cell r="A3462" t="str">
            <v>CHR-0809-19-BSS-4810</v>
          </cell>
          <cell r="B3462" t="str">
            <v>CHR4810</v>
          </cell>
          <cell r="C3462" t="str">
            <v>CS4810</v>
          </cell>
          <cell r="D3462" t="str">
            <v>Чирчик</v>
          </cell>
          <cell r="E3462" t="str">
            <v>Nurabad</v>
          </cell>
          <cell r="F3462" t="str">
            <v>М20.7М сущ</v>
          </cell>
          <cell r="G3462" t="str">
            <v>Арендованая аппаратная</v>
          </cell>
          <cell r="H3462" t="str">
            <v>Реконструкция анкеров АМС</v>
          </cell>
          <cell r="I3462" t="str">
            <v>Ахангаранский р-н, п.Янарык, ш/х Ахангаран</v>
          </cell>
          <cell r="J3462" t="str">
            <v>Nurabad (CS4810)</v>
          </cell>
          <cell r="K3462"/>
          <cell r="L3462"/>
          <cell r="M3462" t="str">
            <v>0 / 0</v>
          </cell>
          <cell r="N3462">
            <v>0</v>
          </cell>
        </row>
        <row r="3463">
          <cell r="A3463"/>
          <cell r="B3463" t="str">
            <v>CHR4811</v>
          </cell>
          <cell r="C3463" t="str">
            <v>CS4811</v>
          </cell>
          <cell r="D3463" t="str">
            <v>Чирчик</v>
          </cell>
          <cell r="E3463" t="str">
            <v>Kaynarsay</v>
          </cell>
          <cell r="F3463"/>
          <cell r="G3463"/>
          <cell r="H3463"/>
          <cell r="I3463" t="str">
            <v>Кайнарсай, УРС-4А</v>
          </cell>
          <cell r="J3463" t="str">
            <v>Kaynarsay (CS4811)</v>
          </cell>
          <cell r="K3463"/>
          <cell r="L3463"/>
          <cell r="M3463" t="str">
            <v>0 / 0</v>
          </cell>
          <cell r="N3463">
            <v>0</v>
          </cell>
        </row>
        <row r="3464">
          <cell r="A3464"/>
          <cell r="B3464" t="str">
            <v>CHR4812</v>
          </cell>
          <cell r="C3464" t="str">
            <v>CS4812</v>
          </cell>
          <cell r="D3464" t="str">
            <v>Чирчик</v>
          </cell>
          <cell r="E3464" t="str">
            <v>Yangibazar</v>
          </cell>
          <cell r="F3464"/>
          <cell r="G3464"/>
          <cell r="H3464"/>
          <cell r="I3464" t="str">
            <v>Таш. обл., г. Янгибазар, ул. Мустакиллик, типография</v>
          </cell>
          <cell r="J3464" t="str">
            <v>Yangibazar (CS4812)</v>
          </cell>
          <cell r="K3464"/>
          <cell r="L3464"/>
          <cell r="M3464" t="str">
            <v>0 / 0</v>
          </cell>
          <cell r="N3464">
            <v>0</v>
          </cell>
        </row>
        <row r="3465">
          <cell r="A3465"/>
          <cell r="B3465" t="str">
            <v>CHR4813</v>
          </cell>
          <cell r="C3465" t="str">
            <v>CS4813</v>
          </cell>
          <cell r="D3465" t="str">
            <v>Чирчик</v>
          </cell>
          <cell r="E3465" t="str">
            <v>Parkent</v>
          </cell>
          <cell r="F3465"/>
          <cell r="G3465"/>
          <cell r="H3465"/>
          <cell r="I3465" t="str">
            <v>Таш. обл., г. Паркент, хокимият</v>
          </cell>
          <cell r="J3465" t="str">
            <v>Parkent (CS4813)</v>
          </cell>
          <cell r="K3465"/>
          <cell r="L3465"/>
          <cell r="M3465" t="str">
            <v>0 / 0</v>
          </cell>
          <cell r="N3465">
            <v>0</v>
          </cell>
        </row>
        <row r="3466">
          <cell r="A3466" t="str">
            <v>CHR-1184-21-BSS-4814</v>
          </cell>
          <cell r="B3466" t="str">
            <v>CHR4814</v>
          </cell>
          <cell r="C3466" t="str">
            <v>CHR4814</v>
          </cell>
          <cell r="D3466" t="str">
            <v>Чирчик</v>
          </cell>
          <cell r="E3466" t="str">
            <v>Sh/Kh Gulistan</v>
          </cell>
          <cell r="F3466" t="str">
            <v>М27,6М</v>
          </cell>
          <cell r="G3466" t="str">
            <v>Контейнер</v>
          </cell>
          <cell r="H3466" t="str">
            <v>Реконструкция анкеров АМС</v>
          </cell>
          <cell r="I3466" t="str">
            <v>Юкарычирчикский р-н,ш/х Гулистан,здание правления</v>
          </cell>
          <cell r="J3466" t="str">
            <v>Sh/Kh Gulistan (CHR4814)</v>
          </cell>
          <cell r="K3466"/>
          <cell r="L3466">
            <v>1</v>
          </cell>
          <cell r="M3466" t="str">
            <v>№2851 от 29.12.2021 / ТХ, КМ, ЭМ, ОПЗ, ООС</v>
          </cell>
          <cell r="N3466" t="str">
            <v>1656_02.03.2022</v>
          </cell>
        </row>
        <row r="3467">
          <cell r="A3467"/>
          <cell r="B3467" t="str">
            <v>CHR4815</v>
          </cell>
          <cell r="C3467" t="str">
            <v>CS4815</v>
          </cell>
          <cell r="D3467" t="str">
            <v>Чирчик</v>
          </cell>
          <cell r="E3467" t="str">
            <v>Angren-2</v>
          </cell>
          <cell r="F3467"/>
          <cell r="G3467"/>
          <cell r="H3467"/>
          <cell r="I3467" t="str">
            <v>г.Ангрен, ул.Ахангаранская,ОАО Автокомир</v>
          </cell>
          <cell r="J3467" t="str">
            <v>Angren-2 (CS4815)</v>
          </cell>
          <cell r="K3467"/>
          <cell r="L3467"/>
          <cell r="M3467" t="str">
            <v>0 / 0</v>
          </cell>
          <cell r="N3467">
            <v>0</v>
          </cell>
        </row>
        <row r="3468">
          <cell r="A3468"/>
          <cell r="B3468" t="str">
            <v>CHR4816</v>
          </cell>
          <cell r="C3468" t="str">
            <v>CS4816</v>
          </cell>
          <cell r="D3468" t="str">
            <v>Чирчик</v>
          </cell>
          <cell r="E3468" t="str">
            <v>Almalik ofis</v>
          </cell>
          <cell r="F3468"/>
          <cell r="G3468"/>
          <cell r="H3468"/>
          <cell r="I3468" t="str">
            <v>Таш. обл., г. Алмалык, ул. Олимпийская, д. 9, офис</v>
          </cell>
          <cell r="J3468" t="str">
            <v>Almalik ofis (CS4816)</v>
          </cell>
          <cell r="K3468"/>
          <cell r="L3468"/>
          <cell r="M3468" t="str">
            <v>0 / 0</v>
          </cell>
          <cell r="N3468">
            <v>0</v>
          </cell>
        </row>
        <row r="3469">
          <cell r="A3469"/>
          <cell r="B3469" t="str">
            <v>CHR4817</v>
          </cell>
          <cell r="C3469" t="str">
            <v>CS4817</v>
          </cell>
          <cell r="D3469" t="str">
            <v>Чирчик</v>
          </cell>
          <cell r="E3469" t="str">
            <v>Baytkurgan</v>
          </cell>
          <cell r="F3469"/>
          <cell r="G3469"/>
          <cell r="H3469"/>
          <cell r="I3469" t="str">
            <v>Кибрайский р-н, с/с Байткурган, ул.Б.Хужаметова, колледж</v>
          </cell>
          <cell r="J3469" t="str">
            <v>Baytkurgan (CS4817)</v>
          </cell>
          <cell r="K3469"/>
          <cell r="L3469"/>
          <cell r="M3469" t="str">
            <v>0 / 0</v>
          </cell>
          <cell r="N3469">
            <v>0</v>
          </cell>
        </row>
        <row r="3470">
          <cell r="A3470"/>
          <cell r="B3470" t="str">
            <v>CHR4818</v>
          </cell>
          <cell r="C3470" t="str">
            <v>CS4818</v>
          </cell>
          <cell r="D3470" t="str">
            <v>Чирчик</v>
          </cell>
          <cell r="E3470" t="str">
            <v>Gazalkent</v>
          </cell>
          <cell r="F3470"/>
          <cell r="G3470"/>
          <cell r="H3470"/>
          <cell r="I3470" t="str">
            <v>Таш. обл., г. Газалкент, ул. Бостанлыкская, д. 7, РУС</v>
          </cell>
          <cell r="J3470" t="str">
            <v>Gazalkent (CS4818)</v>
          </cell>
          <cell r="K3470"/>
          <cell r="L3470"/>
          <cell r="M3470" t="str">
            <v>0 / 0</v>
          </cell>
          <cell r="N3470">
            <v>0</v>
          </cell>
        </row>
        <row r="3471">
          <cell r="A3471"/>
          <cell r="B3471" t="str">
            <v>CHR4819</v>
          </cell>
          <cell r="C3471" t="str">
            <v>CS4819</v>
          </cell>
          <cell r="D3471" t="str">
            <v>Чирчик</v>
          </cell>
          <cell r="E3471" t="str">
            <v>Sijak</v>
          </cell>
          <cell r="F3471"/>
          <cell r="G3471"/>
          <cell r="H3471"/>
          <cell r="I3471" t="str">
            <v>Бостанлыкский р-н, п.Сиджак, школа№43</v>
          </cell>
          <cell r="J3471" t="str">
            <v>Sijak (CS4819)</v>
          </cell>
          <cell r="K3471"/>
          <cell r="L3471"/>
          <cell r="M3471" t="str">
            <v>0 / 0</v>
          </cell>
          <cell r="N3471">
            <v>0</v>
          </cell>
        </row>
        <row r="3472">
          <cell r="A3472"/>
          <cell r="B3472" t="str">
            <v>CHR4820</v>
          </cell>
          <cell r="C3472" t="str">
            <v>CS4820</v>
          </cell>
          <cell r="D3472" t="str">
            <v>Чирчик</v>
          </cell>
          <cell r="E3472" t="str">
            <v>Zarkent</v>
          </cell>
          <cell r="F3472"/>
          <cell r="G3472"/>
          <cell r="H3472"/>
          <cell r="I3472" t="str">
            <v>Паркентский р-н, п. Заркент, ф/х Бури Амонов</v>
          </cell>
          <cell r="J3472" t="str">
            <v>Zarkent (CS4820)</v>
          </cell>
          <cell r="K3472"/>
          <cell r="L3472"/>
          <cell r="M3472" t="str">
            <v>0 / 0</v>
          </cell>
          <cell r="N3472">
            <v>0</v>
          </cell>
        </row>
        <row r="3473">
          <cell r="A3473"/>
          <cell r="B3473" t="str">
            <v>CHR4821</v>
          </cell>
          <cell r="C3473" t="str">
            <v>CS4821</v>
          </cell>
          <cell r="D3473" t="str">
            <v>Чирчик</v>
          </cell>
          <cell r="E3473" t="str">
            <v>Pargos</v>
          </cell>
          <cell r="F3473"/>
          <cell r="G3473"/>
          <cell r="H3473"/>
          <cell r="I3473" t="str">
            <v xml:space="preserve"> Бостанлыкский р-н пос. Паргос, ул. С. Рахимова, 2, АО МТП</v>
          </cell>
          <cell r="J3473" t="str">
            <v>Pargos (CS4821)</v>
          </cell>
          <cell r="K3473"/>
          <cell r="L3473"/>
          <cell r="M3473" t="str">
            <v>0 / 0</v>
          </cell>
          <cell r="N3473">
            <v>0</v>
          </cell>
        </row>
        <row r="3474">
          <cell r="A3474"/>
          <cell r="B3474" t="str">
            <v>CHR4822</v>
          </cell>
          <cell r="C3474" t="str">
            <v>CS4822</v>
          </cell>
          <cell r="D3474" t="str">
            <v>Чирчик</v>
          </cell>
          <cell r="E3474" t="str">
            <v>Krasnogorsk</v>
          </cell>
          <cell r="F3474"/>
          <cell r="G3474"/>
          <cell r="H3474"/>
          <cell r="I3474" t="str">
            <v>п. Красногорск, АТС ТашТелеком</v>
          </cell>
          <cell r="J3474" t="str">
            <v>Krasnogorsk (CS4822)</v>
          </cell>
          <cell r="K3474"/>
          <cell r="L3474"/>
          <cell r="M3474" t="str">
            <v>0 / 0</v>
          </cell>
          <cell r="N3474">
            <v>0</v>
          </cell>
        </row>
        <row r="3475">
          <cell r="A3475"/>
          <cell r="B3475" t="str">
            <v>CHR4823</v>
          </cell>
          <cell r="C3475" t="str">
            <v>CS4823</v>
          </cell>
          <cell r="D3475" t="str">
            <v>Чирчик</v>
          </cell>
          <cell r="E3475" t="str">
            <v>Parkent dachniy</v>
          </cell>
          <cell r="F3475"/>
          <cell r="G3475"/>
          <cell r="H3475"/>
          <cell r="I3475" t="str">
            <v>Таш.обл. Паркентский р-н Дачный поселок</v>
          </cell>
          <cell r="J3475" t="str">
            <v>Parkent dachniy (CS4823)</v>
          </cell>
          <cell r="K3475"/>
          <cell r="L3475"/>
          <cell r="M3475" t="str">
            <v>0 / 0</v>
          </cell>
          <cell r="N3475">
            <v>0</v>
          </cell>
        </row>
        <row r="3476">
          <cell r="A3476" t="str">
            <v>CHR-0344-18-BSS-4824</v>
          </cell>
          <cell r="B3476" t="str">
            <v>CHR4824</v>
          </cell>
          <cell r="C3476" t="str">
            <v>CS4824</v>
          </cell>
          <cell r="D3476" t="str">
            <v>Чирчик</v>
          </cell>
          <cell r="E3476" t="str">
            <v>Zargarlik zavod</v>
          </cell>
          <cell r="F3476" t="str">
            <v>АМС-24-01/02-15-КМ</v>
          </cell>
          <cell r="G3476" t="str">
            <v>Контейнер</v>
          </cell>
          <cell r="H3476" t="str">
            <v>Реконструкция площадки</v>
          </cell>
          <cell r="I3476" t="str">
            <v>Бостанлыкский р-н, п.. Бурчмулла, ювелирный заводи</v>
          </cell>
          <cell r="J3476" t="str">
            <v>Zargarlik zavod (CS4824)</v>
          </cell>
          <cell r="K3476"/>
          <cell r="L3476"/>
          <cell r="M3476" t="str">
            <v xml:space="preserve">№919 от 16.06.2020 / </v>
          </cell>
          <cell r="N3476">
            <v>0</v>
          </cell>
        </row>
        <row r="3477">
          <cell r="A3477"/>
          <cell r="B3477" t="str">
            <v>CHR4825</v>
          </cell>
          <cell r="C3477" t="str">
            <v>CS4825</v>
          </cell>
          <cell r="D3477" t="str">
            <v>Чирчик</v>
          </cell>
          <cell r="E3477" t="str">
            <v>Pansionat Khojikent</v>
          </cell>
          <cell r="F3477"/>
          <cell r="G3477"/>
          <cell r="H3477"/>
          <cell r="I3477" t="str">
            <v>Бостанлыкский р-н, п. Ходжикент, ООО Ходжикент</v>
          </cell>
          <cell r="J3477" t="str">
            <v>Pansionat Khojikent (CS4825)</v>
          </cell>
          <cell r="K3477"/>
          <cell r="L3477"/>
          <cell r="M3477" t="str">
            <v>0 / 0</v>
          </cell>
          <cell r="N3477">
            <v>0</v>
          </cell>
        </row>
        <row r="3478">
          <cell r="A3478"/>
          <cell r="B3478" t="str">
            <v>CHR4826</v>
          </cell>
          <cell r="C3478" t="str">
            <v>CS4826</v>
          </cell>
          <cell r="D3478" t="str">
            <v>Чирчик</v>
          </cell>
          <cell r="E3478" t="str">
            <v>Pansionat Aktash</v>
          </cell>
          <cell r="F3478"/>
          <cell r="G3478"/>
          <cell r="H3478"/>
          <cell r="I3478" t="str">
            <v>Бостанлыкский р-н, п. Сайлык, пансионат Окташ</v>
          </cell>
          <cell r="J3478" t="str">
            <v>Pansionat Aktash (CS4826)</v>
          </cell>
          <cell r="K3478"/>
          <cell r="L3478"/>
          <cell r="M3478" t="str">
            <v>0 / 0</v>
          </cell>
          <cell r="N3478">
            <v>0</v>
          </cell>
        </row>
        <row r="3479">
          <cell r="A3479"/>
          <cell r="B3479" t="str">
            <v>CHR4827</v>
          </cell>
          <cell r="C3479" t="str">
            <v>CS4827</v>
          </cell>
          <cell r="D3479" t="str">
            <v>Чирчик</v>
          </cell>
          <cell r="E3479" t="str">
            <v>Nasosnaya Aksan-ota</v>
          </cell>
          <cell r="F3479"/>
          <cell r="G3479"/>
          <cell r="H3479"/>
          <cell r="I3479" t="str">
            <v>Бостанлыкский р-н, г.Газалкент, насосная станция Аксак-ота</v>
          </cell>
          <cell r="J3479" t="str">
            <v>Nasosnaya Aksan-ota (CS4827)</v>
          </cell>
          <cell r="K3479"/>
          <cell r="L3479"/>
          <cell r="M3479" t="str">
            <v>0 / 0</v>
          </cell>
          <cell r="N3479">
            <v>0</v>
          </cell>
        </row>
        <row r="3480">
          <cell r="A3480"/>
          <cell r="B3480" t="str">
            <v>CHR4828</v>
          </cell>
          <cell r="C3480" t="str">
            <v>CS4828</v>
          </cell>
          <cell r="D3480" t="str">
            <v>Чирчик</v>
          </cell>
          <cell r="E3480" t="str">
            <v>Uzpromstroybank</v>
          </cell>
          <cell r="F3480"/>
          <cell r="G3480"/>
          <cell r="H3480"/>
          <cell r="I3480" t="str">
            <v>Бостанлыкский р-н, г. Газалкент, ул. Беруни, д.24</v>
          </cell>
          <cell r="J3480" t="str">
            <v>Uzpromstroybank (CS4828)</v>
          </cell>
          <cell r="K3480"/>
          <cell r="L3480"/>
          <cell r="M3480" t="str">
            <v>0 / 0</v>
          </cell>
          <cell r="N3480">
            <v>0</v>
          </cell>
        </row>
        <row r="3481">
          <cell r="A3481"/>
          <cell r="B3481" t="str">
            <v>CHR4829</v>
          </cell>
          <cell r="C3481" t="str">
            <v>CS4829</v>
          </cell>
          <cell r="D3481" t="str">
            <v>Чирчик</v>
          </cell>
          <cell r="E3481" t="str">
            <v>OOO ATP №2</v>
          </cell>
          <cell r="F3481"/>
          <cell r="G3481"/>
          <cell r="H3481"/>
          <cell r="I3481" t="str">
            <v>г. Чирчик, ул. В. Кадырова, 10, ООО АТП №2</v>
          </cell>
          <cell r="J3481" t="str">
            <v>OOO ATP №2 (CS4829)</v>
          </cell>
          <cell r="K3481"/>
          <cell r="L3481"/>
          <cell r="M3481" t="str">
            <v>0 / 0</v>
          </cell>
          <cell r="N3481">
            <v>0</v>
          </cell>
        </row>
        <row r="3482">
          <cell r="A3482"/>
          <cell r="B3482" t="str">
            <v>CHR4830</v>
          </cell>
          <cell r="C3482" t="str">
            <v>CS4830</v>
          </cell>
          <cell r="D3482" t="str">
            <v>Чирчик</v>
          </cell>
          <cell r="E3482" t="str">
            <v>Navruz</v>
          </cell>
          <cell r="F3482"/>
          <cell r="G3482"/>
          <cell r="H3482"/>
          <cell r="I3482" t="str">
            <v>Бостанлыкский р-н, зона отдыха Навруз ОАТПО Тошкент Универмаги</v>
          </cell>
          <cell r="J3482" t="str">
            <v>Navruz (CS4830)</v>
          </cell>
          <cell r="K3482"/>
          <cell r="L3482"/>
          <cell r="M3482" t="str">
            <v>0 / 0</v>
          </cell>
          <cell r="N3482">
            <v>0</v>
          </cell>
        </row>
        <row r="3483">
          <cell r="A3483"/>
          <cell r="B3483" t="str">
            <v>CHR4831</v>
          </cell>
          <cell r="C3483" t="str">
            <v>CS4831</v>
          </cell>
          <cell r="D3483" t="str">
            <v>Чирчик</v>
          </cell>
          <cell r="E3483" t="str">
            <v>Layner</v>
          </cell>
          <cell r="F3483"/>
          <cell r="G3483"/>
          <cell r="H3483"/>
          <cell r="I3483" t="str">
            <v>Бостанлыкский р-н, КФЙ Чимган,  д/о Лайнер, АП UAT</v>
          </cell>
          <cell r="J3483" t="str">
            <v>Layner (CS4831)</v>
          </cell>
          <cell r="K3483"/>
          <cell r="L3483"/>
          <cell r="M3483" t="str">
            <v>0 / 0</v>
          </cell>
          <cell r="N3483">
            <v>0</v>
          </cell>
        </row>
        <row r="3484">
          <cell r="A3484"/>
          <cell r="B3484" t="str">
            <v>CHR4832</v>
          </cell>
          <cell r="C3484" t="str">
            <v>CS4832</v>
          </cell>
          <cell r="D3484" t="str">
            <v>Чирчик</v>
          </cell>
          <cell r="E3484" t="str">
            <v>OAO Chirhikselmash</v>
          </cell>
          <cell r="F3484"/>
          <cell r="G3484"/>
          <cell r="H3484"/>
          <cell r="I3484" t="str">
            <v>г. Чирчик, ул. Навои, д.92</v>
          </cell>
          <cell r="J3484" t="str">
            <v>OAO Chirhikselmash (CS4832)</v>
          </cell>
          <cell r="K3484"/>
          <cell r="L3484"/>
          <cell r="M3484" t="str">
            <v>0 / 0</v>
          </cell>
          <cell r="N3484">
            <v>0</v>
          </cell>
        </row>
        <row r="3485">
          <cell r="A3485"/>
          <cell r="B3485" t="str">
            <v>CHR4833</v>
          </cell>
          <cell r="C3485" t="str">
            <v>CS4833</v>
          </cell>
          <cell r="D3485" t="str">
            <v>Чирчик</v>
          </cell>
          <cell r="E3485" t="str">
            <v>Khumsan</v>
          </cell>
          <cell r="F3485"/>
          <cell r="G3485"/>
          <cell r="H3485"/>
          <cell r="I3485" t="str">
            <v>Бостанлыкский р-н, п. Хумсан, школа№19</v>
          </cell>
          <cell r="J3485" t="str">
            <v>Khumsan (CS4833)</v>
          </cell>
          <cell r="K3485"/>
          <cell r="L3485"/>
          <cell r="M3485" t="str">
            <v>0 / 0</v>
          </cell>
          <cell r="N3485">
            <v>0</v>
          </cell>
        </row>
        <row r="3486">
          <cell r="A3486"/>
          <cell r="B3486" t="str">
            <v>CHR4834</v>
          </cell>
          <cell r="C3486" t="str">
            <v>CS4834</v>
          </cell>
          <cell r="D3486" t="str">
            <v>Чирчик</v>
          </cell>
          <cell r="E3486" t="str">
            <v>SP Kibo</v>
          </cell>
          <cell r="F3486"/>
          <cell r="G3486"/>
          <cell r="H3486"/>
          <cell r="I3486" t="str">
            <v>г. Чирчик, ул. Обувщиков, 1</v>
          </cell>
          <cell r="J3486" t="str">
            <v>SP Kibo (CS4834)</v>
          </cell>
          <cell r="K3486"/>
          <cell r="L3486"/>
          <cell r="M3486" t="str">
            <v>0 / 0</v>
          </cell>
          <cell r="N3486">
            <v>0</v>
          </cell>
        </row>
        <row r="3487">
          <cell r="A3487"/>
          <cell r="B3487" t="str">
            <v>CHR4835</v>
          </cell>
          <cell r="C3487" t="str">
            <v>CS4835</v>
          </cell>
          <cell r="D3487" t="str">
            <v>Чирчик</v>
          </cell>
          <cell r="E3487" t="str">
            <v>Kotelnaya Yubileynaya</v>
          </cell>
          <cell r="F3487"/>
          <cell r="G3487"/>
          <cell r="H3487"/>
          <cell r="I3487" t="str">
            <v>г. Чирчик, 2-й мкр-н, котельная Юбилейная, Чирч. ф-л Иссиклик манбаи</v>
          </cell>
          <cell r="J3487" t="str">
            <v>Kotelnaya Yubileynaya (CS4835)</v>
          </cell>
          <cell r="K3487"/>
          <cell r="L3487"/>
          <cell r="M3487" t="str">
            <v>0 / 0</v>
          </cell>
          <cell r="N3487">
            <v>0</v>
          </cell>
        </row>
        <row r="3488">
          <cell r="A3488"/>
          <cell r="B3488" t="str">
            <v>CHR4836</v>
          </cell>
          <cell r="C3488" t="str">
            <v>CS4836</v>
          </cell>
          <cell r="D3488" t="str">
            <v>Чирчик</v>
          </cell>
          <cell r="E3488" t="str">
            <v>OAO UzNII Khimproekt</v>
          </cell>
          <cell r="F3488"/>
          <cell r="G3488"/>
          <cell r="H3488"/>
          <cell r="I3488" t="str">
            <v>г. Чирчик, ул. Менделеева, ОАО Узниихимпроект</v>
          </cell>
          <cell r="J3488" t="str">
            <v>OAO UzNII Khimproekt (CS4836)</v>
          </cell>
          <cell r="K3488"/>
          <cell r="L3488"/>
          <cell r="M3488" t="str">
            <v>0 / 0</v>
          </cell>
          <cell r="N3488">
            <v>0</v>
          </cell>
        </row>
        <row r="3489">
          <cell r="A3489"/>
          <cell r="B3489" t="str">
            <v>CHR4837</v>
          </cell>
          <cell r="C3489" t="str">
            <v>CS4837</v>
          </cell>
          <cell r="D3489" t="str">
            <v>Чирчик</v>
          </cell>
          <cell r="E3489" t="str">
            <v>MKT Vatanparvar</v>
          </cell>
          <cell r="F3489"/>
          <cell r="G3489"/>
          <cell r="H3489"/>
          <cell r="I3489" t="str">
            <v>Кибрайский р-н, КФЙ Майский, МКТVatanparvar (г. Чирчик, мкр-н Азотчик-2)</v>
          </cell>
          <cell r="J3489" t="str">
            <v>MKT Vatanparvar (CS4837)</v>
          </cell>
          <cell r="K3489"/>
          <cell r="L3489"/>
          <cell r="M3489" t="str">
            <v>0 / 0</v>
          </cell>
          <cell r="N3489">
            <v>0</v>
          </cell>
        </row>
        <row r="3490">
          <cell r="A3490"/>
          <cell r="B3490" t="str">
            <v>CHR4838</v>
          </cell>
          <cell r="C3490" t="str">
            <v>CS4838</v>
          </cell>
          <cell r="D3490" t="str">
            <v>Чирчик</v>
          </cell>
          <cell r="E3490" t="str">
            <v>Tagay</v>
          </cell>
          <cell r="F3490"/>
          <cell r="G3490"/>
          <cell r="H3490"/>
          <cell r="I3490" t="str">
            <v>г. Чирчик, ул. Бахор, 28, ЧОЭЗ Композит</v>
          </cell>
          <cell r="J3490" t="str">
            <v>Tagay (CS4838)</v>
          </cell>
          <cell r="K3490"/>
          <cell r="L3490"/>
          <cell r="M3490" t="str">
            <v>0 / 0</v>
          </cell>
          <cell r="N3490">
            <v>0</v>
          </cell>
        </row>
        <row r="3491">
          <cell r="A3491"/>
          <cell r="B3491" t="str">
            <v>CHR4839</v>
          </cell>
          <cell r="C3491" t="str">
            <v>CS4839</v>
          </cell>
          <cell r="D3491" t="str">
            <v>Чирчик</v>
          </cell>
          <cell r="E3491" t="str">
            <v>Ahangaran-2</v>
          </cell>
          <cell r="F3491"/>
          <cell r="G3491"/>
          <cell r="H3491"/>
          <cell r="I3491" t="str">
            <v>г. Ахангаран, ул. Навои, 4, профколледж</v>
          </cell>
          <cell r="J3491" t="str">
            <v>Ahangaran-2 (CS4839)</v>
          </cell>
          <cell r="K3491"/>
          <cell r="L3491"/>
          <cell r="M3491" t="str">
            <v>0 / 0</v>
          </cell>
          <cell r="N3491">
            <v>0</v>
          </cell>
        </row>
        <row r="3492">
          <cell r="A3492"/>
          <cell r="B3492" t="str">
            <v>CHR4840</v>
          </cell>
          <cell r="C3492" t="str">
            <v>CS4840</v>
          </cell>
          <cell r="D3492" t="str">
            <v>Чирчик</v>
          </cell>
          <cell r="E3492" t="str">
            <v>Angren shahar gaz</v>
          </cell>
          <cell r="F3492"/>
          <cell r="G3492"/>
          <cell r="H3492"/>
          <cell r="I3492" t="str">
            <v>г. Ангрен, ул. Куркам, 1</v>
          </cell>
          <cell r="J3492" t="str">
            <v>Angren shahar gaz (CS4840)</v>
          </cell>
          <cell r="K3492"/>
          <cell r="L3492"/>
          <cell r="M3492" t="str">
            <v>0 / 0</v>
          </cell>
          <cell r="N3492">
            <v>0</v>
          </cell>
        </row>
        <row r="3493">
          <cell r="A3493"/>
          <cell r="B3493" t="str">
            <v>CHR4841</v>
          </cell>
          <cell r="C3493" t="str">
            <v>CS4841</v>
          </cell>
          <cell r="D3493" t="str">
            <v>Чирчик</v>
          </cell>
          <cell r="E3493" t="str">
            <v>SVPCh-5</v>
          </cell>
          <cell r="F3493"/>
          <cell r="G3493"/>
          <cell r="H3493"/>
          <cell r="I3493" t="str">
            <v>г. Ангрен, кв-л 6/4, СВПЧ-5</v>
          </cell>
          <cell r="J3493" t="str">
            <v>SVPCh-5 (CS4841)</v>
          </cell>
          <cell r="K3493"/>
          <cell r="L3493"/>
          <cell r="M3493" t="str">
            <v>0 / 0</v>
          </cell>
          <cell r="N3493">
            <v>0</v>
          </cell>
        </row>
        <row r="3494">
          <cell r="A3494" t="str">
            <v>CHR-1111-22-BSS-4841</v>
          </cell>
          <cell r="B3494" t="str">
            <v>CHR4841</v>
          </cell>
          <cell r="C3494" t="str">
            <v>CHR4841</v>
          </cell>
          <cell r="D3494" t="str">
            <v>Чирчик</v>
          </cell>
          <cell r="E3494" t="str">
            <v>SVPCh-5</v>
          </cell>
          <cell r="F3494" t="str">
            <v>ST-0169-22-BSS-Б-30/1-КМ</v>
          </cell>
          <cell r="G3494" t="str">
            <v>ST-0505-19-BSS-РР-КМ</v>
          </cell>
          <cell r="H3494" t="str">
            <v>Реконструкция</v>
          </cell>
          <cell r="I3494" t="str">
            <v>Ташкентская область, г. Ангрен, ул. Говорухина, 5</v>
          </cell>
          <cell r="J3494" t="str">
            <v>SVPCh-5 (CHR4841)</v>
          </cell>
          <cell r="K3494"/>
          <cell r="L3494"/>
          <cell r="M3494" t="str">
            <v>№58/2023 от 13.01.2023 / КЖ КМ ОПЗ</v>
          </cell>
          <cell r="N3494" t="str">
            <v>3056_21.01.2023</v>
          </cell>
        </row>
        <row r="3495">
          <cell r="A3495"/>
          <cell r="B3495" t="str">
            <v>CHR4842</v>
          </cell>
          <cell r="C3495" t="str">
            <v>CS4842</v>
          </cell>
          <cell r="D3495" t="str">
            <v>Чирчик</v>
          </cell>
          <cell r="E3495" t="str">
            <v>Nevich</v>
          </cell>
          <cell r="F3495"/>
          <cell r="G3495"/>
          <cell r="H3495"/>
          <cell r="I3495" t="str">
            <v>п Невич, тер-рия водозабора Узбеккойнот</v>
          </cell>
          <cell r="J3495" t="str">
            <v>Nevich (CS4842)</v>
          </cell>
          <cell r="K3495"/>
          <cell r="L3495"/>
          <cell r="M3495" t="str">
            <v>0 / 0</v>
          </cell>
          <cell r="N3495">
            <v>0</v>
          </cell>
        </row>
        <row r="3496">
          <cell r="A3496"/>
          <cell r="B3496" t="str">
            <v>CHR4843</v>
          </cell>
          <cell r="C3496" t="str">
            <v>CS4843</v>
          </cell>
          <cell r="D3496" t="str">
            <v>Чирчик</v>
          </cell>
          <cell r="E3496" t="str">
            <v>Ahangarangaz</v>
          </cell>
          <cell r="F3496"/>
          <cell r="G3496"/>
          <cell r="H3496"/>
          <cell r="I3496" t="str">
            <v>г. Ахангаран, ул. Ахангаранская, 1, Ахангарангаз</v>
          </cell>
          <cell r="J3496" t="str">
            <v>Ahangarangaz (CS4843)</v>
          </cell>
          <cell r="K3496"/>
          <cell r="L3496"/>
          <cell r="M3496" t="str">
            <v>0 / 0</v>
          </cell>
          <cell r="N3496">
            <v>0</v>
          </cell>
        </row>
        <row r="3497">
          <cell r="A3497"/>
          <cell r="B3497" t="str">
            <v>CHR4844</v>
          </cell>
          <cell r="C3497" t="str">
            <v>CS4844</v>
          </cell>
          <cell r="D3497" t="str">
            <v>Чирчик</v>
          </cell>
          <cell r="E3497" t="str">
            <v>Kotelnaya</v>
          </cell>
          <cell r="F3497"/>
          <cell r="G3497"/>
          <cell r="H3497"/>
          <cell r="I3497" t="str">
            <v>г. Ахангаран, 2 мкр-н, котельная</v>
          </cell>
          <cell r="J3497" t="str">
            <v>Kotelnaya (CS4844)</v>
          </cell>
          <cell r="K3497"/>
          <cell r="L3497"/>
          <cell r="M3497" t="str">
            <v>0 / 0</v>
          </cell>
          <cell r="N3497">
            <v>0</v>
          </cell>
        </row>
        <row r="3498">
          <cell r="A3498"/>
          <cell r="B3498" t="str">
            <v>CHR4845</v>
          </cell>
          <cell r="C3498" t="str">
            <v>CS4845</v>
          </cell>
          <cell r="D3498" t="str">
            <v>Чирчик</v>
          </cell>
          <cell r="E3498" t="str">
            <v>RES</v>
          </cell>
          <cell r="F3498"/>
          <cell r="G3498"/>
          <cell r="H3498"/>
          <cell r="I3498" t="str">
            <v>г. Алмалык, ул. Ломоносова, 14, РЭС</v>
          </cell>
          <cell r="J3498" t="str">
            <v>RES (CS4845)</v>
          </cell>
          <cell r="K3498"/>
          <cell r="L3498"/>
          <cell r="M3498" t="str">
            <v>0 / 0</v>
          </cell>
          <cell r="N3498">
            <v>0</v>
          </cell>
        </row>
        <row r="3499">
          <cell r="A3499" t="str">
            <v>CHR-0363-17-BSS-4846</v>
          </cell>
          <cell r="B3499" t="str">
            <v>CHR4846</v>
          </cell>
          <cell r="C3499" t="str">
            <v>CS4846</v>
          </cell>
          <cell r="D3499" t="str">
            <v>Чирчик</v>
          </cell>
          <cell r="E3499" t="str">
            <v>MChS</v>
          </cell>
          <cell r="F3499" t="str">
            <v>АМС-24-01/02-15-КМ</v>
          </cell>
          <cell r="G3499" t="str">
            <v>Контейнер</v>
          </cell>
          <cell r="H3499" t="str">
            <v>Новое</v>
          </cell>
          <cell r="I3499" t="str">
            <v>г. Алмалык, ул. Московская, 24, Управление по ЧС</v>
          </cell>
          <cell r="J3499" t="str">
            <v>MChS (CS4846)</v>
          </cell>
          <cell r="K3499"/>
          <cell r="L3499"/>
          <cell r="M3499" t="str">
            <v>0 / 0</v>
          </cell>
          <cell r="N3499">
            <v>0</v>
          </cell>
        </row>
        <row r="3500">
          <cell r="A3500"/>
          <cell r="B3500" t="str">
            <v>CHR4847</v>
          </cell>
          <cell r="C3500" t="str">
            <v>CS4847</v>
          </cell>
          <cell r="D3500" t="str">
            <v>Чирчик</v>
          </cell>
          <cell r="E3500" t="str">
            <v>Almalik KHK</v>
          </cell>
          <cell r="F3500"/>
          <cell r="G3500"/>
          <cell r="H3500"/>
          <cell r="I3500" t="str">
            <v xml:space="preserve">г. Алмалык, ул. А. Темура, 55, промышленный колледж  </v>
          </cell>
          <cell r="J3500" t="str">
            <v>Almalik KHK (CS4847)</v>
          </cell>
          <cell r="K3500"/>
          <cell r="L3500"/>
          <cell r="M3500" t="str">
            <v>0 / 0</v>
          </cell>
          <cell r="N3500">
            <v>0</v>
          </cell>
        </row>
        <row r="3501">
          <cell r="A3501"/>
          <cell r="B3501" t="str">
            <v>CHR4848</v>
          </cell>
          <cell r="C3501" t="str">
            <v>CS4848</v>
          </cell>
          <cell r="D3501" t="str">
            <v>Чирчик</v>
          </cell>
          <cell r="E3501" t="str">
            <v>Vodniy Uzel</v>
          </cell>
          <cell r="F3501"/>
          <cell r="G3501"/>
          <cell r="H3501"/>
          <cell r="I3501" t="str">
            <v>г.Чирчик , ул.Рамазан, Водный узел плотины Чирчик ВЧУГ БВО Сирдарё</v>
          </cell>
          <cell r="J3501" t="str">
            <v>Vodniy Uzel (CS4848)</v>
          </cell>
          <cell r="K3501"/>
          <cell r="L3501"/>
          <cell r="M3501" t="str">
            <v>0 / 0</v>
          </cell>
          <cell r="N3501">
            <v>0</v>
          </cell>
        </row>
        <row r="3502">
          <cell r="A3502"/>
          <cell r="B3502" t="str">
            <v>CHR4849</v>
          </cell>
          <cell r="C3502" t="str">
            <v>CS4849</v>
          </cell>
          <cell r="D3502" t="str">
            <v>Чирчик</v>
          </cell>
          <cell r="E3502" t="str">
            <v>Chirchik Qurilish</v>
          </cell>
          <cell r="F3502"/>
          <cell r="G3502"/>
          <cell r="H3502"/>
          <cell r="I3502" t="str">
            <v>г. Чирчик, ул. Межканальная, 1, ООО Чирчик курилиш</v>
          </cell>
          <cell r="J3502" t="str">
            <v>Chirchik Qurilish (CS4849)</v>
          </cell>
          <cell r="K3502"/>
          <cell r="L3502"/>
          <cell r="M3502" t="str">
            <v>0 / 0</v>
          </cell>
          <cell r="N3502">
            <v>0</v>
          </cell>
        </row>
        <row r="3503">
          <cell r="A3503"/>
          <cell r="B3503" t="str">
            <v>CHR4850</v>
          </cell>
          <cell r="C3503" t="str">
            <v>CS4850</v>
          </cell>
          <cell r="D3503" t="str">
            <v>Чирчик</v>
          </cell>
          <cell r="E3503" t="str">
            <v>Univermag Dustlik</v>
          </cell>
          <cell r="F3503"/>
          <cell r="G3503"/>
          <cell r="H3503"/>
          <cell r="I3503" t="str">
            <v>Таш. обл., Юкори-Чирчикский р-н, КФЙ Барданкуль, универмаг Дустлик</v>
          </cell>
          <cell r="J3503" t="str">
            <v>Univermag Dustlik (CS4850)</v>
          </cell>
          <cell r="K3503"/>
          <cell r="L3503"/>
          <cell r="M3503" t="str">
            <v>0 / 0</v>
          </cell>
          <cell r="N3503">
            <v>0</v>
          </cell>
        </row>
        <row r="3504">
          <cell r="A3504"/>
          <cell r="B3504" t="str">
            <v>CHR4851</v>
          </cell>
          <cell r="C3504" t="str">
            <v>CS4851</v>
          </cell>
          <cell r="D3504" t="str">
            <v>Чирчик</v>
          </cell>
          <cell r="E3504" t="str">
            <v>Sukok</v>
          </cell>
          <cell r="F3504"/>
          <cell r="G3504"/>
          <cell r="H3504"/>
          <cell r="I3504" t="str">
            <v>Паркентский р-н, п. Сукок, тер. Хона-мазар</v>
          </cell>
          <cell r="J3504" t="str">
            <v>Sukok (CS4851)</v>
          </cell>
          <cell r="K3504"/>
          <cell r="L3504"/>
          <cell r="M3504" t="str">
            <v>0 / 0</v>
          </cell>
          <cell r="N3504">
            <v>0</v>
          </cell>
        </row>
        <row r="3505">
          <cell r="A3505" t="str">
            <v>CHR-0391-17-BSS-4852</v>
          </cell>
          <cell r="B3505" t="str">
            <v>CHR4852</v>
          </cell>
          <cell r="C3505" t="str">
            <v>CS4852</v>
          </cell>
          <cell r="D3505" t="str">
            <v>Чирчик</v>
          </cell>
          <cell r="E3505" t="str">
            <v>Karankul</v>
          </cell>
          <cell r="F3505" t="str">
            <v>ТС на водонапорной башне</v>
          </cell>
          <cell r="G3505" t="str">
            <v>Контейнер</v>
          </cell>
          <cell r="H3505" t="str">
            <v>Новое</v>
          </cell>
          <cell r="I3505" t="str">
            <v>Бостанлыкский р-н, п. Каранкуль, территория водозабора</v>
          </cell>
          <cell r="J3505" t="str">
            <v>Karankul (CS4852)</v>
          </cell>
          <cell r="K3505"/>
          <cell r="L3505"/>
          <cell r="M3505" t="str">
            <v>0 / 0</v>
          </cell>
          <cell r="N3505">
            <v>0</v>
          </cell>
        </row>
        <row r="3506">
          <cell r="A3506" t="str">
            <v>CHR-0002-18-BSS-4852</v>
          </cell>
          <cell r="B3506" t="str">
            <v>CHR4852</v>
          </cell>
          <cell r="C3506" t="str">
            <v>CHR4852</v>
          </cell>
          <cell r="D3506" t="str">
            <v>Чирчик</v>
          </cell>
          <cell r="E3506" t="str">
            <v>Karankul</v>
          </cell>
          <cell r="F3506" t="str">
            <v>АМС-24-01/01-15-КМ</v>
          </cell>
          <cell r="G3506" t="str">
            <v>Контейнер сущ</v>
          </cell>
          <cell r="H3506" t="str">
            <v>Реконструкция площадки</v>
          </cell>
          <cell r="I3506" t="str">
            <v>Бустанлыкский район, п. Каранкуль, территория водозабора</v>
          </cell>
          <cell r="J3506" t="str">
            <v>Karankul (CHR4852)</v>
          </cell>
          <cell r="K3506"/>
          <cell r="L3506"/>
          <cell r="M3506" t="str">
            <v>0 / 0</v>
          </cell>
          <cell r="N3506">
            <v>0</v>
          </cell>
        </row>
        <row r="3507">
          <cell r="A3507"/>
          <cell r="B3507" t="str">
            <v>CHR4853</v>
          </cell>
          <cell r="C3507" t="str">
            <v>CS4853</v>
          </cell>
          <cell r="D3507" t="str">
            <v>Чирчик</v>
          </cell>
          <cell r="E3507" t="str">
            <v>Chakcham</v>
          </cell>
          <cell r="F3507"/>
          <cell r="G3507"/>
          <cell r="H3507"/>
          <cell r="I3507" t="str">
            <v>Бостанлыкский р-н, п. Чакчам, (КФЙ Думалок)</v>
          </cell>
          <cell r="J3507" t="str">
            <v>Chakcham (CS4853)</v>
          </cell>
          <cell r="K3507"/>
          <cell r="L3507"/>
          <cell r="M3507" t="str">
            <v>0 / 0</v>
          </cell>
          <cell r="N3507">
            <v>0</v>
          </cell>
        </row>
        <row r="3508">
          <cell r="A3508"/>
          <cell r="B3508" t="str">
            <v>CHR4854</v>
          </cell>
          <cell r="C3508" t="str">
            <v>CS4854</v>
          </cell>
          <cell r="D3508" t="str">
            <v>Чирчик</v>
          </cell>
          <cell r="E3508" t="str">
            <v>Beldersay</v>
          </cell>
          <cell r="F3508"/>
          <cell r="G3508"/>
          <cell r="H3508"/>
          <cell r="I3508" t="str">
            <v>Таш. обл.,Бостанлыкский р-н, ОЦ Бельдерсай Оромгохи</v>
          </cell>
          <cell r="J3508" t="str">
            <v>Beldersay (CS4854)</v>
          </cell>
          <cell r="K3508"/>
          <cell r="L3508"/>
          <cell r="M3508" t="str">
            <v>0 / 0</v>
          </cell>
          <cell r="N3508">
            <v>0</v>
          </cell>
        </row>
        <row r="3509">
          <cell r="A3509"/>
          <cell r="B3509" t="str">
            <v>CHR4855</v>
          </cell>
          <cell r="C3509" t="str">
            <v>CS4855</v>
          </cell>
          <cell r="D3509" t="str">
            <v>Чирчик</v>
          </cell>
          <cell r="E3509" t="str">
            <v>Bolgali</v>
          </cell>
          <cell r="F3509"/>
          <cell r="G3509"/>
          <cell r="H3509"/>
          <cell r="I3509" t="str">
            <v xml:space="preserve"> Таш обл. Ахангаранский р-н пос. Болгали Ахангаранский тракт</v>
          </cell>
          <cell r="J3509" t="str">
            <v>Bolgali (CS4855)</v>
          </cell>
          <cell r="K3509"/>
          <cell r="L3509"/>
          <cell r="M3509" t="str">
            <v>0 / 0</v>
          </cell>
          <cell r="N3509">
            <v>0</v>
          </cell>
        </row>
        <row r="3510">
          <cell r="A3510"/>
          <cell r="B3510" t="str">
            <v>CHR4856</v>
          </cell>
          <cell r="C3510" t="str">
            <v>CS4856</v>
          </cell>
          <cell r="D3510" t="str">
            <v>Чирчик</v>
          </cell>
          <cell r="E3510" t="str">
            <v>Urtasaray</v>
          </cell>
          <cell r="F3510"/>
          <cell r="G3510"/>
          <cell r="H3510"/>
          <cell r="I3510" t="str">
            <v>Ташкентский вилоят, автодорога 4Р2 «Ташкент-Алмалык», 27-й км</v>
          </cell>
          <cell r="J3510" t="str">
            <v>Urtasaray (CS4856)</v>
          </cell>
          <cell r="K3510"/>
          <cell r="L3510"/>
          <cell r="M3510" t="str">
            <v>0 / 0</v>
          </cell>
          <cell r="N3510">
            <v>0</v>
          </cell>
        </row>
        <row r="3511">
          <cell r="A3511"/>
          <cell r="B3511" t="str">
            <v>CHR4857</v>
          </cell>
          <cell r="C3511" t="str">
            <v>CS4857</v>
          </cell>
          <cell r="D3511" t="str">
            <v>Чирчик</v>
          </cell>
          <cell r="E3511" t="str">
            <v>Angren 3</v>
          </cell>
          <cell r="F3511"/>
          <cell r="G3511"/>
          <cell r="H3511"/>
          <cell r="I3511" t="str">
            <v>г. Ангрен, ул. Улугбека, д. 39</v>
          </cell>
          <cell r="J3511" t="str">
            <v>Angren 3 (CS4857)</v>
          </cell>
          <cell r="K3511"/>
          <cell r="L3511"/>
          <cell r="M3511" t="str">
            <v>0 / 0</v>
          </cell>
          <cell r="N3511">
            <v>0</v>
          </cell>
        </row>
        <row r="3512">
          <cell r="A3512"/>
          <cell r="B3512" t="str">
            <v>CHR4858</v>
          </cell>
          <cell r="C3512" t="str">
            <v>CS4858</v>
          </cell>
          <cell r="D3512" t="str">
            <v>Чирчик</v>
          </cell>
          <cell r="E3512" t="str">
            <v>Institut Materialovedeniya</v>
          </cell>
          <cell r="F3512"/>
          <cell r="G3512"/>
          <cell r="H3512"/>
          <cell r="I3512" t="str">
            <v>Паркентский р-н, Ин-т Материаловедения АН Руз</v>
          </cell>
          <cell r="J3512" t="str">
            <v>Institut Materialovedeniya (CS4858)</v>
          </cell>
          <cell r="K3512"/>
          <cell r="L3512"/>
          <cell r="M3512" t="str">
            <v>0 / 0</v>
          </cell>
          <cell r="N3512">
            <v>0</v>
          </cell>
        </row>
        <row r="3513">
          <cell r="A3513"/>
          <cell r="B3513" t="str">
            <v>CHR4859</v>
          </cell>
          <cell r="C3513" t="str">
            <v>CS4859</v>
          </cell>
          <cell r="D3513" t="str">
            <v>Чирчик</v>
          </cell>
          <cell r="E3513" t="str">
            <v>Mayskiy 2</v>
          </cell>
          <cell r="F3513"/>
          <cell r="G3513"/>
          <cell r="H3513"/>
          <cell r="I3513" t="str">
            <v>п. Майский, отделение Файз ОАО им. Ш. Рашидова</v>
          </cell>
          <cell r="J3513" t="str">
            <v>Mayskiy 2 (CS4859)</v>
          </cell>
          <cell r="K3513"/>
          <cell r="L3513"/>
          <cell r="M3513" t="str">
            <v>0 / 0</v>
          </cell>
          <cell r="N3513">
            <v>0</v>
          </cell>
        </row>
        <row r="3514">
          <cell r="A3514"/>
          <cell r="B3514" t="str">
            <v>CHR4860</v>
          </cell>
          <cell r="C3514" t="str">
            <v>CS4860</v>
          </cell>
          <cell r="D3514" t="str">
            <v>Чирчик</v>
          </cell>
          <cell r="E3514" t="str">
            <v>Namdanak</v>
          </cell>
          <cell r="F3514"/>
          <cell r="G3514"/>
          <cell r="H3514"/>
          <cell r="I3514" t="str">
            <v>п. Намданак, а/ф Намданак тонги плюс</v>
          </cell>
          <cell r="J3514" t="str">
            <v>Namdanak (CS4860)</v>
          </cell>
          <cell r="K3514"/>
          <cell r="L3514"/>
          <cell r="M3514" t="str">
            <v>0 / 0</v>
          </cell>
          <cell r="N3514">
            <v>0</v>
          </cell>
        </row>
        <row r="3515">
          <cell r="A3515"/>
          <cell r="B3515" t="str">
            <v>CHR4861</v>
          </cell>
          <cell r="C3515" t="str">
            <v>CS4861</v>
          </cell>
          <cell r="D3515" t="str">
            <v>Чирчик</v>
          </cell>
          <cell r="E3515" t="str">
            <v>PFK Parkent</v>
          </cell>
          <cell r="F3515"/>
          <cell r="G3515"/>
          <cell r="H3515"/>
          <cell r="I3515" t="str">
            <v>Паркентский р-н, п. Ешлик, ул. Дачная, 7, ПКФ Паркент</v>
          </cell>
          <cell r="J3515" t="str">
            <v>PFK Parkent (CS4861)</v>
          </cell>
          <cell r="K3515"/>
          <cell r="L3515"/>
          <cell r="M3515" t="str">
            <v>0 / 0</v>
          </cell>
          <cell r="N3515">
            <v>0</v>
          </cell>
        </row>
        <row r="3516">
          <cell r="A3516"/>
          <cell r="B3516" t="str">
            <v>CHR4862</v>
          </cell>
          <cell r="C3516" t="str">
            <v>CS4862</v>
          </cell>
          <cell r="D3516" t="str">
            <v>Чирчик</v>
          </cell>
          <cell r="E3516" t="str">
            <v>Novoangrenskaya TEC</v>
          </cell>
          <cell r="F3516"/>
          <cell r="G3516"/>
          <cell r="H3516"/>
          <cell r="I3516" t="str">
            <v>Ахангаранский р-н, п. Нурабад, Новоангренская ТЭС</v>
          </cell>
          <cell r="J3516" t="str">
            <v>Novoangrenskaya TEC (CS4862)</v>
          </cell>
          <cell r="K3516"/>
          <cell r="L3516"/>
          <cell r="M3516" t="str">
            <v>0 / 0</v>
          </cell>
          <cell r="N3516">
            <v>0</v>
          </cell>
        </row>
        <row r="3517">
          <cell r="A3517"/>
          <cell r="B3517" t="str">
            <v>CHR4863</v>
          </cell>
          <cell r="C3517" t="str">
            <v>CS4863</v>
          </cell>
          <cell r="D3517" t="str">
            <v>Чирчик</v>
          </cell>
          <cell r="E3517" t="str">
            <v>Kotelnaya №8</v>
          </cell>
          <cell r="F3517"/>
          <cell r="G3517"/>
          <cell r="H3517"/>
          <cell r="I3517" t="str">
            <v>г. Чирчик, 8-й мкр-н, котельная</v>
          </cell>
          <cell r="J3517" t="str">
            <v>Kotelnaya №8 (CS4863)</v>
          </cell>
          <cell r="K3517"/>
          <cell r="L3517"/>
          <cell r="M3517" t="str">
            <v>0 / 0</v>
          </cell>
          <cell r="N3517">
            <v>0</v>
          </cell>
        </row>
        <row r="3518">
          <cell r="A3518"/>
          <cell r="B3518" t="str">
            <v>CHR4864</v>
          </cell>
          <cell r="C3518" t="str">
            <v>CS4864</v>
          </cell>
          <cell r="D3518" t="str">
            <v>Чирчик</v>
          </cell>
          <cell r="E3518" t="str">
            <v>OOO Novo wood</v>
          </cell>
          <cell r="F3518"/>
          <cell r="G3518"/>
          <cell r="H3518"/>
          <cell r="I3518" t="str">
            <v>г. Алмалык, ул. Известковая, д. 14</v>
          </cell>
          <cell r="J3518" t="str">
            <v>OOO Novo wood (CS4864)</v>
          </cell>
          <cell r="K3518"/>
          <cell r="L3518"/>
          <cell r="M3518" t="str">
            <v>0 / 0</v>
          </cell>
          <cell r="N3518">
            <v>0</v>
          </cell>
        </row>
        <row r="3519">
          <cell r="A3519" t="str">
            <v>CHR-0157-20-BSS-4865</v>
          </cell>
          <cell r="B3519" t="str">
            <v>CHR4865</v>
          </cell>
          <cell r="C3519" t="str">
            <v>CHR4865</v>
          </cell>
          <cell r="D3519" t="str">
            <v>Чирчик</v>
          </cell>
          <cell r="E3519" t="str">
            <v>Telov</v>
          </cell>
          <cell r="F3519" t="str">
            <v>АМС-24-01/02-15-КМ</v>
          </cell>
          <cell r="G3519" t="str">
            <v xml:space="preserve">ST-0505-19-BSS-РР-КМ </v>
          </cell>
          <cell r="H3519" t="str">
            <v>Новое</v>
          </cell>
          <cell r="I3519" t="str">
            <v>Ташкентская область, Ахангаранский район, МФЙ "Телов", 131-контур</v>
          </cell>
          <cell r="J3519" t="str">
            <v>Telov (CHR4865)</v>
          </cell>
          <cell r="K3519"/>
          <cell r="L3519"/>
          <cell r="M3519" t="str">
            <v xml:space="preserve">№2285 от 28.12.2020 / </v>
          </cell>
          <cell r="N3519">
            <v>0</v>
          </cell>
        </row>
        <row r="3520">
          <cell r="A3520"/>
          <cell r="B3520" t="str">
            <v>CHR4866</v>
          </cell>
          <cell r="C3520" t="str">
            <v>CS4866</v>
          </cell>
          <cell r="D3520" t="str">
            <v>Чирчик</v>
          </cell>
          <cell r="E3520" t="str">
            <v>Sergeli</v>
          </cell>
          <cell r="F3520"/>
          <cell r="G3520"/>
          <cell r="H3520"/>
          <cell r="I3520" t="str">
            <v>Юкори-Чирчикский р-н, п. Сергели, территория водозабора</v>
          </cell>
          <cell r="J3520" t="str">
            <v>Sergeli (CS4866)</v>
          </cell>
          <cell r="K3520"/>
          <cell r="L3520"/>
          <cell r="M3520" t="str">
            <v>0 / 0</v>
          </cell>
          <cell r="N3520">
            <v>0</v>
          </cell>
        </row>
        <row r="3521">
          <cell r="A3521" t="str">
            <v>CHR-0009-18-BSS-4867</v>
          </cell>
          <cell r="B3521" t="str">
            <v>CHR4867</v>
          </cell>
          <cell r="C3521" t="str">
            <v>CS4867</v>
          </cell>
          <cell r="D3521" t="str">
            <v>Чирчик</v>
          </cell>
          <cell r="E3521" t="str">
            <v>Parkent Keskanjar</v>
          </cell>
          <cell r="F3521" t="str">
            <v>АМС-24-01/01-15-КМ</v>
          </cell>
          <cell r="G3521" t="str">
            <v>Контейнер</v>
          </cell>
          <cell r="H3521" t="str">
            <v>Новое</v>
          </cell>
          <cell r="I3521" t="str">
            <v>Паркентский р-н, г. Паркент , ул. Кесканжар, 72</v>
          </cell>
          <cell r="J3521" t="str">
            <v>Parkent Keskanjar (CS4867)</v>
          </cell>
          <cell r="K3521"/>
          <cell r="L3521"/>
          <cell r="M3521" t="str">
            <v>0 / 0</v>
          </cell>
          <cell r="N3521">
            <v>0</v>
          </cell>
        </row>
        <row r="3522">
          <cell r="A3522"/>
          <cell r="B3522" t="str">
            <v>CHR4868</v>
          </cell>
          <cell r="C3522" t="str">
            <v>CS4868</v>
          </cell>
          <cell r="D3522" t="str">
            <v>Чирчик</v>
          </cell>
          <cell r="E3522" t="str">
            <v>Parkent shveynaya fabrika</v>
          </cell>
          <cell r="F3522"/>
          <cell r="G3522"/>
          <cell r="H3522"/>
          <cell r="I3522" t="str">
            <v>г. Паркент, ул. Узбекистан, 35</v>
          </cell>
          <cell r="J3522" t="str">
            <v>Parkent shveynaya fabrika (CS4868)</v>
          </cell>
          <cell r="K3522"/>
          <cell r="L3522"/>
          <cell r="M3522" t="str">
            <v>0 / 0</v>
          </cell>
          <cell r="N3522">
            <v>0</v>
          </cell>
        </row>
        <row r="3523">
          <cell r="A3523"/>
          <cell r="B3523" t="str">
            <v>CHR4869</v>
          </cell>
          <cell r="C3523" t="str">
            <v>CS4869</v>
          </cell>
          <cell r="D3523" t="str">
            <v>Чирчик</v>
          </cell>
          <cell r="E3523" t="str">
            <v>Tavaksay</v>
          </cell>
          <cell r="F3523"/>
          <cell r="G3523"/>
          <cell r="H3523"/>
          <cell r="I3523" t="str">
            <v>Ташкентская обл, Бастанлыкский р-н, п. Таваксай, ул. Гэсовская, 21а</v>
          </cell>
          <cell r="J3523" t="str">
            <v>Tavaksay (CS4869)</v>
          </cell>
          <cell r="K3523"/>
          <cell r="L3523"/>
          <cell r="M3523" t="str">
            <v>0 / 0</v>
          </cell>
          <cell r="N3523">
            <v>0</v>
          </cell>
        </row>
        <row r="3524">
          <cell r="A3524" t="str">
            <v>CHR-0356-23-BSS-4869</v>
          </cell>
          <cell r="B3524" t="str">
            <v>CHR4869</v>
          </cell>
          <cell r="C3524" t="str">
            <v>CHR4869</v>
          </cell>
          <cell r="D3524" t="str">
            <v>Чирчик</v>
          </cell>
          <cell r="E3524" t="str">
            <v>Tavaksay</v>
          </cell>
          <cell r="F3524" t="str">
            <v>ST-0162-22-BSS-Б-24/1-КМ</v>
          </cell>
          <cell r="G3524" t="str">
            <v>ST-0505-19-BSS-РР-КМ</v>
          </cell>
          <cell r="H3524" t="str">
            <v>Новое</v>
          </cell>
          <cell r="I3524" t="str">
            <v>Ташкентская область, Бустонлыкский район, СГМ Товоксой, ул.Нурчилар, ЗА</v>
          </cell>
          <cell r="J3524" t="str">
            <v>Tavaksay (CHR4869)</v>
          </cell>
          <cell r="K3524"/>
          <cell r="L3524"/>
          <cell r="M3524" t="str">
            <v>№466/2023 от 15.03.2023 / КЖ КМ ОПЗ</v>
          </cell>
          <cell r="N3524" t="str">
            <v>3457_27.04.2023</v>
          </cell>
        </row>
        <row r="3525">
          <cell r="A3525" t="str">
            <v>CHR-0316-17-BSS-4870</v>
          </cell>
          <cell r="B3525" t="str">
            <v>CHR4870</v>
          </cell>
          <cell r="C3525" t="str">
            <v>CS4870</v>
          </cell>
          <cell r="D3525" t="str">
            <v>Чирчик</v>
          </cell>
          <cell r="E3525" t="str">
            <v>Selektsioner</v>
          </cell>
          <cell r="F3525" t="str">
            <v>1500-Б31-1-01-КМ</v>
          </cell>
          <cell r="G3525" t="str">
            <v>Контейнер</v>
          </cell>
          <cell r="H3525" t="str">
            <v>Новое</v>
          </cell>
          <cell r="I3525" t="str">
            <v>Юкоричирчикский р-н, п. Уртасарай, садово-огородническое хоз-во Селекционер</v>
          </cell>
          <cell r="J3525" t="str">
            <v>Selektsioner (CS4870)</v>
          </cell>
          <cell r="K3525"/>
          <cell r="L3525"/>
          <cell r="M3525" t="str">
            <v>0 / 0</v>
          </cell>
          <cell r="N3525">
            <v>0</v>
          </cell>
        </row>
        <row r="3526">
          <cell r="A3526"/>
          <cell r="B3526" t="str">
            <v>CHR4871</v>
          </cell>
          <cell r="C3526" t="str">
            <v>CS4871</v>
          </cell>
          <cell r="D3526" t="str">
            <v>Чирчик</v>
          </cell>
          <cell r="E3526" t="str">
            <v>PPCh-24</v>
          </cell>
          <cell r="F3526"/>
          <cell r="G3526"/>
          <cell r="H3526"/>
          <cell r="I3526" t="str">
            <v>Бостанлыкский р-н, п.Ходжикент, ППЧ-24</v>
          </cell>
          <cell r="J3526" t="str">
            <v>PPCh-24 (CS4871)</v>
          </cell>
          <cell r="K3526"/>
          <cell r="L3526"/>
          <cell r="M3526" t="str">
            <v>0 / 0</v>
          </cell>
          <cell r="N3526">
            <v>0</v>
          </cell>
        </row>
        <row r="3527">
          <cell r="A3527"/>
          <cell r="B3527" t="str">
            <v>CHR4872</v>
          </cell>
          <cell r="C3527" t="str">
            <v>CS4872</v>
          </cell>
          <cell r="D3527" t="str">
            <v>Чирчик</v>
          </cell>
          <cell r="E3527" t="str">
            <v>Mayskiy tamojnya</v>
          </cell>
          <cell r="F3527"/>
          <cell r="G3527"/>
          <cell r="H3527"/>
          <cell r="I3527" t="str">
            <v>Кибр.р-н, с/с Майский,п.Туркистон,ул.Марказий,1, Туркистон-Оби Рахмат-сервис СИУ</v>
          </cell>
          <cell r="J3527" t="str">
            <v>Mayskiy tamojnya (CS4872)</v>
          </cell>
          <cell r="K3527"/>
          <cell r="L3527"/>
          <cell r="M3527" t="str">
            <v>0 / 0</v>
          </cell>
          <cell r="N3527">
            <v>0</v>
          </cell>
        </row>
        <row r="3528">
          <cell r="A3528"/>
          <cell r="B3528" t="str">
            <v>CHR4873</v>
          </cell>
          <cell r="C3528" t="str">
            <v>CS4873</v>
          </cell>
          <cell r="D3528" t="str">
            <v>Чирчик</v>
          </cell>
          <cell r="E3528" t="str">
            <v>Abay</v>
          </cell>
          <cell r="F3528"/>
          <cell r="G3528"/>
          <cell r="H3528"/>
          <cell r="I3528" t="str">
            <v>Бостанлыкский р-н, с. Караманас, п. Абай</v>
          </cell>
          <cell r="J3528" t="str">
            <v>Abay (CS4873)</v>
          </cell>
          <cell r="K3528"/>
          <cell r="L3528"/>
          <cell r="M3528" t="str">
            <v>0 / 0</v>
          </cell>
          <cell r="N3528">
            <v>0</v>
          </cell>
        </row>
        <row r="3529">
          <cell r="A3529"/>
          <cell r="B3529" t="str">
            <v>CHR4874</v>
          </cell>
          <cell r="C3529" t="str">
            <v>CS4874</v>
          </cell>
          <cell r="D3529" t="str">
            <v>Чирчик</v>
          </cell>
          <cell r="E3529" t="str">
            <v>DK Transformatornogo zavoda</v>
          </cell>
          <cell r="F3529"/>
          <cell r="G3529"/>
          <cell r="H3529"/>
          <cell r="I3529" t="str">
            <v>Таш. обл.,г. Чирчик, ул. Тикланиш,ДК АО “Чирчикский трансформаторный завод”</v>
          </cell>
          <cell r="J3529" t="str">
            <v>DK Transformatornogo zavoda (CS4874)</v>
          </cell>
          <cell r="K3529"/>
          <cell r="L3529"/>
          <cell r="M3529" t="str">
            <v>0 / 0</v>
          </cell>
          <cell r="N3529">
            <v>0</v>
          </cell>
        </row>
        <row r="3530">
          <cell r="A3530"/>
          <cell r="B3530" t="str">
            <v>CHR4875</v>
          </cell>
          <cell r="C3530" t="str">
            <v>CS4875</v>
          </cell>
          <cell r="D3530" t="str">
            <v>Чирчик</v>
          </cell>
          <cell r="E3530" t="str">
            <v>Bustanlik</v>
          </cell>
          <cell r="F3530"/>
          <cell r="G3530"/>
          <cell r="H3530"/>
          <cell r="I3530" t="str">
            <v>Бостанлыкский р-н,п. Хандайлык, учебно-произв.база Бустанлык ТУИТ</v>
          </cell>
          <cell r="J3530" t="str">
            <v>Bustanlik (CS4875)</v>
          </cell>
          <cell r="K3530"/>
          <cell r="L3530"/>
          <cell r="M3530" t="str">
            <v>0 / 0</v>
          </cell>
          <cell r="N3530">
            <v>0</v>
          </cell>
        </row>
        <row r="3531">
          <cell r="A3531"/>
          <cell r="B3531" t="str">
            <v>CHR4876</v>
          </cell>
          <cell r="C3531" t="str">
            <v>CS4876</v>
          </cell>
          <cell r="D3531" t="str">
            <v>Чирчик</v>
          </cell>
          <cell r="E3531" t="str">
            <v>Aktash say</v>
          </cell>
          <cell r="F3531"/>
          <cell r="G3531"/>
          <cell r="H3531"/>
          <cell r="I3531" t="str">
            <v>Бостанлыкский р-н, урочище Акташ сай</v>
          </cell>
          <cell r="J3531" t="str">
            <v>Aktash say (CS4876)</v>
          </cell>
          <cell r="K3531"/>
          <cell r="L3531"/>
          <cell r="M3531" t="str">
            <v>0 / 0</v>
          </cell>
          <cell r="N3531">
            <v>0</v>
          </cell>
        </row>
        <row r="3532">
          <cell r="A3532"/>
          <cell r="B3532" t="str">
            <v>CHR4877</v>
          </cell>
          <cell r="C3532" t="str">
            <v>CS4877</v>
          </cell>
          <cell r="D3532" t="str">
            <v>Чирчик</v>
          </cell>
          <cell r="E3532" t="str">
            <v>Charvak GES</v>
          </cell>
          <cell r="F3532"/>
          <cell r="G3532"/>
          <cell r="H3532"/>
          <cell r="I3532" t="str">
            <v>Бостанлыкский р-н, п. Чорбог, м-ля Дустлик, УП Чорбог ГЭС курилиш</v>
          </cell>
          <cell r="J3532" t="str">
            <v>Charvak GES (CS4877)</v>
          </cell>
          <cell r="K3532"/>
          <cell r="L3532"/>
          <cell r="M3532" t="str">
            <v>0 / 0</v>
          </cell>
          <cell r="N3532">
            <v>0</v>
          </cell>
        </row>
        <row r="3533">
          <cell r="A3533"/>
          <cell r="B3533" t="str">
            <v>CHR4878</v>
          </cell>
          <cell r="C3533" t="str">
            <v>CS4878</v>
          </cell>
          <cell r="D3533" t="str">
            <v>Чирчик</v>
          </cell>
          <cell r="E3533" t="str">
            <v>Sanatoriy Humsan</v>
          </cell>
          <cell r="F3533"/>
          <cell r="G3533"/>
          <cell r="H3533"/>
          <cell r="I3533" t="str">
            <v>Бостанлыкский р-н, п. Хумсан, санаторий Хумсан</v>
          </cell>
          <cell r="J3533" t="str">
            <v>Sanatoriy Humsan (CS4878)</v>
          </cell>
          <cell r="K3533"/>
          <cell r="L3533"/>
          <cell r="M3533" t="str">
            <v>0 / 0</v>
          </cell>
          <cell r="N3533">
            <v>0</v>
          </cell>
        </row>
        <row r="3534">
          <cell r="A3534"/>
          <cell r="B3534" t="str">
            <v>CHR4879</v>
          </cell>
          <cell r="C3534" t="str">
            <v>CS4879</v>
          </cell>
          <cell r="D3534" t="str">
            <v>Чирчик</v>
          </cell>
          <cell r="E3534" t="str">
            <v>Meteo Yusupchona</v>
          </cell>
          <cell r="F3534"/>
          <cell r="G3534"/>
          <cell r="H3534"/>
          <cell r="I3534" t="str">
            <v>Бостанлыкский р-н, АМП Чарвакцентра Гидрометеослужбы Руз</v>
          </cell>
          <cell r="J3534" t="str">
            <v>Meteo Yusupchona (CS4879)</v>
          </cell>
          <cell r="K3534"/>
          <cell r="L3534"/>
          <cell r="M3534" t="str">
            <v>0 / 0</v>
          </cell>
          <cell r="N3534">
            <v>0</v>
          </cell>
        </row>
        <row r="3535">
          <cell r="A3535" t="str">
            <v>CHR-0351-17-BSS-4880</v>
          </cell>
          <cell r="B3535" t="str">
            <v>CHR4880</v>
          </cell>
          <cell r="C3535" t="str">
            <v>CS4880</v>
          </cell>
          <cell r="D3535" t="str">
            <v>Чирчик</v>
          </cell>
          <cell r="E3535" t="str">
            <v>Nanay</v>
          </cell>
          <cell r="F3535" t="str">
            <v>М16.3М</v>
          </cell>
          <cell r="G3535" t="str">
            <v>Контейнер</v>
          </cell>
          <cell r="H3535" t="str">
            <v>Новое</v>
          </cell>
          <cell r="I3535" t="str">
            <v>Бустанлыкский р-н,  Нанай МФЙ</v>
          </cell>
          <cell r="J3535" t="str">
            <v>Nanay (CS4880)</v>
          </cell>
          <cell r="K3535"/>
          <cell r="L3535"/>
          <cell r="M3535" t="str">
            <v>0 / 0</v>
          </cell>
          <cell r="N3535">
            <v>0</v>
          </cell>
        </row>
        <row r="3536">
          <cell r="A3536" t="str">
            <v>CHR-0287-22-BSS-4881</v>
          </cell>
          <cell r="B3536" t="str">
            <v>CHR4881</v>
          </cell>
          <cell r="C3536" t="str">
            <v>CHR4881</v>
          </cell>
          <cell r="D3536" t="str">
            <v>Чирчик</v>
          </cell>
          <cell r="E3536" t="str">
            <v>Chimgan</v>
          </cell>
          <cell r="F3536" t="str">
            <v>ST-0162-22-BSS-Б-24/1-КМ</v>
          </cell>
          <cell r="G3536" t="str">
            <v>ST-0505-19-BSS-РР-КМ</v>
          </cell>
          <cell r="H3536" t="str">
            <v>Новое</v>
          </cell>
          <cell r="I3536" t="str">
            <v>Бостанлыкский р-н, п. Чимган</v>
          </cell>
          <cell r="J3536" t="str">
            <v>Chimgan (CHR4881)</v>
          </cell>
          <cell r="K3536"/>
          <cell r="L3536"/>
          <cell r="M3536" t="str">
            <v>№1204 от 15.08.2022 / КЖ КМ ОПЗ</v>
          </cell>
          <cell r="N3536">
            <v>0</v>
          </cell>
        </row>
        <row r="3537">
          <cell r="A3537"/>
          <cell r="B3537" t="str">
            <v>CHR4882</v>
          </cell>
          <cell r="C3537" t="str">
            <v>CS4882</v>
          </cell>
          <cell r="D3537" t="str">
            <v>Чирчик</v>
          </cell>
          <cell r="E3537" t="str">
            <v>Surum</v>
          </cell>
          <cell r="F3537"/>
          <cell r="G3537"/>
          <cell r="H3537"/>
          <cell r="I3537" t="str">
            <v>Юкоричирчикский р-н,КФЙ Истиклол,  Хиебон кучаси,2Юкоричирчик Транспорт ва иктисодиёт КХК</v>
          </cell>
          <cell r="J3537" t="str">
            <v>Surum (CS4882)</v>
          </cell>
          <cell r="K3537"/>
          <cell r="L3537"/>
          <cell r="M3537" t="str">
            <v>0 / 0</v>
          </cell>
          <cell r="N3537">
            <v>0</v>
          </cell>
        </row>
        <row r="3538">
          <cell r="A3538"/>
          <cell r="B3538" t="str">
            <v>CHR4883</v>
          </cell>
          <cell r="C3538" t="str">
            <v>CS4883</v>
          </cell>
          <cell r="D3538" t="str">
            <v>Чирчик</v>
          </cell>
          <cell r="E3538" t="str">
            <v>Djumabazar</v>
          </cell>
          <cell r="F3538"/>
          <cell r="G3538"/>
          <cell r="H3538"/>
          <cell r="I3538" t="str">
            <v>Юкоричирчикский р-н, Арганчи КФЙ, м-ля Ободон</v>
          </cell>
          <cell r="J3538" t="str">
            <v>Djumabazar (CS4883)</v>
          </cell>
          <cell r="K3538"/>
          <cell r="L3538"/>
          <cell r="M3538" t="str">
            <v>0 / 0</v>
          </cell>
          <cell r="N3538">
            <v>0</v>
          </cell>
        </row>
        <row r="3539">
          <cell r="A3539"/>
          <cell r="B3539" t="str">
            <v>CHR4884</v>
          </cell>
          <cell r="C3539" t="str">
            <v>CS4884</v>
          </cell>
          <cell r="D3539" t="str">
            <v>Чирчик</v>
          </cell>
          <cell r="E3539" t="str">
            <v>Ahmad Yassaviy</v>
          </cell>
          <cell r="F3539"/>
          <cell r="G3539"/>
          <cell r="H3539"/>
          <cell r="I3539" t="str">
            <v>Юкоричирчикский р-н, Суранкент КФЙ, с. Ахмад Яссавий</v>
          </cell>
          <cell r="J3539" t="str">
            <v>Ahmad Yassaviy (CS4884)</v>
          </cell>
          <cell r="K3539"/>
          <cell r="L3539"/>
          <cell r="M3539" t="str">
            <v>0 / 0</v>
          </cell>
          <cell r="N3539">
            <v>0</v>
          </cell>
        </row>
        <row r="3540">
          <cell r="A3540" t="str">
            <v>CHR-0383-17-BSS-4885</v>
          </cell>
          <cell r="B3540" t="str">
            <v>CHR4885</v>
          </cell>
          <cell r="C3540" t="str">
            <v>CS4885</v>
          </cell>
          <cell r="D3540" t="str">
            <v>Чирчик</v>
          </cell>
          <cell r="E3540" t="str">
            <v>Zarkent kurgan</v>
          </cell>
          <cell r="F3540" t="str">
            <v>АМС-24-01/01-15-КМ</v>
          </cell>
          <cell r="G3540" t="str">
            <v>Контейнер</v>
          </cell>
          <cell r="H3540" t="str">
            <v>Новое</v>
          </cell>
          <cell r="I3540" t="str">
            <v>Паркентский р-н, КФЙ Заркент</v>
          </cell>
          <cell r="J3540" t="str">
            <v>Zarkent kurgan (CS4885)</v>
          </cell>
          <cell r="K3540"/>
          <cell r="L3540"/>
          <cell r="M3540" t="str">
            <v>0 / 0</v>
          </cell>
          <cell r="N3540">
            <v>0</v>
          </cell>
        </row>
        <row r="3541">
          <cell r="A3541"/>
          <cell r="B3541" t="str">
            <v>CHR4886</v>
          </cell>
          <cell r="C3541" t="str">
            <v>CS4886</v>
          </cell>
          <cell r="D3541" t="str">
            <v>Чирчик</v>
          </cell>
          <cell r="E3541" t="str">
            <v>Kolledj agrarnoy promishlennosti I servisa</v>
          </cell>
          <cell r="F3541"/>
          <cell r="G3541"/>
          <cell r="H3541"/>
          <cell r="I3541" t="str">
            <v>Паркентский р-н, КФЙ Сукок, ул. Олмазор</v>
          </cell>
          <cell r="J3541" t="str">
            <v>Kolledj agrarnoy promishlennosti I servisa (CS4886)</v>
          </cell>
          <cell r="K3541"/>
          <cell r="L3541"/>
          <cell r="M3541" t="str">
            <v>0 / 0</v>
          </cell>
          <cell r="N3541">
            <v>0</v>
          </cell>
        </row>
        <row r="3542">
          <cell r="A3542"/>
          <cell r="B3542" t="str">
            <v>CHR4887</v>
          </cell>
          <cell r="C3542" t="str">
            <v>CS4887</v>
          </cell>
          <cell r="D3542" t="str">
            <v>Чирчик</v>
          </cell>
          <cell r="E3542" t="str">
            <v>Shampan</v>
          </cell>
          <cell r="F3542"/>
          <cell r="G3542"/>
          <cell r="H3542"/>
          <cell r="I3542" t="str">
            <v>Паркентский р-н, к. Шампань, ул. Маърифат, 11</v>
          </cell>
          <cell r="J3542" t="str">
            <v>Shampan (CS4887)</v>
          </cell>
          <cell r="K3542"/>
          <cell r="L3542"/>
          <cell r="M3542" t="str">
            <v>0 / 0</v>
          </cell>
          <cell r="N3542">
            <v>0</v>
          </cell>
        </row>
        <row r="3543">
          <cell r="A3543" t="str">
            <v>CHR-0389-17-BSS-4888</v>
          </cell>
          <cell r="B3543" t="str">
            <v>CHR4888</v>
          </cell>
          <cell r="C3543" t="str">
            <v>CS4888</v>
          </cell>
          <cell r="D3543" t="str">
            <v>Чирчик</v>
          </cell>
          <cell r="E3543" t="str">
            <v>Djambul</v>
          </cell>
          <cell r="F3543" t="str">
            <v>1500-Б31-1-01-КМ</v>
          </cell>
          <cell r="G3543" t="str">
            <v>Контейнер</v>
          </cell>
          <cell r="H3543" t="str">
            <v>Новое</v>
          </cell>
          <cell r="I3543" t="str">
            <v xml:space="preserve">Юкоричирчикск. Р-н,п. Джамбул, Джамбул КФЙ, </v>
          </cell>
          <cell r="J3543" t="str">
            <v>Djambul (CS4888)</v>
          </cell>
          <cell r="K3543"/>
          <cell r="L3543"/>
          <cell r="M3543" t="str">
            <v>0 / 0</v>
          </cell>
          <cell r="N3543">
            <v>0</v>
          </cell>
        </row>
        <row r="3544">
          <cell r="A3544" t="str">
            <v>CHR-0158-20-BSS-4889</v>
          </cell>
          <cell r="B3544" t="str">
            <v>CHR4889</v>
          </cell>
          <cell r="C3544" t="str">
            <v>CHR4889</v>
          </cell>
          <cell r="D3544" t="str">
            <v>Чирчик</v>
          </cell>
          <cell r="E3544" t="str">
            <v>Olga</v>
          </cell>
          <cell r="F3544" t="str">
            <v>АМС-24-01/02-15-КМ</v>
          </cell>
          <cell r="G3544" t="str">
            <v>ST-0505-19-BSS-РР-КМ</v>
          </cell>
          <cell r="H3544" t="str">
            <v>Новое</v>
          </cell>
          <cell r="I3544" t="str">
            <v>Ташкентская область, Юкори-Чирчикский район, МФЙ Курсой</v>
          </cell>
          <cell r="J3544" t="str">
            <v>Olga (CHR4889)</v>
          </cell>
          <cell r="K3544"/>
          <cell r="L3544"/>
          <cell r="M3544" t="str">
            <v xml:space="preserve">№2298 от 28.12.2020 / </v>
          </cell>
          <cell r="N3544">
            <v>0</v>
          </cell>
        </row>
        <row r="3545">
          <cell r="A3545"/>
          <cell r="B3545" t="str">
            <v>CHR4890</v>
          </cell>
          <cell r="C3545" t="str">
            <v>CS4890</v>
          </cell>
          <cell r="D3545" t="str">
            <v>Чирчик</v>
          </cell>
          <cell r="E3545" t="str">
            <v>Yangi Hayot</v>
          </cell>
          <cell r="F3545"/>
          <cell r="G3545"/>
          <cell r="H3545"/>
          <cell r="I3545" t="str">
            <v>Ташкентская область, Ахангаранский р-н, п. Янги Хаёт</v>
          </cell>
          <cell r="J3545" t="str">
            <v>Yangi Hayot (CS4890)</v>
          </cell>
          <cell r="K3545"/>
          <cell r="L3545"/>
          <cell r="M3545" t="str">
            <v>0 / 0</v>
          </cell>
          <cell r="N3545">
            <v>0</v>
          </cell>
        </row>
        <row r="3546">
          <cell r="A3546"/>
          <cell r="B3546" t="str">
            <v>CHR4891</v>
          </cell>
          <cell r="C3546" t="str">
            <v>CS4891</v>
          </cell>
          <cell r="D3546" t="str">
            <v>Чирчик</v>
          </cell>
          <cell r="E3546" t="str">
            <v>Almalik metall zavod</v>
          </cell>
          <cell r="F3546"/>
          <cell r="G3546"/>
          <cell r="H3546"/>
          <cell r="I3546" t="str">
            <v>г. Алмалык, ул. Мустакиллик, 22</v>
          </cell>
          <cell r="J3546" t="str">
            <v>Almalik metall zavod (CS4891)</v>
          </cell>
          <cell r="K3546"/>
          <cell r="L3546"/>
          <cell r="M3546" t="str">
            <v>0 / 0</v>
          </cell>
          <cell r="N3546">
            <v>0</v>
          </cell>
        </row>
        <row r="3547">
          <cell r="A3547" t="str">
            <v>CHR-0402-17-BSS-4892</v>
          </cell>
          <cell r="B3547" t="str">
            <v>CHR4892</v>
          </cell>
          <cell r="C3547" t="str">
            <v>CS4892</v>
          </cell>
          <cell r="D3547" t="str">
            <v>Чирчик</v>
          </cell>
          <cell r="E3547" t="str">
            <v xml:space="preserve">Sanam </v>
          </cell>
          <cell r="F3547" t="str">
            <v>АМС-24-01/01-15-КМ</v>
          </cell>
          <cell r="G3547" t="str">
            <v>Контейнер</v>
          </cell>
          <cell r="H3547" t="str">
            <v>Новое</v>
          </cell>
          <cell r="I3547" t="str">
            <v>Ташкентская обл, Ахангаранский р-н, п. Санам, Санам МФЙ, ф/х Шохрух</v>
          </cell>
          <cell r="J3547" t="str">
            <v>Sanam  (CS4892)</v>
          </cell>
          <cell r="K3547"/>
          <cell r="L3547"/>
          <cell r="M3547" t="str">
            <v>0 / 0</v>
          </cell>
          <cell r="N3547">
            <v>0</v>
          </cell>
        </row>
        <row r="3548">
          <cell r="A3548"/>
          <cell r="B3548" t="str">
            <v>CHR4893</v>
          </cell>
          <cell r="C3548" t="str">
            <v>CS4893</v>
          </cell>
          <cell r="D3548" t="str">
            <v>Чирчик</v>
          </cell>
          <cell r="E3548" t="str">
            <v>Nasosnaya</v>
          </cell>
          <cell r="F3548"/>
          <cell r="G3548"/>
          <cell r="H3548"/>
          <cell r="I3548" t="str">
            <v>Ахангаранский р-н, п. Ангрен, насосная станция АПМК Ангрен</v>
          </cell>
          <cell r="J3548" t="str">
            <v>Nasosnaya (CS4893)</v>
          </cell>
          <cell r="K3548"/>
          <cell r="L3548"/>
          <cell r="M3548" t="str">
            <v>0 / 0</v>
          </cell>
          <cell r="N3548">
            <v>0</v>
          </cell>
        </row>
        <row r="3549">
          <cell r="A3549" t="str">
            <v>CHR-0386-17-BSS-4894</v>
          </cell>
          <cell r="B3549" t="str">
            <v>CHR4894</v>
          </cell>
          <cell r="C3549" t="str">
            <v>CS4894</v>
          </cell>
          <cell r="D3549" t="str">
            <v>Чирчик</v>
          </cell>
          <cell r="E3549" t="str">
            <v>Karabog</v>
          </cell>
          <cell r="F3549" t="str">
            <v>АМС-24-01/01-15-КМ</v>
          </cell>
          <cell r="G3549" t="str">
            <v>Контейнер</v>
          </cell>
          <cell r="H3549" t="str">
            <v>Новое</v>
          </cell>
          <cell r="I3549" t="str">
            <v>Ташкентская область, г. Ангрен, ул. Лахути, 1главная мечеть Корабог</v>
          </cell>
          <cell r="J3549" t="str">
            <v>Karabog (CS4894)</v>
          </cell>
          <cell r="K3549"/>
          <cell r="L3549"/>
          <cell r="M3549" t="str">
            <v>0 / 0</v>
          </cell>
          <cell r="N3549">
            <v>0</v>
          </cell>
        </row>
        <row r="3550">
          <cell r="A3550"/>
          <cell r="B3550" t="str">
            <v>CHR4895</v>
          </cell>
          <cell r="C3550" t="str">
            <v>CS4895</v>
          </cell>
          <cell r="D3550" t="str">
            <v>Чирчик</v>
          </cell>
          <cell r="E3550" t="str">
            <v>Ahangaran GES</v>
          </cell>
          <cell r="F3550"/>
          <cell r="G3550"/>
          <cell r="H3550"/>
          <cell r="I3550" t="str">
            <v>Ташкентская обл, Ахангаранский р-н,  Курама КФЙ, ф/х «Айри сай»</v>
          </cell>
          <cell r="J3550" t="str">
            <v>Ahangaran GES (CS4895)</v>
          </cell>
          <cell r="K3550"/>
          <cell r="L3550"/>
          <cell r="M3550" t="str">
            <v>0 / 0</v>
          </cell>
          <cell r="N3550">
            <v>0</v>
          </cell>
        </row>
        <row r="3551">
          <cell r="A3551"/>
          <cell r="B3551" t="str">
            <v>CHR4896</v>
          </cell>
          <cell r="C3551" t="str">
            <v>CS4896</v>
          </cell>
          <cell r="D3551" t="str">
            <v>Чирчик</v>
          </cell>
          <cell r="E3551" t="str">
            <v>Chet-suv</v>
          </cell>
          <cell r="F3551"/>
          <cell r="G3551"/>
          <cell r="H3551"/>
          <cell r="I3551" t="str">
            <v>Ташкентская обл, Ахангаранский р-н, п. Чет сув , Ахангаранский агроэкономический колледж</v>
          </cell>
          <cell r="J3551" t="str">
            <v>Chet-suv (CS4896)</v>
          </cell>
          <cell r="K3551"/>
          <cell r="L3551"/>
          <cell r="M3551" t="str">
            <v>0 / 0</v>
          </cell>
          <cell r="N3551">
            <v>0</v>
          </cell>
        </row>
        <row r="3552">
          <cell r="A3552"/>
          <cell r="B3552" t="str">
            <v>CHR4897</v>
          </cell>
          <cell r="C3552" t="str">
            <v>CS4897</v>
          </cell>
          <cell r="D3552" t="str">
            <v>Чирчик</v>
          </cell>
          <cell r="E3552" t="str">
            <v>Aktash gora</v>
          </cell>
          <cell r="F3552"/>
          <cell r="G3552"/>
          <cell r="H3552"/>
          <cell r="I3552" t="str">
            <v>Ташкентская область, Ахангаранский р-н, Курама КФЙ, к. Куксарой</v>
          </cell>
          <cell r="J3552" t="str">
            <v>Aktash gora (CS4897)</v>
          </cell>
          <cell r="K3552"/>
          <cell r="L3552"/>
          <cell r="M3552" t="str">
            <v>0 / 0</v>
          </cell>
          <cell r="N3552">
            <v>0</v>
          </cell>
        </row>
        <row r="3553">
          <cell r="A3553" t="str">
            <v>CHR-0337-17-BSS-4898</v>
          </cell>
          <cell r="B3553" t="str">
            <v>CHR4898</v>
          </cell>
          <cell r="C3553" t="str">
            <v>CS4898</v>
          </cell>
          <cell r="D3553" t="str">
            <v>Чирчик</v>
          </cell>
          <cell r="E3553" t="str">
            <v>Yangiabad</v>
          </cell>
          <cell r="F3553" t="str">
            <v>М16.3М</v>
          </cell>
          <cell r="G3553" t="str">
            <v>Контейнер</v>
          </cell>
          <cell r="H3553" t="str">
            <v>Новое</v>
          </cell>
          <cell r="I3553" t="str">
            <v>Ахангаранский р-н, п. Янгиабад, Ахангаранское лесохозяйственное предприятие</v>
          </cell>
          <cell r="J3553" t="str">
            <v>Yangiabad (CS4898)</v>
          </cell>
          <cell r="K3553"/>
          <cell r="L3553"/>
          <cell r="M3553" t="str">
            <v>0 / 0</v>
          </cell>
          <cell r="N3553">
            <v>0</v>
          </cell>
        </row>
        <row r="3554">
          <cell r="A3554" t="str">
            <v>Демонтаж</v>
          </cell>
          <cell r="B3554" t="str">
            <v>CHR4899</v>
          </cell>
          <cell r="C3554" t="str">
            <v>CS4899</v>
          </cell>
          <cell r="D3554" t="str">
            <v>Чирчик</v>
          </cell>
          <cell r="E3554" t="str">
            <v>Chirchik Gusht-sut savdo</v>
          </cell>
          <cell r="F3554" t="str">
            <v>АМС21.1М</v>
          </cell>
          <cell r="G3554" t="str">
            <v>Аппаратная</v>
          </cell>
          <cell r="H3554" t="str">
            <v>Демонтаж</v>
          </cell>
          <cell r="I3554" t="str">
            <v>Таш.вилоят, Бостанлыкский р-н, п. Азатбаш, ул. Навруз, 1,ОО ОТБ Чирчик гушт-сут савдо2</v>
          </cell>
          <cell r="J3554" t="str">
            <v>Chirchik Gusht-sut savdo (CS4899)</v>
          </cell>
          <cell r="K3554"/>
          <cell r="L3554"/>
          <cell r="M3554" t="str">
            <v>0 / 0</v>
          </cell>
          <cell r="N3554">
            <v>0</v>
          </cell>
        </row>
        <row r="3555">
          <cell r="A3555" t="str">
            <v>CHR-0510-19-BSS-4900</v>
          </cell>
          <cell r="B3555" t="str">
            <v>CHR4900</v>
          </cell>
          <cell r="C3555" t="str">
            <v>CS4900</v>
          </cell>
          <cell r="D3555" t="str">
            <v>Чирчик</v>
          </cell>
          <cell r="E3555" t="str">
            <v>Tranzitno-gruzovoy terminal</v>
          </cell>
          <cell r="F3555" t="str">
            <v>ТС на парапете</v>
          </cell>
          <cell r="G3555" t="str">
            <v>Рама под оборудование РПО-1</v>
          </cell>
          <cell r="H3555" t="str">
            <v>Новое</v>
          </cell>
          <cell r="I3555" t="str">
            <v>г. Ангрен, ул. Ипак йули, 1</v>
          </cell>
          <cell r="J3555" t="str">
            <v>Tranzitno-gruzovoy terminal (CS4900)</v>
          </cell>
          <cell r="K3555"/>
          <cell r="L3555"/>
          <cell r="M3555" t="str">
            <v>0 / 0</v>
          </cell>
          <cell r="N3555">
            <v>0</v>
          </cell>
        </row>
        <row r="3556">
          <cell r="A3556"/>
          <cell r="B3556" t="str">
            <v>CHR4901</v>
          </cell>
          <cell r="C3556" t="str">
            <v>CS4901</v>
          </cell>
          <cell r="D3556" t="str">
            <v>Чирчик</v>
          </cell>
          <cell r="E3556" t="str">
            <v>Ertash</v>
          </cell>
          <cell r="F3556"/>
          <cell r="G3556"/>
          <cell r="H3556"/>
          <cell r="I3556" t="str">
            <v>Ташкентская обл, Ахангаранский р-н, п. Эрташ, Курама КФЙ, Бешкул 1В, зем. участок Ирисалиева К.Т.</v>
          </cell>
          <cell r="J3556" t="str">
            <v>Ertash (CS4901)</v>
          </cell>
          <cell r="K3556"/>
          <cell r="L3556"/>
          <cell r="M3556" t="str">
            <v>0 / 0</v>
          </cell>
          <cell r="N3556">
            <v>0</v>
          </cell>
        </row>
        <row r="3557">
          <cell r="A3557"/>
          <cell r="B3557" t="str">
            <v>CHR4902</v>
          </cell>
          <cell r="C3557" t="str">
            <v>CS4902</v>
          </cell>
          <cell r="D3557" t="str">
            <v>Чирчик</v>
          </cell>
          <cell r="E3557" t="str">
            <v>Saridala</v>
          </cell>
          <cell r="F3557"/>
          <cell r="G3557"/>
          <cell r="H3557"/>
          <cell r="I3557" t="str">
            <v>Ташкенсткая обл, Ахангаранский р-н, 18 пост, 59 квартал, Ахангаранское лесохозяйственное предприятие</v>
          </cell>
          <cell r="J3557" t="str">
            <v>Saridala (CS4902)</v>
          </cell>
          <cell r="K3557"/>
          <cell r="L3557"/>
          <cell r="M3557" t="str">
            <v>0 / 0</v>
          </cell>
          <cell r="N3557">
            <v>0</v>
          </cell>
        </row>
        <row r="3558">
          <cell r="A3558"/>
          <cell r="B3558" t="str">
            <v>CHR4903</v>
          </cell>
          <cell r="C3558" t="str">
            <v>CS4903</v>
          </cell>
          <cell r="D3558" t="str">
            <v>Чирчик</v>
          </cell>
          <cell r="E3558" t="str">
            <v>Almalik AMMOFOS</v>
          </cell>
          <cell r="F3558"/>
          <cell r="G3558"/>
          <cell r="H3558"/>
          <cell r="I3558" t="str">
            <v>г. Алмалык, промзона, АО Аммофос-Максам</v>
          </cell>
          <cell r="J3558" t="str">
            <v>Almalik AMMOFOS (CS4903)</v>
          </cell>
          <cell r="K3558"/>
          <cell r="L3558"/>
          <cell r="M3558" t="str">
            <v>0 / 0</v>
          </cell>
          <cell r="N3558">
            <v>0</v>
          </cell>
        </row>
        <row r="3559">
          <cell r="A3559" t="str">
            <v>CHR-0322-17-BSS-4904</v>
          </cell>
          <cell r="B3559" t="str">
            <v>CHR4904</v>
          </cell>
          <cell r="C3559" t="str">
            <v>CS4904</v>
          </cell>
          <cell r="D3559" t="str">
            <v>Чирчик</v>
          </cell>
          <cell r="E3559" t="str">
            <v>Dustlik</v>
          </cell>
          <cell r="F3559" t="str">
            <v>АМС-24-01/01-15-КМ</v>
          </cell>
          <cell r="G3559" t="str">
            <v>Контейнер</v>
          </cell>
          <cell r="H3559" t="str">
            <v>Новое</v>
          </cell>
          <cell r="I3559" t="str">
            <v>Ахангаранский р-н, Дустлик КФЙ, ф/х ASL ZAMIN BOG BOSTONI</v>
          </cell>
          <cell r="J3559" t="str">
            <v>Dustlik (CS4904)</v>
          </cell>
          <cell r="K3559"/>
          <cell r="L3559"/>
          <cell r="M3559" t="str">
            <v>0 / 0</v>
          </cell>
          <cell r="N3559">
            <v>0</v>
          </cell>
        </row>
        <row r="3560">
          <cell r="A3560"/>
          <cell r="B3560" t="str">
            <v>CHR4908</v>
          </cell>
          <cell r="C3560" t="str">
            <v>CS4908</v>
          </cell>
          <cell r="D3560" t="str">
            <v>Чирчик</v>
          </cell>
          <cell r="E3560" t="str">
            <v>Ahangaran leshoz</v>
          </cell>
          <cell r="F3560"/>
          <cell r="G3560"/>
          <cell r="H3560"/>
          <cell r="I3560" t="str">
            <v>Ташкентская область, Ахангаранский лесхоз, Участок «Камчик», 18 пост, 60 квартал</v>
          </cell>
          <cell r="J3560" t="str">
            <v>Ahangaran leshoz (CS4908)</v>
          </cell>
          <cell r="K3560"/>
          <cell r="L3560"/>
          <cell r="M3560" t="str">
            <v>0 / 0</v>
          </cell>
          <cell r="N3560">
            <v>0</v>
          </cell>
        </row>
        <row r="3561">
          <cell r="A3561"/>
          <cell r="B3561" t="str">
            <v>CHR4911</v>
          </cell>
          <cell r="C3561" t="str">
            <v>CS4911</v>
          </cell>
          <cell r="D3561" t="str">
            <v>Чирчик</v>
          </cell>
          <cell r="E3561" t="str">
            <v>Kamchik-2</v>
          </cell>
          <cell r="F3561"/>
          <cell r="G3561"/>
          <cell r="H3561"/>
          <cell r="I3561" t="str">
            <v>Наманганская обл, перевал Камчик</v>
          </cell>
          <cell r="J3561" t="str">
            <v>Kamchik-2 (CS4911)</v>
          </cell>
          <cell r="K3561"/>
          <cell r="L3561"/>
          <cell r="M3561" t="str">
            <v>0 / 0</v>
          </cell>
          <cell r="N3561">
            <v>0</v>
          </cell>
        </row>
        <row r="3562">
          <cell r="A3562" t="str">
            <v>CHR-1293-22-BSS-4915</v>
          </cell>
          <cell r="B3562" t="str">
            <v>CHR4915</v>
          </cell>
          <cell r="C3562" t="str">
            <v>CHR4915</v>
          </cell>
          <cell r="D3562" t="str">
            <v>Чирчик</v>
          </cell>
          <cell r="E3562" t="str">
            <v>4 mikrorayon</v>
          </cell>
          <cell r="F3562" t="str">
            <v>ST-0169-22-BSS-Б-30/1-КМ</v>
          </cell>
          <cell r="G3562"/>
          <cell r="H3562" t="str">
            <v>Новое</v>
          </cell>
          <cell r="I3562" t="str">
            <v>Ташкентская область, г.Чирчик, 4 микрорайон, 40А</v>
          </cell>
          <cell r="J3562" t="str">
            <v>4 mikrorayon (CHR4915)</v>
          </cell>
          <cell r="K3562"/>
          <cell r="L3562"/>
          <cell r="M3562" t="str">
            <v>№59/2023 от 13.01.2023 / КЖ КМ ОПЗ</v>
          </cell>
          <cell r="N3562" t="str">
            <v>3057_21.01.2023</v>
          </cell>
        </row>
        <row r="3563">
          <cell r="A3563" t="str">
            <v>CHR-1021-22-BSS-4916</v>
          </cell>
          <cell r="B3563" t="str">
            <v>CHR4916</v>
          </cell>
          <cell r="C3563" t="str">
            <v>CHR4916</v>
          </cell>
          <cell r="D3563" t="str">
            <v>Чирчик</v>
          </cell>
          <cell r="E3563" t="str">
            <v>Piramidi</v>
          </cell>
          <cell r="F3563" t="str">
            <v>Трубостойки</v>
          </cell>
          <cell r="G3563" t="str">
            <v>ФПО-1</v>
          </cell>
          <cell r="H3563" t="str">
            <v>Новое</v>
          </cell>
          <cell r="I3563" t="str">
            <v>Ташкентская обл., Бостанлыкский р-н, СГМ Навобод, ул. Навобод, 95</v>
          </cell>
          <cell r="J3563" t="str">
            <v>Piramidi (CHR4916)</v>
          </cell>
          <cell r="K3563"/>
          <cell r="L3563"/>
          <cell r="M3563" t="str">
            <v>№1707 от 25.11.2022 / КМ, ОПЗ</v>
          </cell>
          <cell r="N3563" t="str">
            <v>2639_19.12.2022</v>
          </cell>
        </row>
        <row r="3564">
          <cell r="A3564"/>
          <cell r="B3564" t="str">
            <v>CHR4918</v>
          </cell>
          <cell r="C3564" t="str">
            <v>CS4918</v>
          </cell>
          <cell r="D3564" t="str">
            <v>Чирчик</v>
          </cell>
          <cell r="E3564" t="str">
            <v>Angren TES</v>
          </cell>
          <cell r="F3564"/>
          <cell r="G3564"/>
          <cell r="H3564"/>
          <cell r="I3564" t="str">
            <v>Ташкентская область, г.Ангрен, ул.Ташкентская 4</v>
          </cell>
          <cell r="J3564" t="str">
            <v>Angren TES (CS4918)</v>
          </cell>
          <cell r="K3564"/>
          <cell r="L3564"/>
          <cell r="M3564" t="str">
            <v>0 / 0</v>
          </cell>
          <cell r="N3564">
            <v>0</v>
          </cell>
        </row>
        <row r="3565">
          <cell r="A3565"/>
          <cell r="B3565" t="str">
            <v>CHR4919</v>
          </cell>
          <cell r="C3565" t="str">
            <v>CHR4919</v>
          </cell>
          <cell r="D3565" t="str">
            <v>Чирчик</v>
          </cell>
          <cell r="E3565" t="str">
            <v>UzKTJM</v>
          </cell>
          <cell r="F3565"/>
          <cell r="G3565"/>
          <cell r="H3565"/>
          <cell r="I3565" t="str">
            <v>г. Чирчик, ул. Хайдарова, 1</v>
          </cell>
          <cell r="J3565" t="str">
            <v>UzKTJM (CHR4919)</v>
          </cell>
          <cell r="K3565"/>
          <cell r="L3565"/>
          <cell r="M3565" t="str">
            <v>0 / 0</v>
          </cell>
          <cell r="N3565">
            <v>0</v>
          </cell>
        </row>
        <row r="3566">
          <cell r="A3566"/>
          <cell r="B3566" t="str">
            <v>CHR4922</v>
          </cell>
          <cell r="C3566" t="str">
            <v>CS4866</v>
          </cell>
          <cell r="D3566" t="str">
            <v>Чирчик</v>
          </cell>
          <cell r="E3566" t="str">
            <v>OOO Olmos Electronics</v>
          </cell>
          <cell r="F3566"/>
          <cell r="G3566"/>
          <cell r="H3566"/>
          <cell r="I3566" t="str">
            <v xml:space="preserve">Кибрайский р-н, Байткурган КФЙ, ул. Файзли </v>
          </cell>
          <cell r="J3566" t="str">
            <v>OOO Olmos Electronics (CS4866)</v>
          </cell>
          <cell r="K3566"/>
          <cell r="L3566"/>
          <cell r="M3566" t="str">
            <v>0 / 0</v>
          </cell>
          <cell r="N3566">
            <v>0</v>
          </cell>
        </row>
        <row r="3567">
          <cell r="A3567"/>
          <cell r="B3567" t="str">
            <v>CHR4924</v>
          </cell>
          <cell r="C3567" t="str">
            <v>CHR4924</v>
          </cell>
          <cell r="D3567" t="str">
            <v>Чирчик</v>
          </cell>
          <cell r="E3567" t="str">
            <v>Chimbaylik</v>
          </cell>
          <cell r="F3567"/>
          <cell r="G3567"/>
          <cell r="H3567"/>
          <cell r="I3567" t="str">
            <v>Бустанлыкский р-н, п. Чимбайлик, м-ля Чимбайлик</v>
          </cell>
          <cell r="J3567" t="str">
            <v>Chimbaylik (CHR4924)</v>
          </cell>
          <cell r="K3567"/>
          <cell r="L3567"/>
          <cell r="M3567" t="str">
            <v>0 / 0</v>
          </cell>
          <cell r="N3567">
            <v>0</v>
          </cell>
        </row>
        <row r="3568">
          <cell r="A3568"/>
          <cell r="B3568" t="str">
            <v>CHR4925</v>
          </cell>
          <cell r="C3568" t="str">
            <v>CHR4925</v>
          </cell>
          <cell r="D3568" t="str">
            <v>Чирчик</v>
          </cell>
          <cell r="E3568" t="str">
            <v>Namdanak</v>
          </cell>
          <cell r="F3568" t="str">
            <v>АМС-24-01/02-15-КМ</v>
          </cell>
          <cell r="G3568" t="str">
            <v>ST-0505-19-BSS-РР-КМ</v>
          </cell>
          <cell r="H3568" t="str">
            <v>Новое</v>
          </cell>
          <cell r="I3568" t="str">
            <v>Таш. область, Паркентский район, пос. Намданак, СГМ Чинорли</v>
          </cell>
          <cell r="J3568" t="str">
            <v>Namdanak (CHR4925)</v>
          </cell>
          <cell r="K3568"/>
          <cell r="L3568"/>
          <cell r="M3568" t="str">
            <v>0 / 0</v>
          </cell>
          <cell r="N3568">
            <v>0</v>
          </cell>
        </row>
        <row r="3569">
          <cell r="A3569"/>
          <cell r="B3569" t="str">
            <v>CHR4926</v>
          </cell>
          <cell r="C3569" t="str">
            <v>CHR4926</v>
          </cell>
          <cell r="D3569" t="str">
            <v>Чирчик</v>
          </cell>
          <cell r="E3569" t="str">
            <v>Arancha</v>
          </cell>
          <cell r="F3569"/>
          <cell r="G3569"/>
          <cell r="H3569"/>
          <cell r="I3569" t="str">
            <v>г. Чирчик, ул. Тикланиш, 5</v>
          </cell>
          <cell r="J3569" t="str">
            <v>Arancha (CHR4926)</v>
          </cell>
          <cell r="K3569"/>
          <cell r="L3569"/>
          <cell r="M3569" t="str">
            <v>0 / 0</v>
          </cell>
          <cell r="N3569">
            <v>0</v>
          </cell>
        </row>
        <row r="3570">
          <cell r="A3570" t="str">
            <v>CHR-0486-19-BSS-4927</v>
          </cell>
          <cell r="B3570" t="str">
            <v>CHR4927</v>
          </cell>
          <cell r="C3570" t="str">
            <v>CHR4927</v>
          </cell>
          <cell r="D3570" t="str">
            <v>Чирчик</v>
          </cell>
          <cell r="E3570" t="str">
            <v>Akkavak GES</v>
          </cell>
          <cell r="F3570" t="str">
            <v>М18.6М</v>
          </cell>
          <cell r="G3570" t="str">
            <v>Контейнер</v>
          </cell>
          <cell r="H3570" t="str">
            <v>Новое</v>
          </cell>
          <cell r="I3570" t="str">
            <v>г. Чирчик, ул. А. Навоий, ГЭС №10</v>
          </cell>
          <cell r="J3570" t="str">
            <v>Akkavak GES (CHR4927)</v>
          </cell>
          <cell r="K3570"/>
          <cell r="L3570"/>
          <cell r="M3570" t="str">
            <v>0 / 0</v>
          </cell>
          <cell r="N3570">
            <v>0</v>
          </cell>
        </row>
        <row r="3571">
          <cell r="A3571" t="str">
            <v>CHR-0492-18-BSS-4928</v>
          </cell>
          <cell r="B3571" t="str">
            <v>CHR4928</v>
          </cell>
          <cell r="C3571" t="str">
            <v>CHR4928</v>
          </cell>
          <cell r="D3571" t="str">
            <v>Чирчик</v>
          </cell>
          <cell r="E3571" t="str">
            <v>Pobeda</v>
          </cell>
          <cell r="F3571" t="str">
            <v>АМС-24-01/01-15-КМ</v>
          </cell>
          <cell r="G3571" t="str">
            <v>Контейнер</v>
          </cell>
          <cell r="H3571" t="str">
            <v>Новое</v>
          </cell>
          <cell r="I3571" t="str">
            <v>Ташкентская область, г. Чирчик, «Галаба» МФИ, 8 дом</v>
          </cell>
          <cell r="J3571" t="str">
            <v>Pobeda (CHR4928)</v>
          </cell>
          <cell r="K3571"/>
          <cell r="L3571"/>
          <cell r="M3571" t="str">
            <v>0 / 0</v>
          </cell>
          <cell r="N3571">
            <v>0</v>
          </cell>
        </row>
        <row r="3572">
          <cell r="A3572" t="str">
            <v>CHR-0507-19-BSS-4929</v>
          </cell>
          <cell r="B3572" t="str">
            <v>CHR4929</v>
          </cell>
          <cell r="C3572" t="str">
            <v>CHR4929</v>
          </cell>
          <cell r="D3572" t="str">
            <v>Чирчик</v>
          </cell>
          <cell r="E3572" t="str">
            <v>Mirbobo</v>
          </cell>
          <cell r="F3572" t="str">
            <v>АМС-24-01/02-15-КМ</v>
          </cell>
          <cell r="G3572" t="str">
            <v>ST-0505-19-BSS-РР-КМ</v>
          </cell>
          <cell r="H3572" t="str">
            <v>Новое</v>
          </cell>
          <cell r="I3572" t="str">
            <v>Ташкентская область, Паркентский район, г. Паркент, МФЙ Навруз</v>
          </cell>
          <cell r="J3572" t="str">
            <v>Mirbobo (CHR4929)</v>
          </cell>
          <cell r="K3572"/>
          <cell r="L3572"/>
          <cell r="M3572" t="str">
            <v xml:space="preserve">№2286 от 28.12.2020 / </v>
          </cell>
          <cell r="N3572" t="str">
            <v>1586_10.02.2022</v>
          </cell>
        </row>
        <row r="3573">
          <cell r="A3573" t="str">
            <v>CHR-1283-22-BSS-4930</v>
          </cell>
          <cell r="B3573" t="str">
            <v>CHR4930</v>
          </cell>
          <cell r="C3573" t="str">
            <v>CHR4930</v>
          </cell>
          <cell r="D3573" t="str">
            <v>Чирчик</v>
          </cell>
          <cell r="E3573" t="str">
            <v>Almalik 5_1</v>
          </cell>
          <cell r="F3573" t="str">
            <v>ST-0170-22-BSS-Б-30/2-КМ</v>
          </cell>
          <cell r="G3573" t="str">
            <v>ST-0505-19-BSS-РР-КМ</v>
          </cell>
          <cell r="H3573" t="str">
            <v>Новое</v>
          </cell>
          <cell r="I3573" t="str">
            <v>Ташкентская область, г.Алмалык, СГМ Ташкент, ул. Металургов, 72-а</v>
          </cell>
          <cell r="J3573" t="str">
            <v>Almalik 5_1 (CHR4930)</v>
          </cell>
          <cell r="K3573"/>
          <cell r="L3573"/>
          <cell r="M3573" t="str">
            <v>№60/2023 от 13.01.2023 / КЖ КМ ОПЗ</v>
          </cell>
          <cell r="N3573" t="str">
            <v>3131_22.02.2023</v>
          </cell>
        </row>
        <row r="3574">
          <cell r="A3574" t="str">
            <v>CHR-0499-19-BSS-4931</v>
          </cell>
          <cell r="B3574" t="str">
            <v>CHR4931</v>
          </cell>
          <cell r="C3574" t="str">
            <v>CHR4931</v>
          </cell>
          <cell r="D3574" t="str">
            <v>Чирчик</v>
          </cell>
          <cell r="E3574" t="str">
            <v>Kirpichniy zavod</v>
          </cell>
          <cell r="F3574" t="str">
            <v>АМС-24-01/02-15-КМ</v>
          </cell>
          <cell r="G3574" t="str">
            <v>Контейнер</v>
          </cell>
          <cell r="H3574" t="str">
            <v>Новое</v>
          </cell>
          <cell r="I3574" t="str">
            <v>Ташкентская область, г. Ахангаран, промышленная зона</v>
          </cell>
          <cell r="J3574" t="str">
            <v>Kirpichniy zavod (CHR4931)</v>
          </cell>
          <cell r="K3574"/>
          <cell r="L3574"/>
          <cell r="M3574" t="str">
            <v>0 / 0</v>
          </cell>
          <cell r="N3574">
            <v>0</v>
          </cell>
        </row>
        <row r="3575">
          <cell r="A3575" t="str">
            <v>CHR-0159-20-BSS-4932</v>
          </cell>
          <cell r="B3575" t="str">
            <v>CHR4932</v>
          </cell>
          <cell r="C3575" t="str">
            <v xml:space="preserve">CHR4932 </v>
          </cell>
          <cell r="D3575" t="str">
            <v>Чирчик</v>
          </cell>
          <cell r="E3575" t="str">
            <v>Korahitoy</v>
          </cell>
          <cell r="F3575" t="str">
            <v>АМС-24-01/02-15-КМ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Ахангаранский район, МФЙ "Узбекистон", 1423-контур</v>
          </cell>
          <cell r="J3575" t="str">
            <v>Korahitoy (CHR4932 )</v>
          </cell>
          <cell r="K3575"/>
          <cell r="L3575"/>
          <cell r="M3575" t="str">
            <v xml:space="preserve">№2287 от 28.12.2020 / </v>
          </cell>
          <cell r="N3575">
            <v>0</v>
          </cell>
        </row>
        <row r="3576">
          <cell r="A3576" t="str">
            <v>CHR-1285-22-BSS-4932</v>
          </cell>
          <cell r="B3576" t="str">
            <v>CHR4932</v>
          </cell>
          <cell r="C3576" t="str">
            <v>CHR4932</v>
          </cell>
          <cell r="D3576" t="str">
            <v>Чирчик</v>
          </cell>
          <cell r="E3576" t="str">
            <v>Korahitoy</v>
          </cell>
          <cell r="F3576" t="str">
            <v>ST-0162-22-BSS-Б-24/1-КМ</v>
          </cell>
          <cell r="G3576" t="str">
            <v>ST-0505-19-BSS-РР-КМ</v>
          </cell>
          <cell r="H3576" t="str">
            <v>Новое</v>
          </cell>
          <cell r="I3576" t="str">
            <v>Ташкентская область, Ахангаранский район, СГМ Узбекистан, ул. Школьная, 39а</v>
          </cell>
          <cell r="J3576" t="str">
            <v>Korahitoy (CHR4932)</v>
          </cell>
          <cell r="K3576"/>
          <cell r="L3576"/>
          <cell r="M3576" t="str">
            <v>№61/2023 от 13.01.2023 / КЖ КМ ОПЗ</v>
          </cell>
          <cell r="N3576" t="str">
            <v>3058_21.01.2023</v>
          </cell>
        </row>
        <row r="3577">
          <cell r="A3577" t="str">
            <v>CHR-0160-20-BSS-4933</v>
          </cell>
          <cell r="B3577" t="str">
            <v>CHR4933</v>
          </cell>
          <cell r="C3577" t="str">
            <v>CHR4933</v>
          </cell>
          <cell r="D3577" t="str">
            <v>Чирчик</v>
          </cell>
          <cell r="E3577" t="str">
            <v>Ablyk</v>
          </cell>
          <cell r="F3577" t="str">
            <v>АМС-24-01/01-15-КМ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г. Ангрен, посёлок Хаккерман</v>
          </cell>
          <cell r="J3577" t="str">
            <v>Ablyk (CHR4933)</v>
          </cell>
          <cell r="K3577"/>
          <cell r="L3577"/>
          <cell r="M3577" t="str">
            <v xml:space="preserve">№2331 от 28.12.2020 / </v>
          </cell>
          <cell r="N3577">
            <v>0</v>
          </cell>
        </row>
        <row r="3578">
          <cell r="A3578" t="str">
            <v>CHR-1205-21-BSS-4934</v>
          </cell>
          <cell r="B3578" t="str">
            <v>CHR4934</v>
          </cell>
          <cell r="C3578" t="str">
            <v>CHR4934</v>
          </cell>
          <cell r="D3578" t="str">
            <v>Чирчик</v>
          </cell>
          <cell r="E3578" t="str">
            <v>Bogi Surg</v>
          </cell>
          <cell r="F3578" t="str">
            <v>М27.8М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обл., г. Ангрен, СГМ Боги Сурх, ул. Беруний</v>
          </cell>
          <cell r="J3578" t="str">
            <v>Bogi Surg (CHR4934)</v>
          </cell>
          <cell r="K3578"/>
          <cell r="L3578"/>
          <cell r="M3578" t="str">
            <v>№900 от 17.06.2022 / КМ, ЭМ, ОПЗ</v>
          </cell>
          <cell r="N3578">
            <v>0</v>
          </cell>
        </row>
        <row r="3579">
          <cell r="A3579" t="str">
            <v>CHR-1691-21-BSS-4935</v>
          </cell>
          <cell r="B3579" t="str">
            <v>CHR4935</v>
          </cell>
          <cell r="C3579" t="str">
            <v>CHR4935</v>
          </cell>
          <cell r="D3579" t="str">
            <v>Чирчик</v>
          </cell>
          <cell r="E3579" t="str">
            <v>Yangikurgan</v>
          </cell>
          <cell r="F3579" t="str">
            <v>Сущ. АМС Uzmobile</v>
          </cell>
          <cell r="G3579" t="str">
            <v>ФПО</v>
          </cell>
          <cell r="H3579" t="str">
            <v>Новое</v>
          </cell>
          <cell r="I3579" t="str">
            <v>Ташкентская обл., Бостанлыкский район, КФЙ "Янгикурган"</v>
          </cell>
          <cell r="J3579" t="str">
            <v>Yangikurgan (CHR4935)</v>
          </cell>
          <cell r="K3579"/>
          <cell r="L3579"/>
          <cell r="M3579" t="str">
            <v>№496 от 25.05.2022 / КМ, ЭМ, ТХ, ООС, MW, ОПЗ</v>
          </cell>
          <cell r="N3579" t="str">
            <v>2021_15.06.2022</v>
          </cell>
        </row>
        <row r="3580">
          <cell r="A3580" t="str">
            <v>CHR-0496-19-BSS-4936</v>
          </cell>
          <cell r="B3580" t="str">
            <v>CHR4936</v>
          </cell>
          <cell r="C3580" t="str">
            <v>CHR4936</v>
          </cell>
          <cell r="D3580" t="str">
            <v>Чирчик</v>
          </cell>
          <cell r="E3580" t="str">
            <v>Karvon</v>
          </cell>
          <cell r="F3580" t="str">
            <v>АМС-24-01/01-15-КМ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область, г. Чирчик, ул. 50 лет Чирчика</v>
          </cell>
          <cell r="J3580" t="str">
            <v>Karvon (CHR4936)</v>
          </cell>
          <cell r="K3580"/>
          <cell r="L3580"/>
          <cell r="M3580" t="str">
            <v>0 / 0</v>
          </cell>
          <cell r="N3580">
            <v>0</v>
          </cell>
        </row>
        <row r="3581">
          <cell r="A3581" t="str">
            <v>CHR-0182-21-BSS-4937</v>
          </cell>
          <cell r="B3581" t="str">
            <v>CHR4937</v>
          </cell>
          <cell r="C3581" t="str">
            <v>CHR4937</v>
          </cell>
          <cell r="D3581" t="str">
            <v>Чирчик</v>
          </cell>
          <cell r="E3581" t="str">
            <v>Himavtomatika</v>
          </cell>
          <cell r="F3581" t="str">
            <v>М18.6М</v>
          </cell>
          <cell r="G3581" t="str">
            <v>Разгрузочная рама</v>
          </cell>
          <cell r="H3581" t="str">
            <v>Новое</v>
          </cell>
          <cell r="I3581" t="str">
            <v>Ташкентская область, г.Чирчик, ул. А.Темура, д.68а</v>
          </cell>
          <cell r="J3581" t="str">
            <v>Himavtomatika (CHR4937)</v>
          </cell>
          <cell r="K3581"/>
          <cell r="L3581"/>
          <cell r="M3581" t="str">
            <v>№1488 от 16.07.2021 / КМ, ЭМ, ОПЗ</v>
          </cell>
          <cell r="N3581" t="str">
            <v>1581_10.02.2022</v>
          </cell>
        </row>
        <row r="3582">
          <cell r="A3582" t="str">
            <v>CHR-0161-20-BSS-4938</v>
          </cell>
          <cell r="B3582" t="str">
            <v>CHR4938</v>
          </cell>
          <cell r="C3582" t="str">
            <v>CHR4938</v>
          </cell>
          <cell r="D3582" t="str">
            <v>Чирчик</v>
          </cell>
          <cell r="E3582" t="str">
            <v>Kushkurgan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пос. Кушкурган, ул. Бозорбош</v>
          </cell>
          <cell r="J3582" t="str">
            <v>Kushkurgan (CHR4938)</v>
          </cell>
          <cell r="K3582"/>
          <cell r="L3582"/>
          <cell r="M3582" t="str">
            <v xml:space="preserve">№2288 от 28.12.2020 / </v>
          </cell>
          <cell r="N3582" t="str">
            <v>1688_10.02.2022</v>
          </cell>
        </row>
        <row r="3583">
          <cell r="A3583" t="str">
            <v>CHR-0172-20-BSS-4939</v>
          </cell>
          <cell r="B3583" t="str">
            <v>CHR4939</v>
          </cell>
          <cell r="C3583" t="str">
            <v>CHR4939</v>
          </cell>
          <cell r="D3583" t="str">
            <v>Чирчик</v>
          </cell>
          <cell r="E3583" t="str">
            <v>Kumishkan</v>
          </cell>
          <cell r="F3583" t="str">
            <v>М27.8М</v>
          </cell>
          <cell r="G3583" t="str">
            <v>ST-0505-19-BSS-РР-КМ</v>
          </cell>
          <cell r="H3583" t="str">
            <v>Новое</v>
          </cell>
          <cell r="I3583" t="str">
            <v>Ташкентская область, Паркентский район, населенный пункт Кумышкан</v>
          </cell>
          <cell r="J3583" t="str">
            <v>Kumishkan (CHR4939)</v>
          </cell>
          <cell r="K3583"/>
          <cell r="L3583"/>
          <cell r="M3583" t="str">
            <v>№164 от 25.02.2021 / ОПЗ, КМ, ЭМ</v>
          </cell>
          <cell r="N3583" t="str">
            <v>1583_10.02.2022</v>
          </cell>
        </row>
        <row r="3584">
          <cell r="A3584" t="str">
            <v>CHR-0183-21-BSS-4940</v>
          </cell>
          <cell r="B3584" t="str">
            <v>CHR4940</v>
          </cell>
          <cell r="C3584" t="str">
            <v>CHR4940</v>
          </cell>
          <cell r="D3584" t="str">
            <v>Чирчик</v>
          </cell>
          <cell r="E3584" t="str">
            <v>Almalyk Shahargaz</v>
          </cell>
          <cell r="F3584"/>
          <cell r="G3584"/>
          <cell r="H3584"/>
          <cell r="I3584" t="str">
            <v>Ташкентская область, г.Алмалык, ул. Ипак йули, д.12</v>
          </cell>
          <cell r="J3584" t="str">
            <v>Almalyk Shahargaz (CHR4940)</v>
          </cell>
          <cell r="K3584"/>
          <cell r="L3584"/>
          <cell r="M3584" t="str">
            <v>№1525 от 16.07.2021 / КМ, ЭМ,  ОПЗ</v>
          </cell>
          <cell r="N3584" t="str">
            <v>1582_10.02.2022</v>
          </cell>
        </row>
        <row r="3585">
          <cell r="A3585" t="str">
            <v>CHR-0501-19-BSS-4941</v>
          </cell>
          <cell r="B3585" t="str">
            <v>CHR4941</v>
          </cell>
          <cell r="C3585" t="str">
            <v>CHR4941</v>
          </cell>
          <cell r="D3585" t="str">
            <v>Чирчик</v>
          </cell>
          <cell r="E3585" t="str">
            <v>Sanganak</v>
          </cell>
          <cell r="F3585" t="str">
            <v>АМС-24-01/02-15-КМ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посёлок Санганак</v>
          </cell>
          <cell r="J3585" t="str">
            <v>Sanganak (CHR4941)</v>
          </cell>
          <cell r="K3585"/>
          <cell r="L3585"/>
          <cell r="M3585" t="str">
            <v>№165 от 25.02.2021 / ОПЗ, КМ, ЭМ, КЖ</v>
          </cell>
          <cell r="N3585">
            <v>0</v>
          </cell>
        </row>
        <row r="3586">
          <cell r="A3586" t="str">
            <v>CHR-0502-19-BSS-4942</v>
          </cell>
          <cell r="B3586" t="str">
            <v>CHR4942</v>
          </cell>
          <cell r="C3586" t="str">
            <v>CHR4942</v>
          </cell>
          <cell r="D3586" t="str">
            <v>Чирчик</v>
          </cell>
          <cell r="E3586" t="str">
            <v>Abiz</v>
          </cell>
          <cell r="F3586" t="str">
            <v>АМС-24-01/02-15-КМ</v>
          </cell>
          <cell r="G3586" t="str">
            <v>Контейнер</v>
          </cell>
          <cell r="H3586" t="str">
            <v>Новое</v>
          </cell>
          <cell r="I3586" t="str">
            <v>Ташкентская область, Ахангаранский район, посёлок Абыз</v>
          </cell>
          <cell r="J3586" t="str">
            <v>Abiz (CHR4942)</v>
          </cell>
          <cell r="K3586"/>
          <cell r="L3586"/>
          <cell r="M3586" t="str">
            <v>0 / 0</v>
          </cell>
          <cell r="N3586">
            <v>0</v>
          </cell>
        </row>
        <row r="3587">
          <cell r="A3587" t="str">
            <v>CHR-0162-20-BSS-4943</v>
          </cell>
          <cell r="B3587" t="str">
            <v>CHR4943</v>
          </cell>
          <cell r="C3587" t="str">
            <v>CHR4943</v>
          </cell>
          <cell r="D3587" t="str">
            <v>Чирчик</v>
          </cell>
          <cell r="E3587" t="str">
            <v>Chirchik 8-mikrorayon</v>
          </cell>
          <cell r="F3587" t="str">
            <v>АМС-24-01/01-15-КМ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г. Чирчик, 8-й микрорайон, МФЙ "Чинор"</v>
          </cell>
          <cell r="J3587" t="str">
            <v>Chirchik 8-mikrorayon (CHR4943)</v>
          </cell>
          <cell r="K3587"/>
          <cell r="L3587"/>
          <cell r="M3587" t="str">
            <v>0 / 0</v>
          </cell>
          <cell r="N3587">
            <v>0</v>
          </cell>
        </row>
        <row r="3588">
          <cell r="A3588" t="str">
            <v>CHR-0498-19-BSS-4944</v>
          </cell>
          <cell r="B3588" t="str">
            <v>CHR4944</v>
          </cell>
          <cell r="C3588" t="str">
            <v>CHR4944</v>
          </cell>
          <cell r="D3588" t="str">
            <v>Чирчик</v>
          </cell>
          <cell r="E3588" t="str">
            <v>Yangibazar kotelnaya №1"</v>
          </cell>
          <cell r="F3588" t="str">
            <v>АМС-24-01/01-15-КМ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Юкоричирчикский район, посёлок Янгибазар, котельная №1</v>
          </cell>
          <cell r="J3588" t="str">
            <v>Yangibazar kotelnaya №1" (CHR4944)</v>
          </cell>
          <cell r="K3588"/>
          <cell r="L3588"/>
          <cell r="M3588" t="str">
            <v>0 / 0</v>
          </cell>
          <cell r="N3588">
            <v>0</v>
          </cell>
        </row>
        <row r="3589">
          <cell r="A3589" t="str">
            <v>CHR-0184-21-BSS-4946</v>
          </cell>
          <cell r="B3589" t="str">
            <v>CHR4946</v>
          </cell>
          <cell r="C3589" t="str">
            <v>CHR4946</v>
          </cell>
          <cell r="D3589" t="str">
            <v>Чирчик</v>
          </cell>
          <cell r="E3589" t="str">
            <v>Angren vodokanal</v>
          </cell>
          <cell r="F3589" t="str">
            <v>02д-КР-05-10-05</v>
          </cell>
          <cell r="G3589" t="str">
            <v>ST-0353-15-BSS-RRU-КМ</v>
          </cell>
          <cell r="H3589" t="str">
            <v>Новое</v>
          </cell>
          <cell r="I3589" t="str">
            <v>Узбекистан, Ташкентская область, г. Ангрен, ул. Обод турмуш, д.43.</v>
          </cell>
          <cell r="J3589" t="str">
            <v>Angren vodokanal (CHR4946)</v>
          </cell>
          <cell r="K3589"/>
          <cell r="L3589"/>
          <cell r="M3589" t="str">
            <v>№255 от 15.02.2022 / КМ, ЭМ,  ОПЗ</v>
          </cell>
          <cell r="N3589">
            <v>0</v>
          </cell>
        </row>
        <row r="3590">
          <cell r="A3590" t="str">
            <v>CHR-0951-21-BSS-4947</v>
          </cell>
          <cell r="B3590" t="str">
            <v>CHR4947</v>
          </cell>
          <cell r="C3590" t="str">
            <v>CHR4947</v>
          </cell>
          <cell r="D3590" t="str">
            <v>Чирчик</v>
          </cell>
          <cell r="E3590" t="str">
            <v>Hanabad</v>
          </cell>
          <cell r="F3590" t="str">
            <v>АМС-24-01/02-15-КМ</v>
          </cell>
          <cell r="G3590" t="str">
            <v>ST-0505-19-BSS-РР-КМ</v>
          </cell>
          <cell r="H3590" t="str">
            <v>Новое</v>
          </cell>
          <cell r="I3590" t="str">
            <v>Ташкентская обл., г. Ахангаран, МФЙ Хонабод</v>
          </cell>
          <cell r="J3590" t="str">
            <v>Hanabad (CHR4947)</v>
          </cell>
          <cell r="K3590"/>
          <cell r="L3590"/>
          <cell r="M3590" t="str">
            <v>№173 от 8.02.2022 / КМ, ЭМ, КЖ, ОПЗ</v>
          </cell>
          <cell r="N3590" t="str">
            <v>1785_28.03.2022</v>
          </cell>
        </row>
        <row r="3591">
          <cell r="A3591" t="str">
            <v>CHR-0759-20-BSS-4948</v>
          </cell>
          <cell r="B3591" t="str">
            <v>CHR4948</v>
          </cell>
          <cell r="C3591" t="str">
            <v>CHR4948</v>
          </cell>
          <cell r="D3591" t="str">
            <v>Чирчик</v>
          </cell>
          <cell r="E3591" t="str">
            <v>Dumalak</v>
          </cell>
          <cell r="F3591" t="str">
            <v>АМС-24-01/02-15-КМ</v>
          </cell>
          <cell r="G3591" t="str">
            <v>ST-0505-19-BSS-РР-КМ</v>
          </cell>
          <cell r="H3591" t="str">
            <v>Новое</v>
          </cell>
          <cell r="I3591" t="str">
            <v>Ташкентская область, Бустанликский район, поселок Думалак</v>
          </cell>
          <cell r="J3591" t="str">
            <v>Dumalak (CHR4948)</v>
          </cell>
          <cell r="K3591"/>
          <cell r="L3591"/>
          <cell r="M3591" t="str">
            <v>№142 от 25.03.2021 / КМ, ЭМ, КЖ, ОПЗ</v>
          </cell>
          <cell r="N3591" t="str">
            <v>1587_10.02.2022</v>
          </cell>
        </row>
        <row r="3592">
          <cell r="A3592" t="str">
            <v>CHR-0163-20-BSS-4949</v>
          </cell>
          <cell r="B3592" t="str">
            <v>CHR4949</v>
          </cell>
          <cell r="C3592" t="str">
            <v>CHR4949</v>
          </cell>
          <cell r="D3592" t="str">
            <v>Чирчик</v>
          </cell>
          <cell r="E3592" t="str">
            <v>Olimjon-ota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область, Бустанлыкский район, г. Газалкент, ул. А. Икромова</v>
          </cell>
          <cell r="J3592" t="str">
            <v>Olimjon-ota (CHR4949)</v>
          </cell>
          <cell r="K3592"/>
          <cell r="L3592"/>
          <cell r="M3592" t="str">
            <v xml:space="preserve">№2289 от 28.12.2020 / </v>
          </cell>
          <cell r="N3592">
            <v>0</v>
          </cell>
        </row>
        <row r="3593">
          <cell r="A3593" t="str">
            <v>CHR-0080-22-BSS-4950</v>
          </cell>
          <cell r="B3593" t="str">
            <v>CHR4950</v>
          </cell>
          <cell r="C3593" t="str">
            <v>CHR4950</v>
          </cell>
          <cell r="D3593" t="str">
            <v>Чирчик</v>
          </cell>
          <cell r="E3593" t="str">
            <v>Himposyolok</v>
          </cell>
          <cell r="F3593" t="str">
            <v>ТС Н=3,4М</v>
          </cell>
          <cell r="G3593" t="str">
            <v>ФПО</v>
          </cell>
          <cell r="H3593" t="str">
            <v>Новое</v>
          </cell>
          <cell r="I3593" t="str">
            <v>Ташкентская область, г.Чирчик, ул. Истикбол, д.19</v>
          </cell>
          <cell r="J3593" t="str">
            <v>Himposyolok (CHR4950)</v>
          </cell>
          <cell r="K3593"/>
          <cell r="L3593"/>
          <cell r="M3593" t="str">
            <v>№901 от 17.06.2022 / КМ ЭМ ОПЗ</v>
          </cell>
          <cell r="N3593">
            <v>0</v>
          </cell>
        </row>
        <row r="3594">
          <cell r="A3594" t="str">
            <v>CHR-0509-19-BSS-4952</v>
          </cell>
          <cell r="B3594" t="str">
            <v>CHR4952</v>
          </cell>
          <cell r="C3594" t="str">
            <v>CHR4952</v>
          </cell>
          <cell r="D3594" t="str">
            <v>Чирчик</v>
          </cell>
          <cell r="E3594" t="str">
            <v>Karakalpak</v>
          </cell>
          <cell r="F3594" t="str">
            <v>АМС-24-01/01-15-КМ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обл., Паркентский район, к. Кораколпок, махалля Марказий, ул. Богистон</v>
          </cell>
          <cell r="J3594" t="str">
            <v>Karakalpak (CHR4952)</v>
          </cell>
          <cell r="K3594"/>
          <cell r="L3594"/>
          <cell r="M3594" t="str">
            <v>№141 от 25.02.2021 / КМ, ЭМ, КЖ, ОПЗ</v>
          </cell>
          <cell r="N3594" t="str">
            <v>1598_10.02.2022</v>
          </cell>
        </row>
        <row r="3595">
          <cell r="A3595" t="str">
            <v>CHR-1225-20-BSS-4953</v>
          </cell>
          <cell r="B3595" t="str">
            <v>CHR4953</v>
          </cell>
          <cell r="C3595" t="str">
            <v>CHR4953</v>
          </cell>
          <cell r="D3595" t="str">
            <v>Чирчик</v>
          </cell>
          <cell r="E3595" t="str">
            <v>Avtostanciya</v>
          </cell>
          <cell r="F3595" t="str">
            <v>АМС-24-01/01-15-КМ</v>
          </cell>
          <cell r="G3595" t="str">
            <v>ST-0505-19-BSS-РР-КМ</v>
          </cell>
          <cell r="H3595" t="str">
            <v>Новое</v>
          </cell>
          <cell r="I3595" t="str">
            <v>Ташкентская обл., г. Ангрен, ул. Грузовая, автостанция</v>
          </cell>
          <cell r="J3595" t="str">
            <v>Avtostanciya (CHR4953)</v>
          </cell>
          <cell r="K3595"/>
          <cell r="L3595"/>
          <cell r="M3595" t="str">
            <v>№1925 от 07.10.2021 / КМ, КЖ, ЭМ, ОПЗ</v>
          </cell>
          <cell r="N3595" t="str">
            <v>1602_10.02.2022</v>
          </cell>
        </row>
        <row r="3596">
          <cell r="A3596" t="str">
            <v>CHR-0771-20-BSS-4954</v>
          </cell>
          <cell r="B3596" t="str">
            <v>CHR4954</v>
          </cell>
          <cell r="C3596" t="str">
            <v>CHR4954</v>
          </cell>
          <cell r="D3596" t="str">
            <v>Чирчик</v>
          </cell>
          <cell r="E3596" t="str">
            <v>Kruk-Soy</v>
          </cell>
          <cell r="F3596" t="str">
            <v>АМС-24-01/02-15-КМ</v>
          </cell>
          <cell r="G3596"/>
          <cell r="H3596" t="str">
            <v>Новое</v>
          </cell>
          <cell r="I3596" t="str">
            <v>Ташкентская область, Паркентский район, г. Паркент</v>
          </cell>
          <cell r="J3596" t="str">
            <v>Kruk-Soy (CHR4954)</v>
          </cell>
          <cell r="K3596"/>
          <cell r="L3596"/>
          <cell r="M3596" t="str">
            <v>№167 от 25.02.2021 / ОПЗ, КМ, ЭМ, КЖ, ЭО</v>
          </cell>
          <cell r="N3596" t="str">
            <v>1599_10.02.2022</v>
          </cell>
        </row>
        <row r="3597">
          <cell r="A3597" t="str">
            <v>CHR-0779-20-BSS-4956</v>
          </cell>
          <cell r="B3597" t="str">
            <v>CHR4956</v>
          </cell>
          <cell r="C3597" t="str">
            <v>CHR4956</v>
          </cell>
          <cell r="D3597" t="str">
            <v>Чирчик</v>
          </cell>
          <cell r="E3597" t="str">
            <v>MOF-3</v>
          </cell>
          <cell r="F3597" t="str">
            <v>М18.6М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область, Пскентский район, АО "Алмалыкский ГМК"</v>
          </cell>
          <cell r="J3597" t="str">
            <v>MOF-3 (CHR4956)</v>
          </cell>
          <cell r="K3597"/>
          <cell r="L3597"/>
          <cell r="M3597" t="str">
            <v xml:space="preserve">№2337 от 28.12.2020 / </v>
          </cell>
          <cell r="N3597">
            <v>0</v>
          </cell>
        </row>
        <row r="3598">
          <cell r="A3598" t="str">
            <v>CHR-0724-22-BSS-4957</v>
          </cell>
          <cell r="B3598" t="str">
            <v>CHR4957</v>
          </cell>
          <cell r="C3598" t="str">
            <v>CHR4957</v>
          </cell>
          <cell r="D3598" t="str">
            <v>Чирчик</v>
          </cell>
          <cell r="E3598" t="str">
            <v>Gallakuduk</v>
          </cell>
          <cell r="F3598" t="str">
            <v>1500-Б31-1-01-КМ</v>
          </cell>
          <cell r="G3598" t="str">
            <v>ST-0505-19-BSS-РР-КМ</v>
          </cell>
          <cell r="H3598" t="str">
            <v>Новое</v>
          </cell>
          <cell r="I3598" t="str">
            <v>Ташкентская область, Ахангаранский район, СГМ Галла Кудук, ул. Садовая, дом 34</v>
          </cell>
          <cell r="J3598" t="str">
            <v>Gallakuduk (CHR4957)</v>
          </cell>
          <cell r="K3598"/>
          <cell r="L3598"/>
          <cell r="M3598" t="str">
            <v>№1449 от 29.09.2022 / КЖ КМ ОПЗ</v>
          </cell>
          <cell r="N3598" t="str">
            <v>3004_03.02.2023</v>
          </cell>
        </row>
        <row r="3599">
          <cell r="A3599" t="str">
            <v>CHR-0385-23-BSS-4957</v>
          </cell>
          <cell r="B3599" t="str">
            <v>CHR4957</v>
          </cell>
          <cell r="C3599" t="str">
            <v>CHR4957</v>
          </cell>
          <cell r="D3599" t="str">
            <v>Чирчик</v>
          </cell>
          <cell r="E3599" t="str">
            <v>Gallakuduk</v>
          </cell>
          <cell r="F3599" t="str">
            <v>ST-0169-22-BSS-Б-30/1-КМ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Ахангаранский район, СГМ Галла Кудук, ул. Садовая, дом 34</v>
          </cell>
          <cell r="J3599" t="str">
            <v>Gallakuduk (CHR4957)</v>
          </cell>
          <cell r="K3599"/>
          <cell r="L3599"/>
          <cell r="M3599" t="str">
            <v>№681/2023 от 07.04.2023 / КЖ КМ ОПЗ</v>
          </cell>
          <cell r="N3599">
            <v>0</v>
          </cell>
        </row>
        <row r="3600">
          <cell r="A3600" t="str">
            <v>CHR-0202-22-BSS-4958</v>
          </cell>
          <cell r="B3600" t="str">
            <v>CHR4958</v>
          </cell>
          <cell r="C3600" t="str">
            <v>CHR4958</v>
          </cell>
          <cell r="D3600" t="str">
            <v>Чирчик</v>
          </cell>
          <cell r="E3600" t="str">
            <v>Geolog</v>
          </cell>
          <cell r="F3600" t="str">
            <v>ST-0162-22-BSS-Б-24/1-КМ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г. Ангрен, СГМ Геолог, 51.</v>
          </cell>
          <cell r="J3600" t="str">
            <v>Geolog (CHR4958)</v>
          </cell>
          <cell r="K3600"/>
          <cell r="L3600"/>
          <cell r="M3600" t="str">
            <v>№1939 от 26.12.2022 / КЖ КМ ОПЗ ЭМ</v>
          </cell>
          <cell r="N3600">
            <v>0</v>
          </cell>
        </row>
        <row r="3601">
          <cell r="A3601" t="str">
            <v>CHR-0060-23-BSS-4961</v>
          </cell>
          <cell r="B3601" t="str">
            <v>CHR4961</v>
          </cell>
          <cell r="C3601" t="str">
            <v>CHR4961</v>
          </cell>
          <cell r="D3601" t="str">
            <v>Чирчик</v>
          </cell>
          <cell r="E3601" t="str">
            <v>Yumalak</v>
          </cell>
          <cell r="F3601" t="str">
            <v>ST-0162-22-BSS-Б-24/1-КМ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г.Чирчик, СГМ Мурубват, ул.Карасуб, 10</v>
          </cell>
          <cell r="J3601" t="str">
            <v>Yumalak (CHR4961)</v>
          </cell>
          <cell r="K3601"/>
          <cell r="L3601"/>
          <cell r="M3601" t="str">
            <v>№259/2023 от 14.02.2023 / КЖ КМ ОПЗ</v>
          </cell>
          <cell r="N3601" t="str">
            <v>3216_28.02.2023</v>
          </cell>
        </row>
        <row r="3602">
          <cell r="A3602" t="str">
            <v>CHR-0012-23-BSS-4962</v>
          </cell>
          <cell r="B3602" t="str">
            <v>CHR4962</v>
          </cell>
          <cell r="C3602" t="str">
            <v>CHR4962</v>
          </cell>
          <cell r="D3602" t="str">
            <v>Чирчик</v>
          </cell>
          <cell r="E3602" t="str">
            <v>Kumush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г.Чирчик, СГМ Умид, ул. А. Утара, 2</v>
          </cell>
          <cell r="J3602" t="str">
            <v>Kumush (CHR4962)</v>
          </cell>
          <cell r="K3602"/>
          <cell r="L3602"/>
          <cell r="M3602" t="str">
            <v>№260/2023 от 14.02.2023 / КЖ КМ ОПЗ</v>
          </cell>
          <cell r="N3602" t="str">
            <v>3217_28.02.2023</v>
          </cell>
        </row>
        <row r="3603">
          <cell r="A3603" t="str">
            <v>CHR-0164-20-BSS-4964</v>
          </cell>
          <cell r="B3603" t="str">
            <v>CHR4964</v>
          </cell>
          <cell r="C3603" t="str">
            <v>CHR4964</v>
          </cell>
          <cell r="D3603" t="str">
            <v>Чирчик</v>
          </cell>
          <cell r="E3603" t="str">
            <v>Tut</v>
          </cell>
          <cell r="F3603" t="str">
            <v>АМС-24-01/02-15-КМ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Ахангаранский район, МФЙ "Тут", 1158-контур</v>
          </cell>
          <cell r="J3603" t="str">
            <v>Tut (CHR4964)</v>
          </cell>
          <cell r="K3603"/>
          <cell r="L3603"/>
          <cell r="M3603" t="str">
            <v xml:space="preserve">№2290 от 28.12.2020 / </v>
          </cell>
          <cell r="N3603" t="str">
            <v>1611_10.02.2022</v>
          </cell>
        </row>
        <row r="3604">
          <cell r="A3604"/>
          <cell r="B3604" t="str">
            <v>CHR4966</v>
          </cell>
          <cell r="C3604" t="str">
            <v>CHR4966</v>
          </cell>
          <cell r="D3604" t="str">
            <v>Чирчик</v>
          </cell>
          <cell r="E3604" t="str">
            <v>Amirsay</v>
          </cell>
          <cell r="F3604" t="str">
            <v>Трубостойки</v>
          </cell>
          <cell r="G3604" t="str">
            <v>Outdoor</v>
          </cell>
          <cell r="H3604"/>
          <cell r="I3604" t="str">
            <v>Ташкентская область, Бостанлыкский район, "Маърифат" МФЙ</v>
          </cell>
          <cell r="J3604" t="str">
            <v>Amirsay (CHR4966)</v>
          </cell>
          <cell r="K3604"/>
          <cell r="L3604"/>
          <cell r="M3604" t="str">
            <v>0 / 0</v>
          </cell>
          <cell r="N3604">
            <v>0</v>
          </cell>
        </row>
        <row r="3605">
          <cell r="A3605" t="str">
            <v>CHR-0760-20-BSS-4968</v>
          </cell>
          <cell r="B3605" t="str">
            <v>CHR4968</v>
          </cell>
          <cell r="C3605" t="str">
            <v>CHR4968</v>
          </cell>
          <cell r="D3605" t="str">
            <v>Чирчик</v>
          </cell>
          <cell r="E3605" t="str">
            <v>Azadbash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Бостанлыкский район, пос. Азадбаш, ул. Замондош 10А</v>
          </cell>
          <cell r="J3605" t="str">
            <v>Azadbash (CHR4968)</v>
          </cell>
          <cell r="K3605"/>
          <cell r="L3605"/>
          <cell r="M3605" t="str">
            <v>№1523 от 16.07.2021 / КЖ, КМ, ЭМ,  ОПЗ</v>
          </cell>
          <cell r="N3605" t="str">
            <v>1585_10.02.2022</v>
          </cell>
        </row>
        <row r="3606">
          <cell r="A3606" t="str">
            <v>CHR-0766-20-BSS-4969</v>
          </cell>
          <cell r="B3606" t="str">
            <v>CHR4969</v>
          </cell>
          <cell r="C3606" t="str">
            <v>CHR4969</v>
          </cell>
          <cell r="D3606" t="str">
            <v>Чирчик</v>
          </cell>
          <cell r="E3606" t="str">
            <v>Poligon Chirchik</v>
          </cell>
          <cell r="F3606" t="str">
            <v>М27.8М МО</v>
          </cell>
          <cell r="G3606" t="str">
            <v>ST-0505-19-BSS-РР-КМ</v>
          </cell>
          <cell r="H3606" t="str">
            <v>Новое</v>
          </cell>
          <cell r="I3606" t="str">
            <v>Ташкентская область, Кибрайский район, КФЙ Зафаробод, Военный городок №28</v>
          </cell>
          <cell r="J3606" t="str">
            <v>Poligon Chirchik (CHR4969)</v>
          </cell>
          <cell r="K3606"/>
          <cell r="L3606"/>
          <cell r="M3606" t="str">
            <v>№281 от 11.03.2021 / ТХ, ООС, ОПЗ, КМ, ЭМ, MW</v>
          </cell>
          <cell r="N3606">
            <v>0</v>
          </cell>
        </row>
        <row r="3607">
          <cell r="A3607" t="str">
            <v>CHR-1082-21-BSS-4971</v>
          </cell>
          <cell r="B3607" t="str">
            <v>CHR4971</v>
          </cell>
          <cell r="C3607" t="str">
            <v>CHR4971</v>
          </cell>
          <cell r="D3607" t="str">
            <v>Чирчик</v>
          </cell>
          <cell r="E3607" t="str">
            <v>Ahangaran stadion</v>
          </cell>
          <cell r="F3607"/>
          <cell r="G3607"/>
          <cell r="H3607"/>
          <cell r="I3607" t="str">
            <v>Ташкентская обл., г. Ахангаран</v>
          </cell>
          <cell r="J3607" t="str">
            <v>Ahangaran stadion (CHR4971)</v>
          </cell>
          <cell r="K3607"/>
          <cell r="L3607"/>
          <cell r="M3607" t="str">
            <v>№2683 от 10.12.2021 / ТХ, ООС, ОПЗ, ЭМ, MW</v>
          </cell>
          <cell r="N3607">
            <v>0</v>
          </cell>
        </row>
        <row r="3608">
          <cell r="A3608" t="str">
            <v>CHR-1240-21-BSS-4972</v>
          </cell>
          <cell r="B3608" t="str">
            <v>CHR4972</v>
          </cell>
          <cell r="C3608" t="str">
            <v>CHR4972</v>
          </cell>
          <cell r="D3608" t="str">
            <v>Чирчик</v>
          </cell>
          <cell r="E3608" t="str">
            <v>Troitsk</v>
          </cell>
          <cell r="F3608" t="str">
            <v>ТС на Башне H=36м</v>
          </cell>
          <cell r="G3608" t="str">
            <v>ФПО</v>
          </cell>
          <cell r="H3608" t="str">
            <v>Новое</v>
          </cell>
          <cell r="I3608" t="str">
            <v>Ташкентская обл., г. Чирчик, ул. Спортивная, 19</v>
          </cell>
          <cell r="J3608" t="str">
            <v>Troitsk (CHR4972)</v>
          </cell>
          <cell r="K3608"/>
          <cell r="L3608"/>
          <cell r="M3608" t="str">
            <v>№312 от  11.03.2022 / КМ, ЭМ, ТХ, ООС, ОПЗ, MW</v>
          </cell>
          <cell r="N3608">
            <v>0</v>
          </cell>
        </row>
        <row r="3609">
          <cell r="A3609" t="str">
            <v>CHR-1294-22-BSS-4973</v>
          </cell>
          <cell r="B3609" t="str">
            <v>CHR4973</v>
          </cell>
          <cell r="C3609" t="str">
            <v>CHR4973</v>
          </cell>
          <cell r="D3609" t="str">
            <v>Чирчик</v>
          </cell>
          <cell r="E3609" t="str">
            <v>3 mikrorayon</v>
          </cell>
          <cell r="F3609" t="str">
            <v>ST-0169-22-BSS-Б-30/1-КМ</v>
          </cell>
          <cell r="G3609"/>
          <cell r="H3609" t="str">
            <v>Новое</v>
          </cell>
          <cell r="I3609" t="str">
            <v>Ташкентская область, г.Чирчик, 3 микрорайон</v>
          </cell>
          <cell r="J3609" t="str">
            <v>3 mikrorayon (CHR4973)</v>
          </cell>
          <cell r="K3609"/>
          <cell r="L3609"/>
          <cell r="M3609" t="str">
            <v>№62/2023 от 13.01.2023 / КЖ КМ ОПЗ</v>
          </cell>
          <cell r="N3609" t="str">
            <v>3059_21.01.2023</v>
          </cell>
        </row>
        <row r="3610">
          <cell r="A3610" t="str">
            <v>CHR-1554-21-BSS-4977</v>
          </cell>
          <cell r="B3610" t="str">
            <v>CHR4977</v>
          </cell>
          <cell r="C3610" t="str">
            <v>CHR4977</v>
          </cell>
          <cell r="D3610" t="str">
            <v>Чирчик</v>
          </cell>
          <cell r="E3610" t="str">
            <v>Stomatologiya</v>
          </cell>
          <cell r="F3610" t="str">
            <v>02д-КР-05-10-05</v>
          </cell>
          <cell r="G3610" t="str">
            <v>ST-0384-16-BSS-LK1-KM</v>
          </cell>
          <cell r="H3610" t="str">
            <v>Новое</v>
          </cell>
          <cell r="I3610" t="str">
            <v>Ташкентская обл., г. Ангрен, квартал 3/2</v>
          </cell>
          <cell r="J3610" t="str">
            <v>Stomatologiya (CHR4977)</v>
          </cell>
          <cell r="K3610"/>
          <cell r="L3610"/>
          <cell r="M3610" t="str">
            <v>№902 от 17.06.2022 / КМ ОПЗ</v>
          </cell>
          <cell r="N3610">
            <v>0</v>
          </cell>
        </row>
        <row r="3611">
          <cell r="A3611" t="str">
            <v>CHR-0446-22-BSS-4979</v>
          </cell>
          <cell r="B3611" t="str">
            <v>CHR4979</v>
          </cell>
          <cell r="C3611" t="str">
            <v>CHR4979</v>
          </cell>
          <cell r="D3611" t="str">
            <v>Чирчик</v>
          </cell>
          <cell r="E3611" t="str">
            <v>Shanhay</v>
          </cell>
          <cell r="F3611" t="str">
            <v>ST-0162-22-BSS-Б-24/1-КМ</v>
          </cell>
          <cell r="G3611" t="str">
            <v>ST-0505-19-BSS-РР-КМ</v>
          </cell>
          <cell r="H3611" t="str">
            <v>Новое</v>
          </cell>
          <cell r="I3611" t="str">
            <v>Ташкентская область, г. Алмалык, ул. Калмакир, д.32.</v>
          </cell>
          <cell r="J3611" t="str">
            <v>Shanhay (CHR4979)</v>
          </cell>
          <cell r="K3611"/>
          <cell r="L3611"/>
          <cell r="M3611" t="str">
            <v>№1205 от 15.08.2022 / КЖ КМ ОПЗ</v>
          </cell>
          <cell r="N3611" t="str">
            <v>2459_22.11.2022</v>
          </cell>
        </row>
        <row r="3612">
          <cell r="A3612" t="str">
            <v>CHR-0105-22-BSS-4980</v>
          </cell>
          <cell r="B3612" t="str">
            <v>CHR4980</v>
          </cell>
          <cell r="C3612" t="str">
            <v>CHR4980</v>
          </cell>
          <cell r="D3612" t="str">
            <v>Чирчик</v>
          </cell>
          <cell r="E3612" t="str">
            <v>Tajmahal</v>
          </cell>
          <cell r="F3612" t="str">
            <v>АМС-24-01/02-15-КМ</v>
          </cell>
          <cell r="G3612" t="str">
            <v>ST-0505-19-BSS-РР-КМ</v>
          </cell>
          <cell r="H3612" t="str">
            <v>Новое</v>
          </cell>
          <cell r="I3612" t="str">
            <v>Ташкентская обл., г. Алмалык, ул. Нурофшон, 3</v>
          </cell>
          <cell r="J3612" t="str">
            <v>Tajmahal (CHR4980)</v>
          </cell>
          <cell r="K3612"/>
          <cell r="L3612"/>
          <cell r="M3612" t="str">
            <v>№1113 от 03.08.2022 / КЖ КМ ОПЗ</v>
          </cell>
          <cell r="N3612">
            <v>0</v>
          </cell>
        </row>
        <row r="3613">
          <cell r="A3613" t="str">
            <v>CHR-0184-22-BSS-4981</v>
          </cell>
          <cell r="B3613" t="str">
            <v>CHR4981</v>
          </cell>
          <cell r="C3613" t="str">
            <v>CHR4981</v>
          </cell>
          <cell r="D3613" t="str">
            <v>Чирчик</v>
          </cell>
          <cell r="E3613" t="str">
            <v>Festivalnaya</v>
          </cell>
          <cell r="F3613" t="str">
            <v>АМС-24-01/02-15-КМ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Машхур (Фестивальная), 55.</v>
          </cell>
          <cell r="J3613" t="str">
            <v>Festivalnaya (CHR4981)</v>
          </cell>
          <cell r="K3613"/>
          <cell r="L3613"/>
          <cell r="M3613" t="str">
            <v>№1903 от 21.12.2022 / КЖ КМ ОПЗ</v>
          </cell>
          <cell r="N3613">
            <v>0</v>
          </cell>
        </row>
        <row r="3614">
          <cell r="A3614" t="str">
            <v>CHR-0665-22-BSS-4985</v>
          </cell>
          <cell r="B3614" t="str">
            <v>CHR4985</v>
          </cell>
          <cell r="C3614" t="str">
            <v>CHR4985</v>
          </cell>
          <cell r="D3614" t="str">
            <v>Чирчик</v>
          </cell>
          <cell r="E3614" t="str">
            <v>Ugam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область, Бустанлыкский район, СГМ Угам, ул.Консой, 167</v>
          </cell>
          <cell r="J3614" t="str">
            <v>Ugam (CHR4985)</v>
          </cell>
          <cell r="K3614"/>
          <cell r="L3614"/>
          <cell r="M3614" t="str">
            <v>№1322 от 08.09.2022 / КЖ КМ ОПЗ</v>
          </cell>
          <cell r="N3614" t="str">
            <v>2287_10.10.2022</v>
          </cell>
        </row>
        <row r="3615">
          <cell r="A3615" t="str">
            <v>CHR-1248-22-BSS-4990</v>
          </cell>
          <cell r="B3615" t="str">
            <v>CHR4990</v>
          </cell>
          <cell r="C3615" t="str">
            <v>CHR4990</v>
          </cell>
          <cell r="D3615" t="str">
            <v>Чирчик</v>
          </cell>
          <cell r="E3615" t="str">
            <v>Karabau</v>
          </cell>
          <cell r="F3615" t="str">
            <v>ST-0162-22-BSS-Б-24/1-КМ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Ангрен, СГМ Самарчуг, ул. Самарчуг, 276</v>
          </cell>
          <cell r="J3615" t="str">
            <v>Karabau (CHR4990)</v>
          </cell>
          <cell r="K3615"/>
          <cell r="L3615"/>
          <cell r="M3615" t="str">
            <v>№63/2023 от 13.01.2023 / КЖ КМ ОПЗ</v>
          </cell>
          <cell r="N3615" t="str">
            <v>3132_22.02.2023</v>
          </cell>
        </row>
        <row r="3616">
          <cell r="A3616" t="str">
            <v>CHR-0695-22-BSS-4992</v>
          </cell>
          <cell r="B3616" t="str">
            <v>CHR4992</v>
          </cell>
          <cell r="C3616" t="str">
            <v>CHR4992</v>
          </cell>
          <cell r="D3616" t="str">
            <v>Чирчик</v>
          </cell>
          <cell r="E3616" t="str">
            <v>Istiqlol</v>
          </cell>
          <cell r="F3616" t="str">
            <v>ST-0162-22-BSS-Б-24/1-КМ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Юкоричирчикский раойн, пос. Истиклол, СГМ Гулобод, ул. Ок-тепа, 35</v>
          </cell>
          <cell r="J3616" t="str">
            <v>Istiqlol (CHR4992)</v>
          </cell>
          <cell r="K3616"/>
          <cell r="L3616"/>
          <cell r="M3616" t="str">
            <v>№1450 от 29.09.2022 / КЖ КМ ОПЗ</v>
          </cell>
          <cell r="N3616" t="str">
            <v>3005_03.02.2023</v>
          </cell>
        </row>
        <row r="3617">
          <cell r="A3617" t="str">
            <v>CHR-1284-22-BSS-4997</v>
          </cell>
          <cell r="B3617" t="str">
            <v>CHR4997</v>
          </cell>
          <cell r="C3617" t="str">
            <v>CHR4997</v>
          </cell>
          <cell r="D3617" t="str">
            <v>Чирчик</v>
          </cell>
          <cell r="E3617" t="str">
            <v>Birlik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г.Ахангаран, СГМ Бирлик, Пром зона, 100</v>
          </cell>
          <cell r="J3617" t="str">
            <v>Birlik (CHR4997)</v>
          </cell>
          <cell r="K3617"/>
          <cell r="L3617"/>
          <cell r="M3617" t="str">
            <v>№64/2023 от 13.01.2023 / КЖ КМ ОПЗ</v>
          </cell>
          <cell r="N3617">
            <v>0</v>
          </cell>
        </row>
        <row r="3618">
          <cell r="A3618" t="str">
            <v>CHR-0694-22-BSS-4998</v>
          </cell>
          <cell r="B3618" t="str">
            <v>CHR4998</v>
          </cell>
          <cell r="C3618" t="str">
            <v>CHR4998</v>
          </cell>
          <cell r="D3618" t="str">
            <v>Чирчик</v>
          </cell>
          <cell r="E3618" t="str">
            <v>5/2 mikrorayon</v>
          </cell>
          <cell r="F3618" t="str">
            <v>ST-0170-22-BSS-Б-30/2-КМ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обл., г. Алмалык, микрорайон 5/2, 23а</v>
          </cell>
          <cell r="J3618" t="str">
            <v>5/2 mikrorayon (CHR4998)</v>
          </cell>
          <cell r="K3618"/>
          <cell r="L3618"/>
          <cell r="M3618" t="str">
            <v>№1451 от 29.09.2022 / КЖ КМ ОПЗ</v>
          </cell>
          <cell r="N3618">
            <v>0</v>
          </cell>
        </row>
        <row r="3619">
          <cell r="A3619" t="str">
            <v>СHR-0164-18-BSS-4958</v>
          </cell>
          <cell r="B3619" t="str">
            <v>СHR4958</v>
          </cell>
          <cell r="C3619" t="str">
            <v>СHR4958</v>
          </cell>
          <cell r="D3619" t="str">
            <v>Чирчик</v>
          </cell>
          <cell r="E3619" t="str">
            <v>AngrenPak</v>
          </cell>
          <cell r="F3619" t="str">
            <v>ТС на парапете здания</v>
          </cell>
          <cell r="G3619" t="str">
            <v>Площадка под оборудование</v>
          </cell>
          <cell r="H3619" t="str">
            <v>Новое</v>
          </cell>
          <cell r="I3619"/>
          <cell r="J3619" t="str">
            <v>AngrenPak (СHR4958)</v>
          </cell>
          <cell r="K3619"/>
          <cell r="L3619"/>
          <cell r="M3619" t="str">
            <v>0 / 0</v>
          </cell>
          <cell r="N3619">
            <v>0</v>
          </cell>
        </row>
        <row r="3620">
          <cell r="A3620" t="str">
            <v>SHA-0464-23-BSS-0002</v>
          </cell>
          <cell r="B3620" t="str">
            <v>SHA0002</v>
          </cell>
          <cell r="C3620" t="str">
            <v>SHA0002</v>
          </cell>
          <cell r="D3620" t="str">
            <v>Шахрисабз</v>
          </cell>
          <cell r="E3620" t="str">
            <v>Yangi bazar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Кашкадаринская область, Шахрисабзский район, МФЙ Галаба, ул. Г. Гулом д. 21а</v>
          </cell>
          <cell r="J3620" t="str">
            <v>Yangi bazar (SHA0002)</v>
          </cell>
          <cell r="K3620"/>
          <cell r="L3620">
            <v>1</v>
          </cell>
          <cell r="M3620" t="str">
            <v>№715/2023 от 07.04.2023 / КЖ КМ ОПЗ</v>
          </cell>
          <cell r="N3620" t="str">
            <v>3891_01.08.2023</v>
          </cell>
        </row>
        <row r="3621">
          <cell r="A3621" t="str">
            <v>SHA-0442-23-BSS-0006</v>
          </cell>
          <cell r="B3621" t="str">
            <v>SHA0006</v>
          </cell>
          <cell r="C3621" t="str">
            <v>SHA0006</v>
          </cell>
          <cell r="D3621" t="str">
            <v>Шахрисабз</v>
          </cell>
          <cell r="E3621" t="str">
            <v>Shamaton shaharchasi</v>
          </cell>
          <cell r="F3621" t="str">
            <v>ST-0169-22-BSS-Б-30/1-КМ</v>
          </cell>
          <cell r="G3621" t="str">
            <v>ST-0505-19-BSS-РР-КМ</v>
          </cell>
          <cell r="H3621" t="str">
            <v>Новое</v>
          </cell>
          <cell r="I3621" t="str">
            <v>Кашкадаринская область, Шахрисабзский район, МФЙ Шаматон, ул. Осойишталик д.31</v>
          </cell>
          <cell r="J3621" t="str">
            <v>Shamaton shaharchasi (SHA0006)</v>
          </cell>
          <cell r="K3621"/>
          <cell r="L3621"/>
          <cell r="M3621" t="str">
            <v>№716/2023 от 07.04.2023 / КЖ КМ ОПЗ</v>
          </cell>
          <cell r="N3621" t="str">
            <v>КЖ кн2</v>
          </cell>
        </row>
        <row r="3622">
          <cell r="A3622" t="str">
            <v>SHA-1304-22-BSS-0009</v>
          </cell>
          <cell r="B3622" t="str">
            <v>SHA0009</v>
          </cell>
          <cell r="C3622" t="str">
            <v>SHA0009</v>
          </cell>
          <cell r="D3622" t="str">
            <v>Шахрисабз</v>
          </cell>
          <cell r="E3622" t="str">
            <v>Qishliq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Яккабагский район, МФЙ Киш лик, ул.Кишлик д.З</v>
          </cell>
          <cell r="J3622" t="str">
            <v>Qishliq (SHA0009)</v>
          </cell>
          <cell r="K3622"/>
          <cell r="L3622"/>
          <cell r="M3622" t="str">
            <v>№101/2023 от 13.01.2023 / КЖ КМ ОПЗ</v>
          </cell>
          <cell r="N3622" t="str">
            <v>3491_27.04.2023</v>
          </cell>
        </row>
        <row r="3623">
          <cell r="A3623"/>
          <cell r="B3623" t="str">
            <v>SHA2400</v>
          </cell>
          <cell r="C3623" t="str">
            <v>CS1690</v>
          </cell>
          <cell r="D3623" t="str">
            <v>Шахрисабз</v>
          </cell>
          <cell r="E3623" t="str">
            <v>Agrofirma</v>
          </cell>
          <cell r="F3623"/>
          <cell r="G3623"/>
          <cell r="H3623"/>
          <cell r="I3623" t="str">
            <v>г. Китаб, ул. А.Темур, 47</v>
          </cell>
          <cell r="J3623" t="str">
            <v>Agrofirma (CS1690)</v>
          </cell>
          <cell r="K3623"/>
          <cell r="L3623"/>
          <cell r="M3623" t="str">
            <v>0 / 0</v>
          </cell>
          <cell r="N3623">
            <v>0</v>
          </cell>
        </row>
        <row r="3624">
          <cell r="A3624"/>
          <cell r="B3624" t="str">
            <v>SHA2401</v>
          </cell>
          <cell r="C3624" t="str">
            <v>CS2663</v>
          </cell>
          <cell r="D3624" t="str">
            <v>Шахрисабз</v>
          </cell>
          <cell r="E3624" t="str">
            <v>Almazar</v>
          </cell>
          <cell r="F3624"/>
          <cell r="G3624"/>
          <cell r="H3624"/>
          <cell r="I3624" t="str">
            <v>г. Шахрисабз, ул. Ипак йули, 187 (п. Алмазар, ООО Трестон Агро фуд)</v>
          </cell>
          <cell r="J3624" t="str">
            <v>Almazar (CS2663)</v>
          </cell>
          <cell r="K3624"/>
          <cell r="L3624"/>
          <cell r="M3624" t="str">
            <v>0 / 0</v>
          </cell>
          <cell r="N3624">
            <v>0</v>
          </cell>
        </row>
        <row r="3625">
          <cell r="A3625"/>
          <cell r="B3625" t="str">
            <v>SHA2402</v>
          </cell>
          <cell r="C3625" t="str">
            <v>CS1695</v>
          </cell>
          <cell r="D3625" t="str">
            <v>Шахрисабз</v>
          </cell>
          <cell r="E3625" t="str">
            <v>Glaznaya bolnitsa</v>
          </cell>
          <cell r="F3625"/>
          <cell r="G3625"/>
          <cell r="H3625"/>
          <cell r="I3625" t="str">
            <v>Шахрисабзский р-н, к-к. Катта Новкат, №2 Областная глазная больница</v>
          </cell>
          <cell r="J3625" t="str">
            <v>Glaznaya bolnitsa (CS1695)</v>
          </cell>
          <cell r="K3625"/>
          <cell r="L3625"/>
          <cell r="M3625" t="str">
            <v>0 / 0</v>
          </cell>
          <cell r="N3625">
            <v>0</v>
          </cell>
        </row>
        <row r="3626">
          <cell r="A3626"/>
          <cell r="B3626" t="str">
            <v>SHA2403</v>
          </cell>
          <cell r="C3626" t="str">
            <v>CS3519</v>
          </cell>
          <cell r="D3626" t="str">
            <v>Шахрисабз</v>
          </cell>
          <cell r="E3626" t="str">
            <v>Rayonnaya veterinariya</v>
          </cell>
          <cell r="F3626"/>
          <cell r="G3626"/>
          <cell r="H3626"/>
          <cell r="I3626" t="str">
            <v>Шахрисабзский р-н, отделрайонной ветеринарии</v>
          </cell>
          <cell r="J3626" t="str">
            <v>Rayonnaya veterinariya (CS3519)</v>
          </cell>
          <cell r="K3626"/>
          <cell r="L3626"/>
          <cell r="M3626" t="str">
            <v>0 / 0</v>
          </cell>
          <cell r="N3626">
            <v>0</v>
          </cell>
        </row>
        <row r="3627">
          <cell r="A3627"/>
          <cell r="B3627" t="str">
            <v>SHA2404</v>
          </cell>
          <cell r="C3627" t="str">
            <v>CS2664</v>
          </cell>
          <cell r="D3627" t="str">
            <v>Шахрисабз</v>
          </cell>
          <cell r="E3627" t="str">
            <v>Chorshanba</v>
          </cell>
          <cell r="F3627"/>
          <cell r="G3627"/>
          <cell r="H3627"/>
          <cell r="I3627" t="str">
            <v>Шахрисабзский р-н, п. Чоршанба, ООО Согдиана</v>
          </cell>
          <cell r="J3627" t="str">
            <v>Chorshanba (CS2664)</v>
          </cell>
          <cell r="K3627"/>
          <cell r="L3627"/>
          <cell r="M3627" t="str">
            <v>0 / 0</v>
          </cell>
          <cell r="N3627">
            <v>0</v>
          </cell>
        </row>
        <row r="3628">
          <cell r="A3628"/>
          <cell r="B3628" t="str">
            <v>SHA2405</v>
          </cell>
          <cell r="C3628" t="str">
            <v>CS1692</v>
          </cell>
          <cell r="D3628" t="str">
            <v>Шахрисабз</v>
          </cell>
          <cell r="E3628" t="str">
            <v>Uruskishlak</v>
          </cell>
          <cell r="F3628"/>
          <cell r="G3628"/>
          <cell r="H3628"/>
          <cell r="I3628" t="str">
            <v>Китабский район, к-к Рускишлак, ф/х Химматов Ш</v>
          </cell>
          <cell r="J3628" t="str">
            <v>Uruskishlak (CS1692)</v>
          </cell>
          <cell r="K3628"/>
          <cell r="L3628"/>
          <cell r="M3628" t="str">
            <v>0 / 0</v>
          </cell>
          <cell r="N3628">
            <v>0</v>
          </cell>
        </row>
        <row r="3629">
          <cell r="A3629"/>
          <cell r="B3629" t="str">
            <v>SHA2406</v>
          </cell>
          <cell r="C3629" t="str">
            <v>CS1651</v>
          </cell>
          <cell r="D3629" t="str">
            <v>Шахрисабз</v>
          </cell>
          <cell r="E3629" t="str">
            <v>Shahrisabz Yug</v>
          </cell>
          <cell r="F3629"/>
          <cell r="G3629"/>
          <cell r="H3629"/>
          <cell r="I3629" t="str">
            <v>г.Шахрисабз ул.Ипак йули, 41,  Х/к  Хирот йуллари (ст. адрес.ул. Хужаева, 19)</v>
          </cell>
          <cell r="J3629" t="str">
            <v>Shahrisabz Yug (CS1651)</v>
          </cell>
          <cell r="K3629"/>
          <cell r="L3629"/>
          <cell r="M3629" t="str">
            <v>0 / 0</v>
          </cell>
          <cell r="N3629">
            <v>0</v>
          </cell>
        </row>
        <row r="3630">
          <cell r="A3630"/>
          <cell r="B3630" t="str">
            <v>SHA2407</v>
          </cell>
          <cell r="C3630" t="str">
            <v>CS0424</v>
          </cell>
          <cell r="D3630" t="str">
            <v>Шахрисабз</v>
          </cell>
          <cell r="E3630" t="str">
            <v>Shahrisabz</v>
          </cell>
          <cell r="F3630"/>
          <cell r="G3630"/>
          <cell r="H3630"/>
          <cell r="I3630" t="str">
            <v>г. Шахрисабз, ул. Фурката,  РУС</v>
          </cell>
          <cell r="J3630" t="str">
            <v>Shahrisabz (CS0424)</v>
          </cell>
          <cell r="K3630"/>
          <cell r="L3630"/>
          <cell r="M3630" t="str">
            <v>0 / 0</v>
          </cell>
          <cell r="N3630">
            <v>0</v>
          </cell>
        </row>
        <row r="3631">
          <cell r="A3631"/>
          <cell r="B3631" t="str">
            <v>SHA2408</v>
          </cell>
          <cell r="C3631" t="str">
            <v>CS0498</v>
          </cell>
          <cell r="D3631" t="str">
            <v>Шахрисабз</v>
          </cell>
          <cell r="E3631" t="str">
            <v>Kitab</v>
          </cell>
          <cell r="F3631"/>
          <cell r="G3631"/>
          <cell r="H3631"/>
          <cell r="I3631" t="str">
            <v>г.Китаб ул.Ипак Йули д.3    здание  Телеком</v>
          </cell>
          <cell r="J3631" t="str">
            <v>Kitab (CS0498)</v>
          </cell>
          <cell r="K3631"/>
          <cell r="L3631"/>
          <cell r="M3631" t="str">
            <v>0 / 0</v>
          </cell>
          <cell r="N3631">
            <v>0</v>
          </cell>
        </row>
        <row r="3632">
          <cell r="A3632"/>
          <cell r="B3632" t="str">
            <v>SHA2409</v>
          </cell>
          <cell r="C3632" t="str">
            <v>CS1679</v>
          </cell>
          <cell r="D3632" t="str">
            <v>Шахрисабз</v>
          </cell>
          <cell r="E3632" t="str">
            <v>Abiganda</v>
          </cell>
          <cell r="F3632"/>
          <cell r="G3632"/>
          <cell r="H3632"/>
          <cell r="I3632" t="str">
            <v>Китабский район, КФЙ Тагопа, п. Обиканда</v>
          </cell>
          <cell r="J3632" t="str">
            <v>Abiganda (CS1679)</v>
          </cell>
          <cell r="K3632"/>
          <cell r="L3632"/>
          <cell r="M3632" t="str">
            <v>0 / 0</v>
          </cell>
          <cell r="N3632">
            <v>0</v>
          </cell>
        </row>
        <row r="3633">
          <cell r="A3633"/>
          <cell r="B3633" t="str">
            <v>SHA2410</v>
          </cell>
          <cell r="C3633" t="str">
            <v>CS1656</v>
          </cell>
          <cell r="D3633" t="str">
            <v>Шахрисабз</v>
          </cell>
          <cell r="E3633" t="str">
            <v>Kaynarbulak</v>
          </cell>
          <cell r="F3633"/>
          <cell r="G3633"/>
          <cell r="H3633"/>
          <cell r="I3633" t="str">
            <v>Китабский р-н, п. Кайнар, школа №28</v>
          </cell>
          <cell r="J3633" t="str">
            <v>Kaynarbulak (CS1656)</v>
          </cell>
          <cell r="K3633"/>
          <cell r="L3633"/>
          <cell r="M3633" t="str">
            <v>0 / 0</v>
          </cell>
          <cell r="N3633">
            <v>0</v>
          </cell>
        </row>
        <row r="3634">
          <cell r="A3634"/>
          <cell r="B3634" t="str">
            <v>SHA2411</v>
          </cell>
          <cell r="C3634" t="str">
            <v>CS2699</v>
          </cell>
          <cell r="D3634" t="str">
            <v>Шахрисабз</v>
          </cell>
          <cell r="E3634" t="str">
            <v>Miraki SVP</v>
          </cell>
          <cell r="F3634"/>
          <cell r="G3634"/>
          <cell r="H3634"/>
          <cell r="I3634" t="str">
            <v>Шахрисабзский р-н, п. МИРАКИ,  СВП.</v>
          </cell>
          <cell r="J3634" t="str">
            <v>Miraki SVP (CS2699)</v>
          </cell>
          <cell r="K3634"/>
          <cell r="L3634"/>
          <cell r="M3634" t="str">
            <v>0 / 0</v>
          </cell>
          <cell r="N3634">
            <v>0</v>
          </cell>
        </row>
        <row r="3635">
          <cell r="A3635"/>
          <cell r="B3635" t="str">
            <v>SHA2412</v>
          </cell>
          <cell r="C3635" t="str">
            <v>CS3532</v>
          </cell>
          <cell r="D3635" t="str">
            <v>Шахрисабз</v>
          </cell>
          <cell r="E3635" t="str">
            <v>Samog</v>
          </cell>
          <cell r="F3635"/>
          <cell r="G3635"/>
          <cell r="H3635"/>
          <cell r="I3635" t="str">
            <v>Яккабагский р-н, п. Самог</v>
          </cell>
          <cell r="J3635" t="str">
            <v>Samog (CS3532)</v>
          </cell>
          <cell r="K3635"/>
          <cell r="L3635"/>
          <cell r="M3635" t="str">
            <v>0 / 0</v>
          </cell>
          <cell r="N3635">
            <v>0</v>
          </cell>
        </row>
        <row r="3636">
          <cell r="A3636"/>
          <cell r="B3636" t="str">
            <v>SHA2413</v>
          </cell>
          <cell r="C3636" t="str">
            <v>CS3525</v>
          </cell>
          <cell r="D3636" t="str">
            <v>Шахрисабз</v>
          </cell>
          <cell r="E3636" t="str">
            <v>Tolzor</v>
          </cell>
          <cell r="F3636"/>
          <cell r="G3636"/>
          <cell r="H3636"/>
          <cell r="I3636" t="str">
            <v>Китабский р-н, ул. Толзортуб. Больница</v>
          </cell>
          <cell r="J3636" t="str">
            <v>Tolzor (CS3525)</v>
          </cell>
          <cell r="K3636"/>
          <cell r="L3636"/>
          <cell r="M3636" t="str">
            <v>0 / 0</v>
          </cell>
          <cell r="N3636">
            <v>0</v>
          </cell>
        </row>
        <row r="3637">
          <cell r="A3637" t="str">
            <v>SHA-0087-20-BSS-2414</v>
          </cell>
          <cell r="B3637" t="str">
            <v>SHA2414</v>
          </cell>
          <cell r="C3637" t="str">
            <v>SHA2414</v>
          </cell>
          <cell r="D3637" t="str">
            <v>Шахрисабз</v>
          </cell>
          <cell r="E3637" t="str">
            <v>Hojahurasan</v>
          </cell>
          <cell r="F3637" t="str">
            <v>АМС-24-01/02-15-КМ</v>
          </cell>
          <cell r="G3637" t="str">
            <v>ST-0505-19-BSS-РР-КМ</v>
          </cell>
          <cell r="H3637" t="str">
            <v>Реконструкция площадки</v>
          </cell>
          <cell r="I3637" t="str">
            <v>г. Шахрисабз, ул. Беруний, 85, ОООЗамандош асл нияти (ст адрес Шахрисабз тум,п. Хужахуросан, МЧЖЗамандош асл нияти)</v>
          </cell>
          <cell r="J3637" t="str">
            <v>Hojahurasan (SHA2414)</v>
          </cell>
          <cell r="K3637"/>
          <cell r="L3637"/>
          <cell r="M3637" t="str">
            <v xml:space="preserve">№1753 от 12.09.2020 / </v>
          </cell>
          <cell r="N3637">
            <v>0</v>
          </cell>
        </row>
        <row r="3638">
          <cell r="A3638"/>
          <cell r="B3638" t="str">
            <v>SHA2415</v>
          </cell>
          <cell r="C3638" t="str">
            <v>CS3524</v>
          </cell>
          <cell r="D3638" t="str">
            <v>Шахрисабз</v>
          </cell>
          <cell r="E3638" t="str">
            <v>Chuvullok</v>
          </cell>
          <cell r="F3638"/>
          <cell r="G3638"/>
          <cell r="H3638"/>
          <cell r="I3638" t="str">
            <v>Чирокчинский р-н, п. Чувиллок, ф/х Файз</v>
          </cell>
          <cell r="J3638" t="str">
            <v>Chuvullok (CS3524)</v>
          </cell>
          <cell r="K3638"/>
          <cell r="L3638"/>
          <cell r="M3638" t="str">
            <v>0 / 0</v>
          </cell>
          <cell r="N3638">
            <v>0</v>
          </cell>
        </row>
        <row r="3639">
          <cell r="A3639"/>
          <cell r="B3639" t="str">
            <v>SHA2416</v>
          </cell>
          <cell r="C3639" t="str">
            <v>CS2662</v>
          </cell>
          <cell r="D3639" t="str">
            <v>Шахрисабз</v>
          </cell>
          <cell r="E3639" t="str">
            <v>Choshtepa</v>
          </cell>
          <cell r="F3639"/>
          <cell r="G3639"/>
          <cell r="H3639"/>
          <cell r="I3639" t="str">
            <v>п. Чаштепа, Шахрисабзский мед. Колледж</v>
          </cell>
          <cell r="J3639" t="str">
            <v>Choshtepa (CS2662)</v>
          </cell>
          <cell r="K3639"/>
          <cell r="L3639"/>
          <cell r="M3639" t="str">
            <v>0 / 0</v>
          </cell>
          <cell r="N3639">
            <v>0</v>
          </cell>
        </row>
        <row r="3640">
          <cell r="A3640"/>
          <cell r="B3640" t="str">
            <v>SHA2417</v>
          </cell>
          <cell r="C3640" t="str">
            <v>CS1650</v>
          </cell>
          <cell r="D3640" t="str">
            <v>Шахрисабз</v>
          </cell>
          <cell r="E3640" t="str">
            <v>Janubgaztaminot</v>
          </cell>
          <cell r="F3640"/>
          <cell r="G3640"/>
          <cell r="H3640"/>
          <cell r="I3640" t="str">
            <v>г.Шахрисабз ул.Шерозий д 2. зд.Горгаз.</v>
          </cell>
          <cell r="J3640" t="str">
            <v>Janubgaztaminot (CS1650)</v>
          </cell>
          <cell r="K3640"/>
          <cell r="L3640"/>
          <cell r="M3640" t="str">
            <v>0 / 0</v>
          </cell>
          <cell r="N3640">
            <v>0</v>
          </cell>
        </row>
        <row r="3641">
          <cell r="A3641"/>
          <cell r="B3641" t="str">
            <v>SHA2418</v>
          </cell>
          <cell r="C3641" t="str">
            <v>CS0427</v>
          </cell>
          <cell r="D3641" t="str">
            <v>Шахрисабз</v>
          </cell>
          <cell r="E3641" t="str">
            <v>Yakkabag</v>
          </cell>
          <cell r="F3641"/>
          <cell r="G3641"/>
          <cell r="H3641"/>
          <cell r="I3641" t="str">
            <v xml:space="preserve"> г.Яккабаг ул. А.Темур   Здание  Телеком </v>
          </cell>
          <cell r="J3641" t="str">
            <v>Yakkabag (CS0427)</v>
          </cell>
          <cell r="K3641"/>
          <cell r="L3641"/>
          <cell r="M3641" t="str">
            <v>0 / 0</v>
          </cell>
          <cell r="N3641">
            <v>0</v>
          </cell>
        </row>
        <row r="3642">
          <cell r="A3642"/>
          <cell r="B3642" t="str">
            <v>SHA2419</v>
          </cell>
          <cell r="C3642" t="str">
            <v>CS0432</v>
          </cell>
          <cell r="D3642" t="str">
            <v>Шахрисабз</v>
          </cell>
          <cell r="E3642" t="str">
            <v>Chirakchi</v>
          </cell>
          <cell r="F3642"/>
          <cell r="G3642"/>
          <cell r="H3642"/>
          <cell r="I3642" t="str">
            <v>п.Чиракчи, ул. Ахунбабаева, ЧП Чилич</v>
          </cell>
          <cell r="J3642" t="str">
            <v>Chirakchi (CS0432)</v>
          </cell>
          <cell r="K3642"/>
          <cell r="L3642"/>
          <cell r="M3642" t="str">
            <v>0 / 0</v>
          </cell>
          <cell r="N3642">
            <v>0</v>
          </cell>
        </row>
        <row r="3643">
          <cell r="A3643"/>
          <cell r="B3643" t="str">
            <v>SHA2420</v>
          </cell>
          <cell r="C3643" t="str">
            <v>CS0433</v>
          </cell>
          <cell r="D3643" t="str">
            <v>Шахрисабз</v>
          </cell>
          <cell r="E3643" t="str">
            <v>Kamashi</v>
          </cell>
          <cell r="F3643"/>
          <cell r="G3643"/>
          <cell r="H3643"/>
          <cell r="I3643" t="str">
            <v>г. Камаши, РУС</v>
          </cell>
          <cell r="J3643" t="str">
            <v>Kamashi (CS0433)</v>
          </cell>
          <cell r="K3643"/>
          <cell r="L3643"/>
          <cell r="M3643" t="str">
            <v>0 / 0</v>
          </cell>
          <cell r="N3643">
            <v>0</v>
          </cell>
        </row>
        <row r="3644">
          <cell r="A3644"/>
          <cell r="B3644" t="str">
            <v>SHA2421</v>
          </cell>
          <cell r="C3644" t="str">
            <v>CS0556</v>
          </cell>
          <cell r="D3644" t="str">
            <v>Шахрисабз</v>
          </cell>
          <cell r="E3644" t="str">
            <v>Elektroset</v>
          </cell>
          <cell r="F3644"/>
          <cell r="G3644"/>
          <cell r="H3644"/>
          <cell r="I3644" t="str">
            <v>г.Шахрисабз, ул.Ипак Йули, 102</v>
          </cell>
          <cell r="J3644" t="str">
            <v>Elektroset (CS0556)</v>
          </cell>
          <cell r="K3644"/>
          <cell r="L3644"/>
          <cell r="M3644" t="str">
            <v>0 / 0</v>
          </cell>
          <cell r="N3644">
            <v>0</v>
          </cell>
        </row>
        <row r="3645">
          <cell r="A3645"/>
          <cell r="B3645" t="str">
            <v>SHA2422</v>
          </cell>
          <cell r="C3645" t="str">
            <v>CS0569</v>
          </cell>
          <cell r="D3645" t="str">
            <v>Шахрисабз</v>
          </cell>
          <cell r="E3645" t="str">
            <v>Miraki</v>
          </cell>
          <cell r="F3645"/>
          <cell r="G3645"/>
          <cell r="H3645"/>
          <cell r="I3645" t="str">
            <v>Шахрисабзский р-н  пос. МИРАКИ зд.  РТПЦ.</v>
          </cell>
          <cell r="J3645" t="str">
            <v>Miraki (CS0569)</v>
          </cell>
          <cell r="K3645"/>
          <cell r="L3645"/>
          <cell r="M3645" t="str">
            <v>0 / 0</v>
          </cell>
          <cell r="N3645">
            <v>0</v>
          </cell>
        </row>
        <row r="3646">
          <cell r="A3646"/>
          <cell r="B3646" t="str">
            <v>SHA2423</v>
          </cell>
          <cell r="C3646" t="str">
            <v>CS1653</v>
          </cell>
          <cell r="D3646" t="str">
            <v>Шахрисабз</v>
          </cell>
          <cell r="E3646" t="str">
            <v>Makrid</v>
          </cell>
          <cell r="F3646"/>
          <cell r="G3646"/>
          <cell r="H3646"/>
          <cell r="I3646" t="str">
            <v>Китабский р-н    к-к  Макрид тер-я  Оксув-ирригация</v>
          </cell>
          <cell r="J3646" t="str">
            <v>Makrid (CS1653)</v>
          </cell>
          <cell r="K3646"/>
          <cell r="L3646"/>
          <cell r="M3646" t="str">
            <v>0 / 0</v>
          </cell>
          <cell r="N3646">
            <v>0</v>
          </cell>
        </row>
        <row r="3647">
          <cell r="A3647"/>
          <cell r="B3647" t="str">
            <v>SHA2424</v>
          </cell>
          <cell r="C3647" t="str">
            <v>CS1654</v>
          </cell>
          <cell r="D3647" t="str">
            <v>Шахрисабз</v>
          </cell>
          <cell r="E3647" t="str">
            <v>Palandara</v>
          </cell>
          <cell r="F3647"/>
          <cell r="G3647"/>
          <cell r="H3647"/>
          <cell r="I3647" t="str">
            <v>Китабский р-н    к-к Ваткана тер-я КФЙ Паландара</v>
          </cell>
          <cell r="J3647" t="str">
            <v>Palandara (CS1654)</v>
          </cell>
          <cell r="K3647"/>
          <cell r="L3647"/>
          <cell r="M3647" t="str">
            <v>0 / 0</v>
          </cell>
          <cell r="N3647">
            <v>0</v>
          </cell>
        </row>
        <row r="3648">
          <cell r="A3648"/>
          <cell r="B3648" t="str">
            <v>SHA2425</v>
          </cell>
          <cell r="C3648" t="str">
            <v>CS1655</v>
          </cell>
          <cell r="D3648" t="str">
            <v>Шахрисабз</v>
          </cell>
          <cell r="E3648" t="str">
            <v>Varganza</v>
          </cell>
          <cell r="F3648"/>
          <cell r="G3648"/>
          <cell r="H3648"/>
          <cell r="I3648" t="str">
            <v>Китабский р-н    к-к  Хужа Душанбе зд КФЙ Варганза</v>
          </cell>
          <cell r="J3648" t="str">
            <v>Varganza (CS1655)</v>
          </cell>
          <cell r="K3648"/>
          <cell r="L3648"/>
          <cell r="M3648" t="str">
            <v>0 / 0</v>
          </cell>
          <cell r="N3648">
            <v>0</v>
          </cell>
        </row>
        <row r="3649">
          <cell r="A3649"/>
          <cell r="B3649" t="str">
            <v>SHA2426</v>
          </cell>
          <cell r="C3649" t="str">
            <v>CS1657</v>
          </cell>
          <cell r="D3649" t="str">
            <v>Шахрисабз</v>
          </cell>
          <cell r="E3649" t="str">
            <v>Chiyal</v>
          </cell>
          <cell r="F3649"/>
          <cell r="G3649"/>
          <cell r="H3649"/>
          <cell r="I3649" t="str">
            <v>Чиракчинский р-н к-к Чиял.тер-я ф/х  Мадина</v>
          </cell>
          <cell r="J3649" t="str">
            <v>Chiyal (CS1657)</v>
          </cell>
          <cell r="K3649"/>
          <cell r="L3649"/>
          <cell r="M3649" t="str">
            <v>0 / 0</v>
          </cell>
          <cell r="N3649">
            <v>0</v>
          </cell>
        </row>
        <row r="3650">
          <cell r="A3650"/>
          <cell r="B3650" t="str">
            <v>SHA2427</v>
          </cell>
          <cell r="C3650" t="str">
            <v>CS1658</v>
          </cell>
          <cell r="D3650" t="str">
            <v>Шахрисабз</v>
          </cell>
          <cell r="E3650" t="str">
            <v>Aktunli</v>
          </cell>
          <cell r="F3650"/>
          <cell r="G3650"/>
          <cell r="H3650"/>
          <cell r="I3650" t="str">
            <v>Чиракчинский  р-н  к-к Актунли  здание  СВП</v>
          </cell>
          <cell r="J3650" t="str">
            <v>Aktunli (CS1658)</v>
          </cell>
          <cell r="K3650"/>
          <cell r="L3650"/>
          <cell r="M3650" t="str">
            <v>0 / 0</v>
          </cell>
          <cell r="N3650">
            <v>0</v>
          </cell>
        </row>
        <row r="3651">
          <cell r="A3651"/>
          <cell r="B3651" t="str">
            <v>SHA2428</v>
          </cell>
          <cell r="C3651" t="str">
            <v>CS1659</v>
          </cell>
          <cell r="D3651" t="str">
            <v>Шахрисабз</v>
          </cell>
          <cell r="E3651" t="str">
            <v>Syvozali</v>
          </cell>
          <cell r="F3651"/>
          <cell r="G3651"/>
          <cell r="H3651"/>
          <cell r="I3651" t="str">
            <v>г. Китаб, у. Г. Журабек, д. 187</v>
          </cell>
          <cell r="J3651" t="str">
            <v>Syvozali (CS1659)</v>
          </cell>
          <cell r="K3651"/>
          <cell r="L3651"/>
          <cell r="M3651" t="str">
            <v>0 / 0</v>
          </cell>
          <cell r="N3651">
            <v>0</v>
          </cell>
        </row>
        <row r="3652">
          <cell r="A3652"/>
          <cell r="B3652" t="str">
            <v>SHA2429</v>
          </cell>
          <cell r="C3652" t="str">
            <v>CS1660</v>
          </cell>
          <cell r="D3652" t="str">
            <v>Шахрисабз</v>
          </cell>
          <cell r="E3652" t="str">
            <v>PMK-9</v>
          </cell>
          <cell r="F3652"/>
          <cell r="G3652"/>
          <cell r="H3652"/>
          <cell r="I3652" t="str">
            <v xml:space="preserve">г. Шахрисабз, ул. Лахутий-3 </v>
          </cell>
          <cell r="J3652" t="str">
            <v>PMK-9 (CS1660)</v>
          </cell>
          <cell r="K3652"/>
          <cell r="L3652"/>
          <cell r="M3652" t="str">
            <v>0 / 0</v>
          </cell>
          <cell r="N3652">
            <v>0</v>
          </cell>
        </row>
        <row r="3653">
          <cell r="A3653"/>
          <cell r="B3653" t="str">
            <v>SHA2430</v>
          </cell>
          <cell r="C3653" t="str">
            <v>CS1661</v>
          </cell>
          <cell r="D3653" t="str">
            <v>Шахрисабз</v>
          </cell>
          <cell r="E3653" t="str">
            <v>Kitab-kollej</v>
          </cell>
          <cell r="F3653"/>
          <cell r="G3653"/>
          <cell r="H3653"/>
          <cell r="I3653" t="str">
            <v>г. Китаб ул. С. Рахимов-54</v>
          </cell>
          <cell r="J3653" t="str">
            <v>Kitab-kollej (CS1661)</v>
          </cell>
          <cell r="K3653"/>
          <cell r="L3653"/>
          <cell r="M3653" t="str">
            <v>0 / 0</v>
          </cell>
          <cell r="N3653">
            <v>0</v>
          </cell>
        </row>
        <row r="3654">
          <cell r="A3654"/>
          <cell r="B3654" t="str">
            <v>SHA2431</v>
          </cell>
          <cell r="C3654" t="str">
            <v>CS1662</v>
          </cell>
          <cell r="D3654" t="str">
            <v>Шахрисабз</v>
          </cell>
          <cell r="E3654" t="str">
            <v>Karatelpak</v>
          </cell>
          <cell r="F3654"/>
          <cell r="G3654"/>
          <cell r="H3654"/>
          <cell r="I3654" t="str">
            <v xml:space="preserve">Чиракчинский р-н,к-к. Карателпак,СВП </v>
          </cell>
          <cell r="J3654" t="str">
            <v>Karatelpak (CS1662)</v>
          </cell>
          <cell r="K3654"/>
          <cell r="L3654"/>
          <cell r="M3654" t="str">
            <v>0 / 0</v>
          </cell>
          <cell r="N3654">
            <v>0</v>
          </cell>
        </row>
        <row r="3655">
          <cell r="A3655"/>
          <cell r="B3655" t="str">
            <v>SHA2432</v>
          </cell>
          <cell r="C3655" t="str">
            <v>CS1663</v>
          </cell>
          <cell r="D3655" t="str">
            <v>Шахрисабз</v>
          </cell>
          <cell r="E3655" t="str">
            <v>Shveynaya fabrika sado</v>
          </cell>
          <cell r="F3655"/>
          <cell r="G3655"/>
          <cell r="H3655"/>
          <cell r="I3655" t="str">
            <v>г. Шахрисабз, ул. Беруний-46</v>
          </cell>
          <cell r="J3655" t="str">
            <v>Shveynaya fabrika sado (CS1663)</v>
          </cell>
          <cell r="K3655"/>
          <cell r="L3655"/>
          <cell r="M3655" t="str">
            <v>0 / 0</v>
          </cell>
          <cell r="N3655">
            <v>0</v>
          </cell>
        </row>
        <row r="3656">
          <cell r="A3656"/>
          <cell r="B3656" t="str">
            <v>SHA2433</v>
          </cell>
          <cell r="C3656" t="str">
            <v>CS1664</v>
          </cell>
          <cell r="D3656" t="str">
            <v>Шахрисабз</v>
          </cell>
          <cell r="E3656" t="str">
            <v>2-ya poliklinika</v>
          </cell>
          <cell r="F3656"/>
          <cell r="G3656"/>
          <cell r="H3656"/>
          <cell r="I3656" t="str">
            <v>г.Шахрисабз, ул.Г. Гулям, д.14.№2 поликлиника</v>
          </cell>
          <cell r="J3656" t="str">
            <v>2-ya poliklinika (CS1664)</v>
          </cell>
          <cell r="K3656"/>
          <cell r="L3656"/>
          <cell r="M3656" t="str">
            <v>0 / 0</v>
          </cell>
          <cell r="N3656">
            <v>0</v>
          </cell>
        </row>
        <row r="3657">
          <cell r="A3657"/>
          <cell r="B3657" t="str">
            <v>SHA2434</v>
          </cell>
          <cell r="C3657" t="str">
            <v>CS1665</v>
          </cell>
          <cell r="D3657" t="str">
            <v>Шахрисабз</v>
          </cell>
          <cell r="E3657" t="str">
            <v>Optoviy magazin</v>
          </cell>
          <cell r="F3657"/>
          <cell r="G3657"/>
          <cell r="H3657"/>
          <cell r="I3657" t="str">
            <v>г. Шахрисабз, ул. Низамий-86</v>
          </cell>
          <cell r="J3657" t="str">
            <v>Optoviy magazin (CS1665)</v>
          </cell>
          <cell r="K3657"/>
          <cell r="L3657"/>
          <cell r="M3657" t="str">
            <v>0 / 0</v>
          </cell>
          <cell r="N3657">
            <v>0</v>
          </cell>
        </row>
        <row r="3658">
          <cell r="A3658"/>
          <cell r="B3658" t="str">
            <v>SHA2435</v>
          </cell>
          <cell r="C3658" t="str">
            <v>CS1667</v>
          </cell>
          <cell r="D3658" t="str">
            <v>Шахрисабз</v>
          </cell>
          <cell r="E3658" t="str">
            <v>Muminabad</v>
          </cell>
          <cell r="F3658"/>
          <cell r="G3658"/>
          <cell r="H3658"/>
          <cell r="I3658" t="str">
            <v>Шахрисабзкий район, к-к Муминабад, терр-я овощехранилища</v>
          </cell>
          <cell r="J3658" t="str">
            <v>Muminabad (CS1667)</v>
          </cell>
          <cell r="K3658"/>
          <cell r="L3658"/>
          <cell r="M3658" t="str">
            <v>0 / 0</v>
          </cell>
          <cell r="N3658">
            <v>0</v>
          </cell>
        </row>
        <row r="3659">
          <cell r="A3659"/>
          <cell r="B3659" t="str">
            <v>SHA2436</v>
          </cell>
          <cell r="C3659" t="str">
            <v>CS1668</v>
          </cell>
          <cell r="D3659" t="str">
            <v>Шахрисабз</v>
          </cell>
          <cell r="E3659" t="str">
            <v>Beshterak</v>
          </cell>
          <cell r="F3659"/>
          <cell r="G3659"/>
          <cell r="H3659"/>
          <cell r="I3659" t="str">
            <v>Китабский район, к-к Бештерак, зд. Сельсовета</v>
          </cell>
          <cell r="J3659" t="str">
            <v>Beshterak (CS1668)</v>
          </cell>
          <cell r="K3659"/>
          <cell r="L3659"/>
          <cell r="M3659" t="str">
            <v>0 / 0</v>
          </cell>
          <cell r="N3659">
            <v>0</v>
          </cell>
        </row>
        <row r="3660">
          <cell r="A3660"/>
          <cell r="B3660" t="str">
            <v>SHA2437</v>
          </cell>
          <cell r="C3660" t="str">
            <v>CS1669</v>
          </cell>
          <cell r="D3660" t="str">
            <v>Шахрисабз</v>
          </cell>
          <cell r="E3660" t="str">
            <v>Ayokchi</v>
          </cell>
          <cell r="F3660"/>
          <cell r="G3660"/>
          <cell r="H3660"/>
          <cell r="I3660" t="str">
            <v>Китабский р-н,к-к Аёкчи, Сельсовет</v>
          </cell>
          <cell r="J3660" t="str">
            <v>Ayokchi (CS1669)</v>
          </cell>
          <cell r="K3660"/>
          <cell r="L3660"/>
          <cell r="M3660" t="str">
            <v>0 / 0</v>
          </cell>
          <cell r="N3660">
            <v>0</v>
          </cell>
        </row>
        <row r="3661">
          <cell r="A3661"/>
          <cell r="B3661" t="str">
            <v>SHA2438</v>
          </cell>
          <cell r="C3661" t="str">
            <v>CS1670</v>
          </cell>
          <cell r="D3661" t="str">
            <v>Шахрисабз</v>
          </cell>
          <cell r="E3661" t="str">
            <v>Yakkabag-otdel ohrani</v>
          </cell>
          <cell r="F3661"/>
          <cell r="G3661"/>
          <cell r="H3661"/>
          <cell r="I3661" t="str">
            <v>г. Яккабог, ул. Эргаш Хужантоев-7</v>
          </cell>
          <cell r="J3661" t="str">
            <v>Yakkabag-otdel ohrani (CS1670)</v>
          </cell>
          <cell r="K3661"/>
          <cell r="L3661"/>
          <cell r="M3661" t="str">
            <v>0 / 0</v>
          </cell>
          <cell r="N3661">
            <v>0</v>
          </cell>
        </row>
        <row r="3662">
          <cell r="A3662"/>
          <cell r="B3662" t="str">
            <v>SHA2439</v>
          </cell>
          <cell r="C3662" t="str">
            <v>CS1671</v>
          </cell>
          <cell r="D3662" t="str">
            <v>Шахрисабз</v>
          </cell>
          <cell r="E3662" t="str">
            <v>Katagan</v>
          </cell>
          <cell r="F3662"/>
          <cell r="G3662"/>
          <cell r="H3662"/>
          <cell r="I3662" t="str">
            <v>Яккабагский р-н,к-к. Катагон,  Катагон Сельсовет</v>
          </cell>
          <cell r="J3662" t="str">
            <v>Katagan (CS1671)</v>
          </cell>
          <cell r="K3662"/>
          <cell r="L3662"/>
          <cell r="M3662" t="str">
            <v>0 / 0</v>
          </cell>
          <cell r="N3662">
            <v>0</v>
          </cell>
        </row>
        <row r="3663">
          <cell r="A3663"/>
          <cell r="B3663" t="str">
            <v>SHA2440</v>
          </cell>
          <cell r="C3663" t="str">
            <v>CS1673</v>
          </cell>
          <cell r="D3663" t="str">
            <v>Шахрисабз</v>
          </cell>
          <cell r="E3663" t="str">
            <v>Safinabonu boglari</v>
          </cell>
          <cell r="F3663"/>
          <cell r="G3663"/>
          <cell r="H3663"/>
          <cell r="I3663" t="str">
            <v>Китабский р-н,к-к Хайрабад, ф/х «Сафинабону боглари»</v>
          </cell>
          <cell r="J3663" t="str">
            <v>Safinabonu boglari (CS1673)</v>
          </cell>
          <cell r="K3663"/>
          <cell r="L3663"/>
          <cell r="M3663" t="str">
            <v>0 / 0</v>
          </cell>
          <cell r="N3663">
            <v>0</v>
          </cell>
        </row>
        <row r="3664">
          <cell r="A3664"/>
          <cell r="B3664" t="str">
            <v>SHA2441</v>
          </cell>
          <cell r="C3664" t="str">
            <v>CS1674</v>
          </cell>
          <cell r="D3664" t="str">
            <v>Шахрисабз</v>
          </cell>
          <cell r="E3664" t="str">
            <v>Kamashi-zubnaya poliklinika</v>
          </cell>
          <cell r="F3664"/>
          <cell r="G3664"/>
          <cell r="H3664"/>
          <cell r="I3664" t="str">
            <v>г. Камаши, ул. Нодира-47, стоматологическая поликлиника</v>
          </cell>
          <cell r="J3664" t="str">
            <v>Kamashi-zubnaya poliklinika (CS1674)</v>
          </cell>
          <cell r="K3664"/>
          <cell r="L3664"/>
          <cell r="M3664" t="str">
            <v>0 / 0</v>
          </cell>
          <cell r="N3664">
            <v>0</v>
          </cell>
        </row>
        <row r="3665">
          <cell r="A3665"/>
          <cell r="B3665" t="str">
            <v>SHA2442</v>
          </cell>
          <cell r="C3665" t="str">
            <v>CS1675</v>
          </cell>
          <cell r="D3665" t="str">
            <v>Шахрисабз</v>
          </cell>
          <cell r="E3665" t="str">
            <v>Uyshun</v>
          </cell>
          <cell r="F3665"/>
          <cell r="G3665"/>
          <cell r="H3665"/>
          <cell r="I3665" t="str">
            <v>Чиракчинский р-н, к-к. Уйшун, Подстанция</v>
          </cell>
          <cell r="J3665" t="str">
            <v>Uyshun (CS1675)</v>
          </cell>
          <cell r="K3665"/>
          <cell r="L3665"/>
          <cell r="M3665" t="str">
            <v>0 / 0</v>
          </cell>
          <cell r="N3665">
            <v>0</v>
          </cell>
        </row>
        <row r="3666">
          <cell r="A3666"/>
          <cell r="B3666" t="str">
            <v>SHA2443</v>
          </cell>
          <cell r="C3666" t="str">
            <v>CS1676</v>
          </cell>
          <cell r="D3666" t="str">
            <v>Шахрисабз</v>
          </cell>
          <cell r="E3666" t="str">
            <v>Shurkuduk</v>
          </cell>
          <cell r="F3666"/>
          <cell r="G3666"/>
          <cell r="H3666"/>
          <cell r="I3666" t="str">
            <v>Чиракчинский р-н, к-к. Шуркудук, зд.Транспортного колледжа</v>
          </cell>
          <cell r="J3666" t="str">
            <v>Shurkuduk (CS1676)</v>
          </cell>
          <cell r="K3666"/>
          <cell r="L3666"/>
          <cell r="M3666" t="str">
            <v>0 / 0</v>
          </cell>
          <cell r="N3666">
            <v>0</v>
          </cell>
        </row>
        <row r="3667">
          <cell r="A3667"/>
          <cell r="B3667" t="str">
            <v>SHA2444</v>
          </cell>
          <cell r="C3667" t="str">
            <v>CS1677</v>
          </cell>
          <cell r="D3667" t="str">
            <v>Шахрисабз</v>
          </cell>
          <cell r="E3667" t="str">
            <v>Shurbazar</v>
          </cell>
          <cell r="F3667"/>
          <cell r="G3667"/>
          <cell r="H3667"/>
          <cell r="I3667" t="str">
            <v xml:space="preserve">Чиракчинский район, к-к Хужали, тер-я «Бахт уйи» </v>
          </cell>
          <cell r="J3667" t="str">
            <v>Shurbazar (CS1677)</v>
          </cell>
          <cell r="K3667"/>
          <cell r="L3667"/>
          <cell r="M3667" t="str">
            <v>0 / 0</v>
          </cell>
          <cell r="N3667">
            <v>0</v>
          </cell>
        </row>
        <row r="3668">
          <cell r="A3668"/>
          <cell r="B3668" t="str">
            <v>SHA2445</v>
          </cell>
          <cell r="C3668" t="str">
            <v>CS1678</v>
          </cell>
          <cell r="D3668" t="str">
            <v>Шахрисабз</v>
          </cell>
          <cell r="E3668" t="str">
            <v>Mirzadala</v>
          </cell>
          <cell r="F3668"/>
          <cell r="G3668"/>
          <cell r="H3668"/>
          <cell r="I3668" t="str">
            <v>Камашинский район,к-к  Мирзадала, зд. СВП</v>
          </cell>
          <cell r="J3668" t="str">
            <v>Mirzadala (CS1678)</v>
          </cell>
          <cell r="K3668"/>
          <cell r="L3668"/>
          <cell r="M3668" t="str">
            <v>0 / 0</v>
          </cell>
          <cell r="N3668">
            <v>0</v>
          </cell>
        </row>
        <row r="3669">
          <cell r="A3669"/>
          <cell r="B3669" t="str">
            <v>SHA2446</v>
          </cell>
          <cell r="C3669" t="str">
            <v>CS1680</v>
          </cell>
          <cell r="D3669" t="str">
            <v>Шахрисабз</v>
          </cell>
          <cell r="E3669" t="str">
            <v>Chirokchi-SES</v>
          </cell>
          <cell r="F3669"/>
          <cell r="G3669"/>
          <cell r="H3669"/>
          <cell r="I3669" t="str">
            <v xml:space="preserve">г.Чиракчи, зд. СЭС </v>
          </cell>
          <cell r="J3669" t="str">
            <v>Chirokchi-SES (CS1680)</v>
          </cell>
          <cell r="K3669"/>
          <cell r="L3669"/>
          <cell r="M3669" t="str">
            <v>0 / 0</v>
          </cell>
          <cell r="N3669">
            <v>0</v>
          </cell>
        </row>
        <row r="3670">
          <cell r="A3670"/>
          <cell r="B3670" t="str">
            <v>SHA2447</v>
          </cell>
          <cell r="C3670" t="str">
            <v>CS1681</v>
          </cell>
          <cell r="D3670" t="str">
            <v>Шахрисабз</v>
          </cell>
          <cell r="E3670" t="str">
            <v>Uymavut</v>
          </cell>
          <cell r="F3670"/>
          <cell r="G3670"/>
          <cell r="H3670"/>
          <cell r="I3670" t="str">
            <v>Чиракчинский р-н, к-к. Уймавут, зд. школа №35</v>
          </cell>
          <cell r="J3670" t="str">
            <v>Uymavut (CS1681)</v>
          </cell>
          <cell r="K3670"/>
          <cell r="L3670"/>
          <cell r="M3670" t="str">
            <v>0 / 0</v>
          </cell>
          <cell r="N3670">
            <v>0</v>
          </cell>
        </row>
        <row r="3671">
          <cell r="A3671"/>
          <cell r="B3671" t="str">
            <v>SHA2448</v>
          </cell>
          <cell r="C3671" t="str">
            <v>CS1682</v>
          </cell>
          <cell r="D3671" t="str">
            <v>Шахрисабз</v>
          </cell>
          <cell r="E3671" t="str">
            <v>Uzun</v>
          </cell>
          <cell r="F3671"/>
          <cell r="G3671"/>
          <cell r="H3671"/>
          <cell r="I3671" t="str">
            <v>Яккабагский р-н,к-к. Жийда, Яккабог Тараккиёти МТП</v>
          </cell>
          <cell r="J3671" t="str">
            <v>Uzun (CS1682)</v>
          </cell>
          <cell r="K3671"/>
          <cell r="L3671"/>
          <cell r="M3671" t="str">
            <v>0 / 0</v>
          </cell>
          <cell r="N3671">
            <v>0</v>
          </cell>
        </row>
        <row r="3672">
          <cell r="A3672"/>
          <cell r="B3672" t="str">
            <v>SHA2449</v>
          </cell>
          <cell r="C3672" t="str">
            <v>CS1684</v>
          </cell>
          <cell r="D3672" t="str">
            <v>Шахрисабз</v>
          </cell>
          <cell r="E3672" t="str">
            <v>Kamashi - Detskaya poliklinika</v>
          </cell>
          <cell r="F3672"/>
          <cell r="G3672"/>
          <cell r="H3672"/>
          <cell r="I3672" t="str">
            <v>г. Камаши, ул. Марърифат-97, Детская поликлиника</v>
          </cell>
          <cell r="J3672" t="str">
            <v>Kamashi - Detskaya poliklinika (CS1684)</v>
          </cell>
          <cell r="K3672"/>
          <cell r="L3672"/>
          <cell r="M3672" t="str">
            <v>0 / 0</v>
          </cell>
          <cell r="N3672">
            <v>0</v>
          </cell>
        </row>
        <row r="3673">
          <cell r="A3673"/>
          <cell r="B3673" t="str">
            <v>SHA2450</v>
          </cell>
          <cell r="C3673" t="str">
            <v>CS1685</v>
          </cell>
          <cell r="D3673" t="str">
            <v>Шахрисабз</v>
          </cell>
          <cell r="E3673" t="str">
            <v>Berdoli</v>
          </cell>
          <cell r="F3673"/>
          <cell r="G3673"/>
          <cell r="H3673"/>
          <cell r="I3673" t="str">
            <v>Камашинский р-н, к-к Бердали, КВП Бердали</v>
          </cell>
          <cell r="J3673" t="str">
            <v>Berdoli (CS1685)</v>
          </cell>
          <cell r="K3673"/>
          <cell r="L3673"/>
          <cell r="M3673" t="str">
            <v>0 / 0</v>
          </cell>
          <cell r="N3673">
            <v>0</v>
          </cell>
        </row>
        <row r="3674">
          <cell r="A3674"/>
          <cell r="B3674" t="str">
            <v>SHA2451</v>
          </cell>
          <cell r="C3674" t="str">
            <v>CS1686</v>
          </cell>
          <cell r="D3674" t="str">
            <v>Шахрисабз</v>
          </cell>
          <cell r="E3674" t="str">
            <v>Shamatan</v>
          </cell>
          <cell r="F3674"/>
          <cell r="G3674"/>
          <cell r="H3674"/>
          <cell r="I3674" t="str">
            <v>Шахрисабзский р-н, к-к. Шаматон, зд. Шаматон Сельсовет</v>
          </cell>
          <cell r="J3674" t="str">
            <v>Shamatan (CS1686)</v>
          </cell>
          <cell r="K3674"/>
          <cell r="L3674"/>
          <cell r="M3674" t="str">
            <v>0 / 0</v>
          </cell>
          <cell r="N3674">
            <v>0</v>
          </cell>
        </row>
        <row r="3675">
          <cell r="A3675"/>
          <cell r="B3675" t="str">
            <v>SHA2452</v>
          </cell>
          <cell r="C3675" t="str">
            <v>CS1688</v>
          </cell>
          <cell r="D3675" t="str">
            <v>Шахрисабз</v>
          </cell>
          <cell r="E3675" t="str">
            <v>Vatanparvar</v>
          </cell>
          <cell r="F3675"/>
          <cell r="G3675"/>
          <cell r="H3675"/>
          <cell r="I3675" t="str">
            <v>Шахрисабзский р-н, к-к. Синабог, зд. Организации «Ватанпарвар» (ДОСААФ)</v>
          </cell>
          <cell r="J3675" t="str">
            <v>Vatanparvar (CS1688)</v>
          </cell>
          <cell r="K3675"/>
          <cell r="L3675"/>
          <cell r="M3675" t="str">
            <v>0 / 0</v>
          </cell>
          <cell r="N3675">
            <v>0</v>
          </cell>
        </row>
        <row r="3676">
          <cell r="A3676"/>
          <cell r="B3676" t="str">
            <v>SHA2453</v>
          </cell>
          <cell r="C3676" t="str">
            <v>CS1689</v>
          </cell>
          <cell r="D3676" t="str">
            <v>Шахрисабз</v>
          </cell>
          <cell r="E3676" t="str">
            <v>Kitab JBI</v>
          </cell>
          <cell r="F3676"/>
          <cell r="G3676"/>
          <cell r="H3676"/>
          <cell r="I3676" t="str">
            <v>г. Китаб, Китабского ЖБИ</v>
          </cell>
          <cell r="J3676" t="str">
            <v>Kitab JBI (CS1689)</v>
          </cell>
          <cell r="K3676"/>
          <cell r="L3676"/>
          <cell r="M3676" t="str">
            <v>0 / 0</v>
          </cell>
          <cell r="N3676">
            <v>0</v>
          </cell>
        </row>
        <row r="3677">
          <cell r="A3677"/>
          <cell r="B3677" t="str">
            <v>SHA2454</v>
          </cell>
          <cell r="C3677" t="str">
            <v>CS1691</v>
          </cell>
          <cell r="D3677" t="str">
            <v>Шахрисабз</v>
          </cell>
          <cell r="E3677" t="str">
            <v>Kitab-RES</v>
          </cell>
          <cell r="F3677"/>
          <cell r="G3677"/>
          <cell r="H3677"/>
          <cell r="I3677" t="str">
            <v>г. Китаб, ул.Ипак Йули, д.186, зд. Китаб РЭС</v>
          </cell>
          <cell r="J3677" t="str">
            <v>Kitab-RES (CS1691)</v>
          </cell>
          <cell r="K3677"/>
          <cell r="L3677"/>
          <cell r="M3677" t="str">
            <v>0 / 0</v>
          </cell>
          <cell r="N3677">
            <v>0</v>
          </cell>
        </row>
        <row r="3678">
          <cell r="A3678"/>
          <cell r="B3678" t="str">
            <v>SHA2455</v>
          </cell>
          <cell r="C3678" t="str">
            <v>CS1693</v>
          </cell>
          <cell r="D3678" t="str">
            <v>Шахрисабз</v>
          </cell>
          <cell r="E3678" t="str">
            <v>Karabag</v>
          </cell>
          <cell r="F3678"/>
          <cell r="G3678"/>
          <cell r="H3678"/>
          <cell r="I3678" t="str">
            <v>Камашинский р-н, к-к. Карабаг, Сельсовет</v>
          </cell>
          <cell r="J3678" t="str">
            <v>Karabag (CS1693)</v>
          </cell>
          <cell r="K3678"/>
          <cell r="L3678"/>
          <cell r="M3678" t="str">
            <v>0 / 0</v>
          </cell>
          <cell r="N3678">
            <v>0</v>
          </cell>
        </row>
        <row r="3679">
          <cell r="A3679" t="str">
            <v>SHA-0179-18-BSS-2456</v>
          </cell>
          <cell r="B3679" t="str">
            <v>SHA2456</v>
          </cell>
          <cell r="C3679" t="str">
            <v>SHA2456</v>
          </cell>
          <cell r="D3679" t="str">
            <v>Шахрисабз</v>
          </cell>
          <cell r="E3679" t="str">
            <v>Chungirak</v>
          </cell>
          <cell r="F3679" t="str">
            <v>М20.7М</v>
          </cell>
          <cell r="G3679" t="str">
            <v>Аппаратная UMS</v>
          </cell>
          <cell r="H3679" t="str">
            <v>Новое</v>
          </cell>
          <cell r="I3679" t="str">
            <v>Шахрисабзкий район, к-к село Чунгирак, зд. РТПЦ</v>
          </cell>
          <cell r="J3679" t="str">
            <v>Chungirak (SHA2456)</v>
          </cell>
          <cell r="K3679"/>
          <cell r="L3679"/>
          <cell r="M3679" t="str">
            <v>0 / 0</v>
          </cell>
          <cell r="N3679" t="str">
            <v>1520_12.01.2022</v>
          </cell>
        </row>
        <row r="3680">
          <cell r="A3680"/>
          <cell r="B3680" t="str">
            <v>SHA2457</v>
          </cell>
          <cell r="C3680" t="str">
            <v>CS1696</v>
          </cell>
          <cell r="D3680" t="str">
            <v>Шахрисабз</v>
          </cell>
          <cell r="E3680" t="str">
            <v>Karaburug</v>
          </cell>
          <cell r="F3680"/>
          <cell r="G3680"/>
          <cell r="H3680"/>
          <cell r="I3680" t="str">
            <v>Чиракчинский р-н, к-к. Карабуруг, ПМК-5</v>
          </cell>
          <cell r="J3680" t="str">
            <v>Karaburug (CS1696)</v>
          </cell>
          <cell r="K3680"/>
          <cell r="L3680"/>
          <cell r="M3680" t="str">
            <v>0 / 0</v>
          </cell>
          <cell r="N3680">
            <v>0</v>
          </cell>
        </row>
        <row r="3681">
          <cell r="A3681"/>
          <cell r="B3681" t="str">
            <v>SHA2458</v>
          </cell>
          <cell r="C3681" t="str">
            <v>CS1697</v>
          </cell>
          <cell r="D3681" t="str">
            <v>Шахрисабз</v>
          </cell>
          <cell r="E3681" t="str">
            <v>Uygur</v>
          </cell>
          <cell r="F3681"/>
          <cell r="G3681"/>
          <cell r="H3681"/>
          <cell r="I3681" t="str">
            <v>Яккабагский р-н, к-к. Уйгур, зд. школы №65</v>
          </cell>
          <cell r="J3681" t="str">
            <v>Uygur (CS1697)</v>
          </cell>
          <cell r="K3681"/>
          <cell r="L3681"/>
          <cell r="M3681" t="str">
            <v>0 / 0</v>
          </cell>
          <cell r="N3681">
            <v>0</v>
          </cell>
        </row>
        <row r="3682">
          <cell r="A3682"/>
          <cell r="B3682" t="str">
            <v>SHA2459</v>
          </cell>
          <cell r="C3682" t="str">
            <v>CS1698</v>
          </cell>
          <cell r="D3682" t="str">
            <v>Шахрисабз</v>
          </cell>
          <cell r="E3682" t="str">
            <v>Kitab-agroprom</v>
          </cell>
          <cell r="F3682"/>
          <cell r="G3682"/>
          <cell r="H3682"/>
          <cell r="I3682" t="str">
            <v>Китабский р-н, ул. Генерал Журабек, д.34, зд. Агропром</v>
          </cell>
          <cell r="J3682" t="str">
            <v>Kitab-agroprom (CS1698)</v>
          </cell>
          <cell r="K3682"/>
          <cell r="L3682"/>
          <cell r="M3682" t="str">
            <v>0 / 0</v>
          </cell>
          <cell r="N3682">
            <v>0</v>
          </cell>
        </row>
        <row r="3683">
          <cell r="A3683"/>
          <cell r="B3683" t="str">
            <v>SHA2460</v>
          </cell>
          <cell r="C3683" t="str">
            <v>CS1699</v>
          </cell>
          <cell r="D3683" t="str">
            <v>Шахрисабз</v>
          </cell>
          <cell r="E3683" t="str">
            <v>Grav-zavod</v>
          </cell>
          <cell r="F3683"/>
          <cell r="G3683"/>
          <cell r="H3683"/>
          <cell r="I3683" t="str">
            <v>Шахрисабзский р-н, п. Танхоз, Гравзавод</v>
          </cell>
          <cell r="J3683" t="str">
            <v>Grav-zavod (CS1699)</v>
          </cell>
          <cell r="K3683"/>
          <cell r="L3683"/>
          <cell r="M3683" t="str">
            <v>0 / 0</v>
          </cell>
          <cell r="N3683">
            <v>0</v>
          </cell>
        </row>
        <row r="3684">
          <cell r="A3684"/>
          <cell r="B3684" t="str">
            <v>SHA2461</v>
          </cell>
          <cell r="C3684" t="str">
            <v>CS2654</v>
          </cell>
          <cell r="D3684" t="str">
            <v>Шахрисабз</v>
          </cell>
          <cell r="E3684" t="str">
            <v>Eski Yakkabag</v>
          </cell>
          <cell r="F3684"/>
          <cell r="G3684"/>
          <cell r="H3684"/>
          <cell r="I3684" t="str">
            <v>Яккабагский р-н, Электр товарлари ва тамирлаш корхонаси Яккабаг</v>
          </cell>
          <cell r="J3684" t="str">
            <v>Eski Yakkabag (CS2654)</v>
          </cell>
          <cell r="K3684"/>
          <cell r="L3684"/>
          <cell r="M3684" t="str">
            <v>0 / 0</v>
          </cell>
          <cell r="N3684">
            <v>0</v>
          </cell>
        </row>
        <row r="3685">
          <cell r="A3685"/>
          <cell r="B3685" t="str">
            <v>SHA2462</v>
          </cell>
          <cell r="C3685" t="str">
            <v>CS2655</v>
          </cell>
          <cell r="D3685" t="str">
            <v>Шахрисабз</v>
          </cell>
          <cell r="E3685" t="str">
            <v>Ptitsefabrika</v>
          </cell>
          <cell r="F3685"/>
          <cell r="G3685"/>
          <cell r="H3685"/>
          <cell r="I3685" t="str">
            <v>Чиракчинский р-н, Истиклол паранда ОХЖ</v>
          </cell>
          <cell r="J3685" t="str">
            <v>Ptitsefabrika (CS2655)</v>
          </cell>
          <cell r="K3685"/>
          <cell r="L3685"/>
          <cell r="M3685" t="str">
            <v>0 / 0</v>
          </cell>
          <cell r="N3685">
            <v>0</v>
          </cell>
        </row>
        <row r="3686">
          <cell r="A3686"/>
          <cell r="B3686" t="str">
            <v>SHA2463</v>
          </cell>
          <cell r="C3686" t="str">
            <v>CS2656</v>
          </cell>
          <cell r="D3686" t="str">
            <v>Шахрисабз</v>
          </cell>
          <cell r="E3686" t="str">
            <v>Kukdala</v>
          </cell>
          <cell r="F3686"/>
          <cell r="G3686"/>
          <cell r="H3686"/>
          <cell r="I3686" t="str">
            <v>п. Кукдала, экономический колледж</v>
          </cell>
          <cell r="J3686" t="str">
            <v>Kukdala (CS2656)</v>
          </cell>
          <cell r="K3686"/>
          <cell r="L3686"/>
          <cell r="M3686" t="str">
            <v>0 / 0</v>
          </cell>
          <cell r="N3686">
            <v>0</v>
          </cell>
        </row>
        <row r="3687">
          <cell r="A3687"/>
          <cell r="B3687" t="str">
            <v>SHA2464</v>
          </cell>
          <cell r="C3687" t="str">
            <v>CS2657</v>
          </cell>
          <cell r="D3687" t="str">
            <v>Шахрисабз</v>
          </cell>
          <cell r="E3687" t="str">
            <v>Chimkurgan</v>
          </cell>
          <cell r="F3687"/>
          <cell r="G3687"/>
          <cell r="H3687"/>
          <cell r="I3687" t="str">
            <v>Камашинский р-н, Чимкурганское водохранилище</v>
          </cell>
          <cell r="J3687" t="str">
            <v>Chimkurgan (CS2657)</v>
          </cell>
          <cell r="K3687"/>
          <cell r="L3687"/>
          <cell r="M3687" t="str">
            <v>0 / 0</v>
          </cell>
          <cell r="N3687">
            <v>0</v>
          </cell>
        </row>
        <row r="3688">
          <cell r="A3688"/>
          <cell r="B3688" t="str">
            <v>SHA2465</v>
          </cell>
          <cell r="C3688" t="str">
            <v>CS2665</v>
          </cell>
          <cell r="D3688" t="str">
            <v>Шахрисабз</v>
          </cell>
          <cell r="E3688" t="str">
            <v>Kiziltepa</v>
          </cell>
          <cell r="F3688"/>
          <cell r="G3688"/>
          <cell r="H3688"/>
          <cell r="I3688" t="str">
            <v>Камашинский р-н,к. Кизилтепа, вилоят физиотерапия</v>
          </cell>
          <cell r="J3688" t="str">
            <v>Kiziltepa (CS2665)</v>
          </cell>
          <cell r="K3688"/>
          <cell r="L3688"/>
          <cell r="M3688" t="str">
            <v>0 / 0</v>
          </cell>
          <cell r="N3688">
            <v>0</v>
          </cell>
        </row>
        <row r="3689">
          <cell r="A3689"/>
          <cell r="B3689" t="str">
            <v>SHA2466</v>
          </cell>
          <cell r="C3689" t="str">
            <v>CS2666</v>
          </cell>
          <cell r="D3689" t="str">
            <v>Шахрисабз</v>
          </cell>
          <cell r="E3689" t="str">
            <v>Qorasuv</v>
          </cell>
          <cell r="F3689"/>
          <cell r="G3689"/>
          <cell r="H3689"/>
          <cell r="I3689" t="str">
            <v>Яккабагский р-н, п. Карамурча, Садокат Хамдард ММТП</v>
          </cell>
          <cell r="J3689" t="str">
            <v>Qorasuv (CS2666)</v>
          </cell>
          <cell r="K3689"/>
          <cell r="L3689"/>
          <cell r="M3689" t="str">
            <v>0 / 0</v>
          </cell>
          <cell r="N3689">
            <v>0</v>
          </cell>
        </row>
        <row r="3690">
          <cell r="A3690"/>
          <cell r="B3690" t="str">
            <v>SHA2467</v>
          </cell>
          <cell r="C3690" t="str">
            <v>CS2691</v>
          </cell>
          <cell r="D3690" t="str">
            <v>Шахрисабз</v>
          </cell>
          <cell r="E3690" t="str">
            <v>Chirokchi Bolnitsa</v>
          </cell>
          <cell r="F3690"/>
          <cell r="G3690"/>
          <cell r="H3690"/>
          <cell r="I3690" t="str">
            <v xml:space="preserve"> г. Чиракчи ул. Хонжон, д.56 (бывш М.Жуманов д.2.) боль-ца  САНО</v>
          </cell>
          <cell r="J3690" t="str">
            <v>Chirokchi Bolnitsa (CS2691)</v>
          </cell>
          <cell r="K3690"/>
          <cell r="L3690"/>
          <cell r="M3690" t="str">
            <v>0 / 0</v>
          </cell>
          <cell r="N3690">
            <v>0</v>
          </cell>
        </row>
        <row r="3691">
          <cell r="A3691"/>
          <cell r="B3691" t="str">
            <v>SHA2468</v>
          </cell>
          <cell r="C3691" t="str">
            <v>CS2693</v>
          </cell>
          <cell r="D3691" t="str">
            <v>Шахрисабз</v>
          </cell>
          <cell r="E3691" t="str">
            <v>Khazara</v>
          </cell>
          <cell r="F3691"/>
          <cell r="G3691"/>
          <cell r="H3691"/>
          <cell r="I3691" t="str">
            <v>Шахрисабзский р-н  к-к  Хазара водозаборная</v>
          </cell>
          <cell r="J3691" t="str">
            <v>Khazara (CS2693)</v>
          </cell>
          <cell r="K3691"/>
          <cell r="L3691"/>
          <cell r="M3691" t="str">
            <v>0 / 0</v>
          </cell>
          <cell r="N3691">
            <v>0</v>
          </cell>
        </row>
        <row r="3692">
          <cell r="A3692"/>
          <cell r="B3692" t="str">
            <v>SHA2469</v>
          </cell>
          <cell r="C3692" t="str">
            <v>CS2694</v>
          </cell>
          <cell r="D3692" t="str">
            <v>Шахрисабз</v>
          </cell>
          <cell r="E3692" t="str">
            <v>Yakkabag PMK</v>
          </cell>
          <cell r="F3692"/>
          <cell r="G3692"/>
          <cell r="H3692"/>
          <cell r="I3692" t="str">
            <v>г.Яккабаг ПМК   Агро-саноат ул.Гулистон 1.</v>
          </cell>
          <cell r="J3692" t="str">
            <v>Yakkabag PMK (CS2694)</v>
          </cell>
          <cell r="K3692"/>
          <cell r="L3692"/>
          <cell r="M3692" t="str">
            <v>0 / 0</v>
          </cell>
          <cell r="N3692">
            <v>0</v>
          </cell>
        </row>
        <row r="3693">
          <cell r="A3693"/>
          <cell r="B3693" t="str">
            <v>SHA2470</v>
          </cell>
          <cell r="C3693" t="str">
            <v>CS2696</v>
          </cell>
          <cell r="D3693" t="str">
            <v>Шахрисабз</v>
          </cell>
          <cell r="E3693" t="str">
            <v>Koshchinar</v>
          </cell>
          <cell r="F3693"/>
          <cell r="G3693"/>
          <cell r="H3693"/>
          <cell r="I3693" t="str">
            <v>Яккабагский р-н к-к  Кушчинор  тер-я Marmar dizayn</v>
          </cell>
          <cell r="J3693" t="str">
            <v>Koshchinar (CS2696)</v>
          </cell>
          <cell r="K3693"/>
          <cell r="L3693"/>
          <cell r="M3693" t="str">
            <v>0 / 0</v>
          </cell>
          <cell r="N3693">
            <v>0</v>
          </cell>
        </row>
        <row r="3694">
          <cell r="A3694"/>
          <cell r="B3694" t="str">
            <v>SHA2471</v>
          </cell>
          <cell r="C3694" t="str">
            <v>CS2697</v>
          </cell>
          <cell r="D3694" t="str">
            <v>Шахрисабз</v>
          </cell>
          <cell r="E3694" t="str">
            <v>Dukchi</v>
          </cell>
          <cell r="F3694"/>
          <cell r="G3694"/>
          <cell r="H3694"/>
          <cell r="I3694" t="str">
            <v>Шахрисабзский р-н к-к Духчи ф/х NURCHI</v>
          </cell>
          <cell r="J3694" t="str">
            <v>Dukchi (CS2697)</v>
          </cell>
          <cell r="K3694"/>
          <cell r="L3694"/>
          <cell r="M3694" t="str">
            <v>0 / 0</v>
          </cell>
          <cell r="N3694">
            <v>0</v>
          </cell>
        </row>
        <row r="3695">
          <cell r="A3695"/>
          <cell r="B3695" t="str">
            <v>SHA2472</v>
          </cell>
          <cell r="C3695" t="str">
            <v>CS2698</v>
          </cell>
          <cell r="D3695" t="str">
            <v>Шахрисабз</v>
          </cell>
          <cell r="E3695" t="str">
            <v>Kushkanot</v>
          </cell>
          <cell r="F3695"/>
          <cell r="G3695"/>
          <cell r="H3695"/>
          <cell r="I3695" t="str">
            <v>Шахрисабзский р-н  к-к  Кушканот тер-я     Шахри-интернешнл</v>
          </cell>
          <cell r="J3695" t="str">
            <v>Kushkanot (CS2698)</v>
          </cell>
          <cell r="K3695"/>
          <cell r="L3695"/>
          <cell r="M3695" t="str">
            <v>0 / 0</v>
          </cell>
          <cell r="N3695">
            <v>0</v>
          </cell>
        </row>
        <row r="3696">
          <cell r="A3696"/>
          <cell r="B3696" t="str">
            <v>SHA2473</v>
          </cell>
          <cell r="C3696" t="str">
            <v>CS3500</v>
          </cell>
          <cell r="D3696" t="str">
            <v>Шахрисабз</v>
          </cell>
          <cell r="E3696" t="str">
            <v>Panji</v>
          </cell>
          <cell r="F3696"/>
          <cell r="G3696"/>
          <cell r="H3696"/>
          <cell r="I3696" t="str">
            <v>Китабский р-н, к-к. Нурафшан, зд. Сельсовет</v>
          </cell>
          <cell r="J3696" t="str">
            <v>Panji (CS3500)</v>
          </cell>
          <cell r="K3696"/>
          <cell r="L3696"/>
          <cell r="M3696" t="str">
            <v>0 / 0</v>
          </cell>
          <cell r="N3696">
            <v>0</v>
          </cell>
        </row>
        <row r="3697">
          <cell r="A3697"/>
          <cell r="B3697" t="str">
            <v>SHA2474</v>
          </cell>
          <cell r="C3697" t="str">
            <v>CS3501</v>
          </cell>
          <cell r="D3697" t="str">
            <v>Шахрисабз</v>
          </cell>
          <cell r="E3697" t="str">
            <v>Nushkent</v>
          </cell>
          <cell r="F3697"/>
          <cell r="G3697"/>
          <cell r="H3697"/>
          <cell r="I3697" t="str">
            <v>Шахрисабзский р-н, к-к. Киёмшайх, зд. Киёмшайх СВП</v>
          </cell>
          <cell r="J3697" t="str">
            <v>Nushkent (CS3501)</v>
          </cell>
          <cell r="K3697"/>
          <cell r="L3697"/>
          <cell r="M3697" t="str">
            <v>0 / 0</v>
          </cell>
          <cell r="N3697">
            <v>0</v>
          </cell>
        </row>
        <row r="3698">
          <cell r="A3698"/>
          <cell r="B3698" t="str">
            <v>SHA2475</v>
          </cell>
          <cell r="C3698" t="str">
            <v>CS3505</v>
          </cell>
          <cell r="D3698" t="str">
            <v>Шахрисабз</v>
          </cell>
          <cell r="E3698" t="str">
            <v>Alakuylik</v>
          </cell>
          <cell r="F3698"/>
          <cell r="G3698"/>
          <cell r="H3698"/>
          <cell r="I3698" t="str">
            <v>Китабский р-н, п. Алакуйлюк, Жовли турдиев сервис МЧЖ</v>
          </cell>
          <cell r="J3698" t="str">
            <v>Alakuylik (CS3505)</v>
          </cell>
          <cell r="K3698"/>
          <cell r="L3698"/>
          <cell r="M3698" t="str">
            <v>0 / 0</v>
          </cell>
          <cell r="N3698">
            <v>0</v>
          </cell>
        </row>
        <row r="3699">
          <cell r="A3699"/>
          <cell r="B3699" t="str">
            <v>SHA2476</v>
          </cell>
          <cell r="C3699" t="str">
            <v>CS3506</v>
          </cell>
          <cell r="D3699" t="str">
            <v>Шахрисабз</v>
          </cell>
          <cell r="E3699" t="str">
            <v>SHahrisabz sanoat kolledj</v>
          </cell>
          <cell r="F3699"/>
          <cell r="G3699"/>
          <cell r="H3699"/>
          <cell r="I3699" t="str">
            <v>г. Шахрисабз, ул. Бердиева, д. 20, Енгил саноат колледж</v>
          </cell>
          <cell r="J3699" t="str">
            <v>SHahrisabz sanoat kolledj (CS3506)</v>
          </cell>
          <cell r="K3699"/>
          <cell r="L3699"/>
          <cell r="M3699" t="str">
            <v>0 / 0</v>
          </cell>
          <cell r="N3699">
            <v>0</v>
          </cell>
        </row>
        <row r="3700">
          <cell r="A3700"/>
          <cell r="B3700" t="str">
            <v>SHA2477</v>
          </cell>
          <cell r="C3700" t="str">
            <v>CS3509</v>
          </cell>
          <cell r="D3700" t="str">
            <v>Шахрисабз</v>
          </cell>
          <cell r="E3700" t="str">
            <v>Madaniyat</v>
          </cell>
          <cell r="F3700"/>
          <cell r="G3700"/>
          <cell r="H3700"/>
          <cell r="I3700" t="str">
            <v>Яккабагский р-н, п. Маданият</v>
          </cell>
          <cell r="J3700" t="str">
            <v>Madaniyat (CS3509)</v>
          </cell>
          <cell r="K3700"/>
          <cell r="L3700"/>
          <cell r="M3700" t="str">
            <v>0 / 0</v>
          </cell>
          <cell r="N3700">
            <v>0</v>
          </cell>
        </row>
        <row r="3701">
          <cell r="A3701"/>
          <cell r="B3701" t="str">
            <v>SHA2478</v>
          </cell>
          <cell r="C3701" t="str">
            <v>CS3512</v>
          </cell>
          <cell r="D3701" t="str">
            <v>Шахрисабз</v>
          </cell>
          <cell r="E3701" t="str">
            <v>Kushchi</v>
          </cell>
          <cell r="F3701"/>
          <cell r="G3701"/>
          <cell r="H3701"/>
          <cell r="I3701" t="str">
            <v>Камаши тум, к. Кушчи, х/к Камаши чехраси</v>
          </cell>
          <cell r="J3701" t="str">
            <v>Kushchi (CS3512)</v>
          </cell>
          <cell r="K3701"/>
          <cell r="L3701"/>
          <cell r="M3701" t="str">
            <v>0 / 0</v>
          </cell>
          <cell r="N3701">
            <v>0</v>
          </cell>
        </row>
        <row r="3702">
          <cell r="A3702"/>
          <cell r="B3702" t="str">
            <v>SHA2479</v>
          </cell>
          <cell r="C3702" t="str">
            <v>CS3515</v>
          </cell>
          <cell r="D3702" t="str">
            <v>Шахрисабз</v>
          </cell>
          <cell r="E3702" t="str">
            <v>Yakkabag RES</v>
          </cell>
          <cell r="F3702"/>
          <cell r="G3702"/>
          <cell r="H3702"/>
          <cell r="I3702" t="str">
            <v>Яккабадский р-н, г. Яккабаг, ул. Ойбека, д. 2</v>
          </cell>
          <cell r="J3702" t="str">
            <v>Yakkabag RES (CS3515)</v>
          </cell>
          <cell r="K3702"/>
          <cell r="L3702"/>
          <cell r="M3702" t="str">
            <v>0 / 0</v>
          </cell>
          <cell r="N3702">
            <v>0</v>
          </cell>
        </row>
        <row r="3703">
          <cell r="A3703"/>
          <cell r="B3703" t="str">
            <v>SHA2480</v>
          </cell>
          <cell r="C3703" t="str">
            <v>CS3517</v>
          </cell>
          <cell r="D3703" t="str">
            <v>Шахрисабз</v>
          </cell>
          <cell r="E3703" t="str">
            <v>Choydari</v>
          </cell>
          <cell r="F3703"/>
          <cell r="G3703"/>
          <cell r="H3703"/>
          <cell r="I3703" t="str">
            <v>Яккабаг тум, к. Чойдари,Чойдари МФЙ</v>
          </cell>
          <cell r="J3703" t="str">
            <v>Choydari (CS3517)</v>
          </cell>
          <cell r="K3703"/>
          <cell r="L3703"/>
          <cell r="M3703" t="str">
            <v>0 / 0</v>
          </cell>
          <cell r="N3703">
            <v>0</v>
          </cell>
        </row>
        <row r="3704">
          <cell r="A3704"/>
          <cell r="B3704" t="str">
            <v>SHA2481</v>
          </cell>
          <cell r="C3704" t="str">
            <v>CS3518</v>
          </cell>
          <cell r="D3704" t="str">
            <v>Шахрисабз</v>
          </cell>
          <cell r="E3704" t="str">
            <v>Shovkan</v>
          </cell>
          <cell r="F3704"/>
          <cell r="G3704"/>
          <cell r="H3704"/>
          <cell r="I3704" t="str">
            <v>Шахрисабз тум,к.Шавкан, ф/х Урок Зироватчи</v>
          </cell>
          <cell r="J3704" t="str">
            <v>Shovkan (CS3518)</v>
          </cell>
          <cell r="K3704"/>
          <cell r="L3704"/>
          <cell r="M3704" t="str">
            <v>0 / 0</v>
          </cell>
          <cell r="N3704">
            <v>0</v>
          </cell>
        </row>
        <row r="3705">
          <cell r="A3705"/>
          <cell r="B3705" t="str">
            <v>SHA2482</v>
          </cell>
          <cell r="C3705" t="str">
            <v>CS3520</v>
          </cell>
          <cell r="D3705" t="str">
            <v>Шахрисабз</v>
          </cell>
          <cell r="E3705" t="str">
            <v>Kutchi</v>
          </cell>
          <cell r="F3705"/>
          <cell r="G3705"/>
          <cell r="H3705"/>
          <cell r="I3705" t="str">
            <v>Шахрисабз тум, к. Кутчи,ЧП Холов Фазилджон</v>
          </cell>
          <cell r="J3705" t="str">
            <v>Kutchi (CS3520)</v>
          </cell>
          <cell r="K3705"/>
          <cell r="L3705"/>
          <cell r="M3705" t="str">
            <v>0 / 0</v>
          </cell>
          <cell r="N3705">
            <v>0</v>
          </cell>
        </row>
        <row r="3706">
          <cell r="A3706"/>
          <cell r="B3706" t="str">
            <v>SHA2483</v>
          </cell>
          <cell r="C3706" t="str">
            <v>CS3523</v>
          </cell>
          <cell r="D3706" t="str">
            <v>Шахрисабз</v>
          </cell>
          <cell r="E3706" t="str">
            <v>Tudamaydon</v>
          </cell>
          <cell r="F3706"/>
          <cell r="G3706"/>
          <cell r="H3706"/>
          <cell r="I3706" t="str">
            <v>Шахрисабз тум, к. Тудамайдан, КВП</v>
          </cell>
          <cell r="J3706" t="str">
            <v>Tudamaydon (CS3523)</v>
          </cell>
          <cell r="K3706"/>
          <cell r="L3706"/>
          <cell r="M3706" t="str">
            <v>0 / 0</v>
          </cell>
          <cell r="N3706">
            <v>0</v>
          </cell>
        </row>
        <row r="3707">
          <cell r="A3707"/>
          <cell r="B3707" t="str">
            <v>SHA2484</v>
          </cell>
          <cell r="C3707" t="str">
            <v>CS3526</v>
          </cell>
          <cell r="D3707" t="str">
            <v>Шахрисабз</v>
          </cell>
          <cell r="E3707" t="str">
            <v>Alakarga</v>
          </cell>
          <cell r="F3707"/>
          <cell r="G3707"/>
          <cell r="H3707"/>
          <cell r="I3707" t="str">
            <v>Яккабагский р-н, п. Алакарга, Хулкар Хушваковна Х/К</v>
          </cell>
          <cell r="J3707" t="str">
            <v>Alakarga (CS3526)</v>
          </cell>
          <cell r="K3707"/>
          <cell r="L3707"/>
          <cell r="M3707" t="str">
            <v>0 / 0</v>
          </cell>
          <cell r="N3707">
            <v>0</v>
          </cell>
        </row>
        <row r="3708">
          <cell r="A3708"/>
          <cell r="B3708" t="str">
            <v>SHA2485</v>
          </cell>
          <cell r="C3708" t="str">
            <v>CS3528</v>
          </cell>
          <cell r="D3708" t="str">
            <v>Шахрисабз</v>
          </cell>
          <cell r="E3708" t="str">
            <v>Kenguzar</v>
          </cell>
          <cell r="F3708"/>
          <cell r="G3708"/>
          <cell r="H3708"/>
          <cell r="I3708" t="str">
            <v>Яккабаг тум, к.Кенгузар,обл.детс.ревматологичсанаторий</v>
          </cell>
          <cell r="J3708" t="str">
            <v>Kenguzar (CS3528)</v>
          </cell>
          <cell r="K3708"/>
          <cell r="L3708"/>
          <cell r="M3708" t="str">
            <v>0 / 0</v>
          </cell>
          <cell r="N3708">
            <v>0</v>
          </cell>
        </row>
        <row r="3709">
          <cell r="A3709"/>
          <cell r="B3709" t="str">
            <v>SHA2486</v>
          </cell>
          <cell r="C3709" t="str">
            <v>CS3530</v>
          </cell>
          <cell r="D3709" t="str">
            <v>Шахрисабз</v>
          </cell>
          <cell r="E3709" t="str">
            <v>Qozoq</v>
          </cell>
          <cell r="F3709"/>
          <cell r="G3709"/>
          <cell r="H3709"/>
          <cell r="I3709" t="str">
            <v>Яккабагский р-н, п. Козок, Яккабог Карвонбоши МТП</v>
          </cell>
          <cell r="J3709" t="str">
            <v>Qozoq (CS3530)</v>
          </cell>
          <cell r="K3709"/>
          <cell r="L3709"/>
          <cell r="M3709" t="str">
            <v>0 / 0</v>
          </cell>
          <cell r="N3709">
            <v>0</v>
          </cell>
        </row>
        <row r="3710">
          <cell r="A3710"/>
          <cell r="B3710" t="str">
            <v>SHA2487</v>
          </cell>
          <cell r="C3710" t="str">
            <v>CS3531</v>
          </cell>
          <cell r="D3710" t="str">
            <v>Шахрисабз</v>
          </cell>
          <cell r="E3710" t="str">
            <v>Pahtalisoy</v>
          </cell>
          <cell r="F3710"/>
          <cell r="G3710"/>
          <cell r="H3710"/>
          <cell r="I3710" t="str">
            <v>Чирокчи тум, к. Пахталисой,Айритам КФЙф/х Курбонов Камол</v>
          </cell>
          <cell r="J3710" t="str">
            <v>Pahtalisoy (CS3531)</v>
          </cell>
          <cell r="K3710"/>
          <cell r="L3710"/>
          <cell r="M3710" t="str">
            <v>0 / 0</v>
          </cell>
          <cell r="N3710">
            <v>0</v>
          </cell>
        </row>
        <row r="3711">
          <cell r="A3711"/>
          <cell r="B3711" t="str">
            <v>SHA2488</v>
          </cell>
          <cell r="C3711" t="str">
            <v>CS3533</v>
          </cell>
          <cell r="D3711" t="str">
            <v>Шахрисабз</v>
          </cell>
          <cell r="E3711" t="str">
            <v>Changak</v>
          </cell>
          <cell r="F3711"/>
          <cell r="G3711"/>
          <cell r="H3711"/>
          <cell r="I3711" t="str">
            <v>Камашинский р-н, п. Чангак, Пардаев Шамсиддин дех/хоз</v>
          </cell>
          <cell r="J3711" t="str">
            <v>Changak (CS3533)</v>
          </cell>
          <cell r="K3711"/>
          <cell r="L3711"/>
          <cell r="M3711" t="str">
            <v>0 / 0</v>
          </cell>
          <cell r="N3711">
            <v>0</v>
          </cell>
        </row>
        <row r="3712">
          <cell r="A3712"/>
          <cell r="B3712" t="str">
            <v>SHA2489</v>
          </cell>
          <cell r="C3712" t="str">
            <v>CS3534</v>
          </cell>
          <cell r="D3712" t="str">
            <v>Шахрисабз</v>
          </cell>
          <cell r="E3712" t="str">
            <v>Saray</v>
          </cell>
          <cell r="F3712"/>
          <cell r="G3712"/>
          <cell r="H3712"/>
          <cell r="I3712" t="str">
            <v>Китоб тум, к. Сарой,ф/х Олмос</v>
          </cell>
          <cell r="J3712" t="str">
            <v>Saray (CS3534)</v>
          </cell>
          <cell r="K3712"/>
          <cell r="L3712"/>
          <cell r="M3712" t="str">
            <v>0 / 0</v>
          </cell>
          <cell r="N3712">
            <v>0</v>
          </cell>
        </row>
        <row r="3713">
          <cell r="A3713"/>
          <cell r="B3713" t="str">
            <v>SHA2490</v>
          </cell>
          <cell r="C3713" t="str">
            <v>CS3503</v>
          </cell>
          <cell r="D3713" t="str">
            <v>Шахрисабз</v>
          </cell>
          <cell r="E3713" t="str">
            <v>Yakkabag geofizika</v>
          </cell>
          <cell r="F3713"/>
          <cell r="G3713"/>
          <cell r="H3713"/>
          <cell r="I3713" t="str">
            <v>Кашкадарьинская обл., Яккабагский р-н, п. Яккабаг, Узбекгеофизика АЖ</v>
          </cell>
          <cell r="J3713" t="str">
            <v>Yakkabag geofizika (CS3503)</v>
          </cell>
          <cell r="K3713"/>
          <cell r="L3713"/>
          <cell r="M3713" t="str">
            <v>0 / 0</v>
          </cell>
          <cell r="N3713">
            <v>0</v>
          </cell>
        </row>
        <row r="3714">
          <cell r="A3714"/>
          <cell r="B3714" t="str">
            <v>SHA2491</v>
          </cell>
          <cell r="C3714" t="str">
            <v>CS3507</v>
          </cell>
          <cell r="D3714" t="str">
            <v>Шахрисабз</v>
          </cell>
          <cell r="E3714" t="str">
            <v>Yangi Kishlak</v>
          </cell>
          <cell r="F3714"/>
          <cell r="G3714"/>
          <cell r="H3714"/>
          <cell r="I3714" t="str">
            <v>Китабский р-н, Богбон КФЙ, п. Янги Кишлак</v>
          </cell>
          <cell r="J3714" t="str">
            <v>Yangi Kishlak (CS3507)</v>
          </cell>
          <cell r="K3714"/>
          <cell r="L3714"/>
          <cell r="M3714" t="str">
            <v>0 / 0</v>
          </cell>
          <cell r="N3714">
            <v>0</v>
          </cell>
        </row>
        <row r="3715">
          <cell r="A3715"/>
          <cell r="B3715" t="str">
            <v>SHA2492</v>
          </cell>
          <cell r="C3715" t="str">
            <v>CS3511</v>
          </cell>
          <cell r="D3715" t="str">
            <v>Шахрисабз</v>
          </cell>
          <cell r="E3715" t="str">
            <v>Yangihayot</v>
          </cell>
          <cell r="F3715"/>
          <cell r="G3715"/>
          <cell r="H3715"/>
          <cell r="I3715" t="str">
            <v>г. Шахрисабз, ул. Ипак йули, детская больница</v>
          </cell>
          <cell r="J3715" t="str">
            <v>Yangihayot (CS3511)</v>
          </cell>
          <cell r="K3715"/>
          <cell r="L3715"/>
          <cell r="M3715" t="str">
            <v>0 / 0</v>
          </cell>
          <cell r="N3715">
            <v>0</v>
          </cell>
        </row>
        <row r="3716">
          <cell r="A3716"/>
          <cell r="B3716" t="str">
            <v>SHA2493</v>
          </cell>
          <cell r="C3716" t="str">
            <v>CS3513</v>
          </cell>
          <cell r="D3716" t="str">
            <v>Шахрисабз</v>
          </cell>
          <cell r="E3716" t="str">
            <v>Djar</v>
          </cell>
          <cell r="F3716"/>
          <cell r="G3716"/>
          <cell r="H3716"/>
          <cell r="I3716" t="str">
            <v>Чирокчинский р-н, КФЙ Джар</v>
          </cell>
          <cell r="J3716" t="str">
            <v>Djar (CS3513)</v>
          </cell>
          <cell r="K3716"/>
          <cell r="L3716"/>
          <cell r="M3716" t="str">
            <v>0 / 0</v>
          </cell>
          <cell r="N3716">
            <v>0</v>
          </cell>
        </row>
        <row r="3717">
          <cell r="A3717"/>
          <cell r="B3717" t="str">
            <v>SHA2494</v>
          </cell>
          <cell r="C3717" t="str">
            <v>CS3516</v>
          </cell>
          <cell r="D3717" t="str">
            <v>Шахрисабз</v>
          </cell>
          <cell r="E3717" t="str">
            <v>Korasu</v>
          </cell>
          <cell r="F3717"/>
          <cell r="G3717"/>
          <cell r="H3717"/>
          <cell r="I3717" t="str">
            <v>Яккабагский р-н, п. Гуржоб, ООО Гуржоб чашмаси</v>
          </cell>
          <cell r="J3717" t="str">
            <v>Korasu (CS3516)</v>
          </cell>
          <cell r="K3717"/>
          <cell r="L3717"/>
          <cell r="M3717" t="str">
            <v>0 / 0</v>
          </cell>
          <cell r="N3717">
            <v>0</v>
          </cell>
        </row>
        <row r="3718">
          <cell r="A3718"/>
          <cell r="B3718" t="str">
            <v>SHA2495</v>
          </cell>
          <cell r="C3718" t="str">
            <v>CS3521</v>
          </cell>
          <cell r="D3718" t="str">
            <v>Шахрисабз</v>
          </cell>
          <cell r="E3718" t="str">
            <v>Darhon</v>
          </cell>
          <cell r="F3718"/>
          <cell r="G3718"/>
          <cell r="H3718"/>
          <cell r="I3718" t="str">
            <v>Яккабагский р-н, п. Дархан</v>
          </cell>
          <cell r="J3718" t="str">
            <v>Darhon (CS3521)</v>
          </cell>
          <cell r="K3718"/>
          <cell r="L3718"/>
          <cell r="M3718" t="str">
            <v>0 / 0</v>
          </cell>
          <cell r="N3718">
            <v>0</v>
          </cell>
        </row>
        <row r="3719">
          <cell r="A3719"/>
          <cell r="B3719" t="str">
            <v>SHA2496</v>
          </cell>
          <cell r="C3719" t="str">
            <v>CS3522</v>
          </cell>
          <cell r="D3719" t="str">
            <v>Шахрисабз</v>
          </cell>
          <cell r="E3719" t="str">
            <v>Sovukbulok</v>
          </cell>
          <cell r="F3719"/>
          <cell r="G3719"/>
          <cell r="H3719"/>
          <cell r="I3719" t="str">
            <v>Кашкадарьинская обл., Яккабагский р-н, п. Совукбулок</v>
          </cell>
          <cell r="J3719" t="str">
            <v>Sovukbulok (CS3522)</v>
          </cell>
          <cell r="K3719"/>
          <cell r="L3719"/>
          <cell r="M3719" t="str">
            <v>0 / 0</v>
          </cell>
          <cell r="N3719">
            <v>0</v>
          </cell>
        </row>
        <row r="3720">
          <cell r="A3720"/>
          <cell r="B3720" t="str">
            <v>SHA2497</v>
          </cell>
          <cell r="C3720" t="str">
            <v>CS3527</v>
          </cell>
          <cell r="D3720" t="str">
            <v>Шахрисабз</v>
          </cell>
          <cell r="E3720" t="str">
            <v>Shakkar</v>
          </cell>
          <cell r="F3720"/>
          <cell r="G3720"/>
          <cell r="H3720"/>
          <cell r="I3720" t="str">
            <v>Кашкадарьинская обл., Камашинский р-н, п. Шаккар, Ахборот-Технология Колледж</v>
          </cell>
          <cell r="J3720" t="str">
            <v>Shakkar (CS3527)</v>
          </cell>
          <cell r="K3720"/>
          <cell r="L3720"/>
          <cell r="M3720" t="str">
            <v>0 / 0</v>
          </cell>
          <cell r="N3720">
            <v>0</v>
          </cell>
        </row>
        <row r="3721">
          <cell r="A3721" t="str">
            <v>SHA-0770-20-BSS-2498</v>
          </cell>
          <cell r="B3721" t="str">
            <v>SHA2498</v>
          </cell>
          <cell r="C3721" t="str">
            <v>SHA2498</v>
          </cell>
          <cell r="D3721" t="str">
            <v>Шахрисабз</v>
          </cell>
          <cell r="E3721" t="str">
            <v>Shahrisabz saray</v>
          </cell>
          <cell r="F3721" t="str">
            <v>АМС-24-01/02-15-КМ</v>
          </cell>
          <cell r="G3721" t="str">
            <v>ST-0505-19-BSS-РР-КМ</v>
          </cell>
          <cell r="H3721" t="str">
            <v>Новое</v>
          </cell>
          <cell r="I3721" t="str">
            <v>Кашкадаринская обл., Шахрисабзский район, МФЙ Сарой, к-к Сарой</v>
          </cell>
          <cell r="J3721" t="str">
            <v>Shahrisabz saray (SHA2498)</v>
          </cell>
          <cell r="K3721"/>
          <cell r="L3721"/>
          <cell r="M3721" t="str">
            <v>№275 от 04.03.2021 / КМ, ЭМ, КЖ, ОПЗ</v>
          </cell>
          <cell r="N3721" t="str">
            <v>1645_02.03.2022</v>
          </cell>
        </row>
        <row r="3722">
          <cell r="A3722" t="str">
            <v>SHA-0335-19-BSS-2499</v>
          </cell>
          <cell r="B3722" t="str">
            <v>SHA2499</v>
          </cell>
          <cell r="C3722" t="str">
            <v>SHA2499</v>
          </cell>
          <cell r="D3722" t="str">
            <v>Шахрисабз</v>
          </cell>
          <cell r="E3722" t="str">
            <v>Avazmalik</v>
          </cell>
          <cell r="F3722" t="str">
            <v>АМС-24-01/02-15-КМ</v>
          </cell>
          <cell r="G3722" t="str">
            <v>ST-0505-19-BSS-РР-КМ</v>
          </cell>
          <cell r="H3722" t="str">
            <v>Новое</v>
          </cell>
          <cell r="I3722" t="str">
            <v xml:space="preserve">Кашкадаринская область, Шахрисабзский район. Авазмалик МФЙ, пос. Авазмалик </v>
          </cell>
          <cell r="J3722" t="str">
            <v>Avazmalik (SHA2499)</v>
          </cell>
          <cell r="K3722"/>
          <cell r="L3722"/>
          <cell r="M3722" t="str">
            <v>0 / 0</v>
          </cell>
          <cell r="N3722">
            <v>0</v>
          </cell>
        </row>
        <row r="3723">
          <cell r="A3723" t="str">
            <v>SHA-0337-19-BSS-2501</v>
          </cell>
          <cell r="B3723" t="str">
            <v>SHA2501</v>
          </cell>
          <cell r="C3723" t="str">
            <v>SHA2501</v>
          </cell>
          <cell r="D3723" t="str">
            <v>Шахрисабз</v>
          </cell>
          <cell r="E3723" t="str">
            <v>Achigi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Кашкадарьинская область, Шахрисабзский район,Аччиги МФЙ, п.Аччиги</v>
          </cell>
          <cell r="J3723" t="str">
            <v>Achigi (SHA2501)</v>
          </cell>
          <cell r="K3723"/>
          <cell r="L3723"/>
          <cell r="M3723" t="str">
            <v>0 / 0</v>
          </cell>
          <cell r="N3723">
            <v>0</v>
          </cell>
        </row>
        <row r="3724">
          <cell r="A3724" t="str">
            <v>SHA-0687-19-BSS-2502</v>
          </cell>
          <cell r="B3724" t="str">
            <v>SHA2502</v>
          </cell>
          <cell r="C3724" t="str">
            <v>SHA2502</v>
          </cell>
          <cell r="D3724" t="str">
            <v>Шахрисабз</v>
          </cell>
          <cell r="E3724" t="str">
            <v>Gallakor</v>
          </cell>
          <cell r="F3724" t="str">
            <v>М27.8М</v>
          </cell>
          <cell r="G3724" t="str">
            <v>ST-0505-19-BSS-РР-КМ</v>
          </cell>
          <cell r="H3724" t="str">
            <v>Новое</v>
          </cell>
          <cell r="I3724" t="str">
            <v>Кашкадаринская область, Чиракчинский район, Галлакор МФЙ, к-к. Галлакор</v>
          </cell>
          <cell r="J3724" t="str">
            <v>Gallakor (SHA2502)</v>
          </cell>
          <cell r="K3724"/>
          <cell r="L3724"/>
          <cell r="M3724" t="str">
            <v>0 / 0</v>
          </cell>
          <cell r="N3724">
            <v>0</v>
          </cell>
        </row>
        <row r="3725">
          <cell r="A3725" t="str">
            <v>SHA-0249-20-BSS-2503</v>
          </cell>
          <cell r="B3725" t="str">
            <v>SHA2503</v>
          </cell>
          <cell r="C3725" t="str">
            <v>SHA2503</v>
          </cell>
          <cell r="D3725" t="str">
            <v>Шахрисабз</v>
          </cell>
          <cell r="E3725" t="str">
            <v>Gelon</v>
          </cell>
          <cell r="F3725" t="str">
            <v>М11.45М</v>
          </cell>
          <cell r="G3725" t="str">
            <v>ST-0505-19-BSS-РР-КМ</v>
          </cell>
          <cell r="H3725" t="str">
            <v>Новое</v>
          </cell>
          <cell r="I3725" t="str">
            <v>Кашкадаринская область, Шахрисабзский район, Хисарак МФЙ, к-к Гелон.</v>
          </cell>
          <cell r="J3725" t="str">
            <v>Gelon (SHA2503)</v>
          </cell>
          <cell r="K3725"/>
          <cell r="L3725"/>
          <cell r="M3725" t="str">
            <v xml:space="preserve">№1227 от 22.09.2020 / </v>
          </cell>
          <cell r="N3725">
            <v>0</v>
          </cell>
        </row>
        <row r="3726">
          <cell r="A3726" t="str">
            <v>SHA-0339-19-BSS-2504</v>
          </cell>
          <cell r="B3726" t="str">
            <v>SHA2504</v>
          </cell>
          <cell r="C3726" t="str">
            <v>SHA2504</v>
          </cell>
          <cell r="D3726" t="str">
            <v>Шахрисабз</v>
          </cell>
          <cell r="E3726" t="str">
            <v xml:space="preserve">Khleb zavod </v>
          </cell>
          <cell r="F3726" t="str">
            <v>АМС-24-01/02-15-КМ</v>
          </cell>
          <cell r="G3726" t="str">
            <v>ST-0505-19-BSS-РР-КМ</v>
          </cell>
          <cell r="H3726" t="str">
            <v>Новое</v>
          </cell>
          <cell r="I3726" t="str">
            <v>Кашкадарьинская область, г.Шахрисабз, Номозгох МФЙ, ул.Т.Боходир-34</v>
          </cell>
          <cell r="J3726" t="str">
            <v>Khleb zavod  (SHA2504)</v>
          </cell>
          <cell r="K3726"/>
          <cell r="L3726"/>
          <cell r="M3726" t="str">
            <v xml:space="preserve">№1724 от 12.09.2020 / </v>
          </cell>
          <cell r="N3726">
            <v>0</v>
          </cell>
        </row>
        <row r="3727">
          <cell r="A3727" t="str">
            <v>SHA-0677-19-BSS-2505</v>
          </cell>
          <cell r="B3727" t="str">
            <v>SHA2505</v>
          </cell>
          <cell r="C3727" t="str">
            <v>SHA2505</v>
          </cell>
          <cell r="D3727" t="str">
            <v>Шахрисабз</v>
          </cell>
          <cell r="E3727" t="str">
            <v>Jovuz</v>
          </cell>
          <cell r="F3727" t="str">
            <v>М30М_УзМобайл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область,Китабский район, Матмон МФЙ, заповедник Китаб</v>
          </cell>
          <cell r="J3727" t="str">
            <v>Jovuz (SHA2505)</v>
          </cell>
          <cell r="K3727"/>
          <cell r="L3727"/>
          <cell r="M3727" t="str">
            <v>0 / 0</v>
          </cell>
          <cell r="N3727">
            <v>0</v>
          </cell>
        </row>
        <row r="3728">
          <cell r="A3728" t="str">
            <v>SHA-0689-19-BSS-2506</v>
          </cell>
          <cell r="B3728" t="str">
            <v>SHA2506</v>
          </cell>
          <cell r="C3728" t="str">
            <v>SHA2506</v>
          </cell>
          <cell r="D3728" t="str">
            <v>Шахрисабз</v>
          </cell>
          <cell r="E3728" t="str">
            <v>Jayrakhona</v>
          </cell>
          <cell r="F3728" t="str">
            <v>М18.6М</v>
          </cell>
          <cell r="G3728" t="str">
            <v>Аппаратная</v>
          </cell>
          <cell r="H3728" t="str">
            <v>Новое</v>
          </cell>
          <cell r="I3728" t="str">
            <v>Кашкадаринская область, Китабский район, Тупчок МФЙ, пос. Жайрахона</v>
          </cell>
          <cell r="J3728" t="str">
            <v>Jayrakhona (SHA2506)</v>
          </cell>
          <cell r="K3728"/>
          <cell r="L3728"/>
          <cell r="M3728" t="str">
            <v>0 / 0</v>
          </cell>
          <cell r="N3728" t="str">
            <v>1594_10.02.2022</v>
          </cell>
        </row>
        <row r="3729">
          <cell r="A3729" t="str">
            <v>SHA-0340-19-BSS-2507</v>
          </cell>
          <cell r="B3729" t="str">
            <v>SHA2507</v>
          </cell>
          <cell r="C3729" t="str">
            <v>SHA2507</v>
          </cell>
          <cell r="D3729" t="str">
            <v>Шахрисабз</v>
          </cell>
          <cell r="E3729" t="str">
            <v>Keldihayot</v>
          </cell>
          <cell r="F3729" t="str">
            <v>АМС-24-01/02-15-КМ</v>
          </cell>
          <cell r="G3729" t="str">
            <v>ST-0505-19-BSS-РР-КМ</v>
          </cell>
          <cell r="H3729" t="str">
            <v>Новое</v>
          </cell>
          <cell r="I3729" t="str">
            <v xml:space="preserve">Шахрисабзский район, Окдаре МФЙ, пос. Келдихает </v>
          </cell>
          <cell r="J3729" t="str">
            <v>Keldihayot (SHA2507)</v>
          </cell>
          <cell r="K3729"/>
          <cell r="L3729"/>
          <cell r="M3729" t="str">
            <v>0 / 0</v>
          </cell>
          <cell r="N3729">
            <v>0</v>
          </cell>
        </row>
        <row r="3730">
          <cell r="A3730" t="str">
            <v>SHA-0678-19-BSS-2508</v>
          </cell>
          <cell r="B3730" t="str">
            <v>SHA2508</v>
          </cell>
          <cell r="C3730" t="str">
            <v>SHA2508</v>
          </cell>
          <cell r="D3730" t="str">
            <v>Шахрисабз</v>
          </cell>
          <cell r="E3730" t="str">
            <v>Ishkent</v>
          </cell>
          <cell r="F3730" t="str">
            <v>М27.8М</v>
          </cell>
          <cell r="G3730" t="str">
            <v>ST-0505-19-BSS-РР-КМ</v>
          </cell>
          <cell r="H3730" t="str">
            <v>Новое</v>
          </cell>
          <cell r="I3730" t="str">
            <v>Кашкадарьинская область, Яккабагский район, к-к Ишкент</v>
          </cell>
          <cell r="J3730" t="str">
            <v>Ishkent (SHA2508)</v>
          </cell>
          <cell r="K3730"/>
          <cell r="L3730"/>
          <cell r="M3730" t="str">
            <v>0 / 0</v>
          </cell>
          <cell r="N3730">
            <v>0</v>
          </cell>
        </row>
        <row r="3731">
          <cell r="A3731" t="str">
            <v>SHA-0680-19-BSS-2509</v>
          </cell>
          <cell r="B3731" t="str">
            <v>SHA2509</v>
          </cell>
          <cell r="C3731" t="str">
            <v>SHA2509</v>
          </cell>
          <cell r="D3731" t="str">
            <v>Шахрисабз</v>
          </cell>
          <cell r="E3731" t="str">
            <v>Stadion</v>
          </cell>
          <cell r="F3731" t="str">
            <v>АМС-24-01/01-15-КМ</v>
          </cell>
          <cell r="G3731" t="str">
            <v>ST-0505-19-BSS-РР-КМ</v>
          </cell>
          <cell r="H3731" t="str">
            <v>Новое</v>
          </cell>
          <cell r="I3731" t="str">
            <v>Кашкадаринская область,Камашинский  район, Мангит МФЙ, ул.Буюк Ипак Йули.</v>
          </cell>
          <cell r="J3731" t="str">
            <v>Stadion (SHA2509)</v>
          </cell>
          <cell r="K3731"/>
          <cell r="L3731"/>
          <cell r="M3731" t="str">
            <v>0 / 0</v>
          </cell>
          <cell r="N3731">
            <v>0</v>
          </cell>
        </row>
        <row r="3732">
          <cell r="A3732" t="str">
            <v>SHA-0343-19-BSS-2510</v>
          </cell>
          <cell r="B3732" t="str">
            <v>SHA2510</v>
          </cell>
          <cell r="C3732" t="str">
            <v>SHA2510</v>
          </cell>
          <cell r="D3732" t="str">
            <v>Шахрисабз</v>
          </cell>
          <cell r="E3732" t="str">
            <v>Tukboy</v>
          </cell>
          <cell r="F3732" t="str">
            <v>АМС-24-01/02-15-КМ</v>
          </cell>
          <cell r="G3732" t="str">
            <v>ST-0505-19-BSS-РР-КМ</v>
          </cell>
          <cell r="H3732" t="str">
            <v>Новое</v>
          </cell>
          <cell r="I3732" t="str">
            <v>Камашинский  район,Тукбой МФЙ, пос. Тукбой</v>
          </cell>
          <cell r="J3732" t="str">
            <v>Tukboy (SHA2510)</v>
          </cell>
          <cell r="K3732"/>
          <cell r="L3732"/>
          <cell r="M3732" t="str">
            <v>0 / 0</v>
          </cell>
          <cell r="N3732">
            <v>0</v>
          </cell>
        </row>
        <row r="3733">
          <cell r="A3733" t="str">
            <v>SHA-0690-19-BSS-2511</v>
          </cell>
          <cell r="B3733" t="str">
            <v>SHA2511</v>
          </cell>
          <cell r="C3733" t="str">
            <v>SHA2511</v>
          </cell>
          <cell r="D3733" t="str">
            <v>Шахрисабз</v>
          </cell>
          <cell r="E3733" t="str">
            <v>Takhtakoracha dovon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Кашкадарьинская область, Китабский район, к-к Кайнар, Кайнар МФЙ</v>
          </cell>
          <cell r="J3733" t="str">
            <v>Takhtakoracha dovon (SHA2511)</v>
          </cell>
          <cell r="K3733"/>
          <cell r="L3733"/>
          <cell r="M3733" t="str">
            <v>0 / 0</v>
          </cell>
          <cell r="N3733">
            <v>0</v>
          </cell>
        </row>
        <row r="3734">
          <cell r="A3734" t="str">
            <v>SHA-0344-19-BSS-2512</v>
          </cell>
          <cell r="B3734" t="str">
            <v>SHA2512</v>
          </cell>
          <cell r="C3734" t="str">
            <v>SHA2512</v>
          </cell>
          <cell r="D3734" t="str">
            <v>Шахрисабз</v>
          </cell>
          <cell r="E3734" t="str">
            <v>Kuktosh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Чиракчинский  район,Куктош  МФЙ, к. Куктош</v>
          </cell>
          <cell r="J3734" t="str">
            <v>Kuktosh (SHA2512)</v>
          </cell>
          <cell r="K3734"/>
          <cell r="L3734"/>
          <cell r="M3734" t="str">
            <v>0 / 0</v>
          </cell>
          <cell r="N3734">
            <v>0</v>
          </cell>
        </row>
        <row r="3735">
          <cell r="A3735" t="str">
            <v>SHA-0345-19-BSS-2513</v>
          </cell>
          <cell r="B3735" t="str">
            <v>SHA2513</v>
          </cell>
          <cell r="C3735" t="str">
            <v>SHA2513</v>
          </cell>
          <cell r="D3735" t="str">
            <v>Шахрисабз</v>
          </cell>
          <cell r="E3735" t="str">
            <v>Sevaz</v>
          </cell>
          <cell r="F3735" t="str">
            <v>АМС-24-01/02-15-КМ</v>
          </cell>
          <cell r="G3735" t="str">
            <v>ST-0505-19-BSS-РР-КМ</v>
          </cell>
          <cell r="H3735" t="str">
            <v>Новое</v>
          </cell>
          <cell r="I3735" t="str">
            <v>Китабский  район, Севаз МФЙ, к. Севаз</v>
          </cell>
          <cell r="J3735" t="str">
            <v>Sevaz (SHA2513)</v>
          </cell>
          <cell r="K3735"/>
          <cell r="L3735"/>
          <cell r="M3735" t="str">
            <v>0 / 0</v>
          </cell>
          <cell r="N3735">
            <v>0</v>
          </cell>
        </row>
        <row r="3736">
          <cell r="A3736" t="str">
            <v>SHA-0375-22-BSS-2514</v>
          </cell>
          <cell r="B3736" t="str">
            <v>SHA2514</v>
          </cell>
          <cell r="C3736" t="str">
            <v>SHA2514</v>
          </cell>
          <cell r="D3736" t="str">
            <v>Шахрисабз</v>
          </cell>
          <cell r="E3736" t="str">
            <v>Ravot</v>
          </cell>
          <cell r="F3736" t="str">
            <v>ST-0170-22-BSS-Б-30/2-КМ</v>
          </cell>
          <cell r="G3736" t="str">
            <v>ST-0505-19-BSS-РР-КМ</v>
          </cell>
          <cell r="H3736" t="str">
            <v>Новое</v>
          </cell>
          <cell r="I3736" t="str">
            <v>Кашкадарьинская область, Чиракчинский район, Дам МФЙ, к-к. Равот</v>
          </cell>
          <cell r="J3736" t="str">
            <v>Ravot (SHA2514)</v>
          </cell>
          <cell r="K3736"/>
          <cell r="L3736"/>
          <cell r="M3736" t="str">
            <v>№1917 от 21.12.2022 / КЖ КМ ОПЗ</v>
          </cell>
          <cell r="N3736" t="str">
            <v>3235_28.02.2023</v>
          </cell>
        </row>
        <row r="3737">
          <cell r="A3737" t="str">
            <v>SHA-0086-20-BSS-2515</v>
          </cell>
          <cell r="B3737" t="str">
            <v>SHA2515</v>
          </cell>
          <cell r="C3737" t="str">
            <v>SHA2515</v>
          </cell>
          <cell r="D3737" t="str">
            <v>Шахрисабз</v>
          </cell>
          <cell r="E3737" t="str">
            <v>Ulugbek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Кашкадаринская область,Китабский район, Ш /Х . Улугбек, пос. Денов</v>
          </cell>
          <cell r="J3737" t="str">
            <v>Ulugbek (SHA2515)</v>
          </cell>
          <cell r="K3737"/>
          <cell r="L3737"/>
          <cell r="M3737" t="str">
            <v>0 / 0</v>
          </cell>
          <cell r="N3737">
            <v>0</v>
          </cell>
        </row>
        <row r="3738">
          <cell r="A3738" t="str">
            <v>SHA-0347-19-BSS-2516</v>
          </cell>
          <cell r="B3738" t="str">
            <v>SHA2516</v>
          </cell>
          <cell r="C3738" t="str">
            <v>SHA2516</v>
          </cell>
          <cell r="D3738" t="str">
            <v>Шахрисабз</v>
          </cell>
          <cell r="E3738" t="str">
            <v>Tupchok</v>
          </cell>
          <cell r="F3738" t="str">
            <v>АМС-24-01/02-15-КМ</v>
          </cell>
          <cell r="G3738" t="str">
            <v>ST-0505-19-BSS-РР-КМ</v>
          </cell>
          <cell r="H3738" t="str">
            <v>Новое</v>
          </cell>
          <cell r="I3738" t="str">
            <v>Кашкадаринская область, Китабский район,Тупчок МФЙ, к-к.Тупчок</v>
          </cell>
          <cell r="J3738" t="str">
            <v>Tupchok (SHA2516)</v>
          </cell>
          <cell r="K3738"/>
          <cell r="L3738"/>
          <cell r="M3738" t="str">
            <v>0 / 0</v>
          </cell>
          <cell r="N3738">
            <v>0</v>
          </cell>
        </row>
        <row r="3739">
          <cell r="A3739" t="str">
            <v>SHA-0348-19-BSS-2517</v>
          </cell>
          <cell r="B3739" t="str">
            <v>SHA2517</v>
          </cell>
          <cell r="C3739" t="str">
            <v>SHA2517</v>
          </cell>
          <cell r="D3739" t="str">
            <v>Шахрисабз</v>
          </cell>
          <cell r="E3739" t="str">
            <v>Sayod</v>
          </cell>
          <cell r="F3739" t="str">
            <v>М27.8М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область,Шахрисабзский район, Сайед МФЙ, пос Сайёд</v>
          </cell>
          <cell r="J3739" t="str">
            <v>Sayod (SHA2517)</v>
          </cell>
          <cell r="K3739"/>
          <cell r="L3739"/>
          <cell r="M3739" t="str">
            <v>0 / 0</v>
          </cell>
          <cell r="N3739">
            <v>0</v>
          </cell>
        </row>
        <row r="3740">
          <cell r="A3740" t="str">
            <v>SHA-0262-20-BSS-2518</v>
          </cell>
          <cell r="B3740" t="str">
            <v>SHA2518</v>
          </cell>
          <cell r="C3740" t="str">
            <v>SHA2518</v>
          </cell>
          <cell r="D3740" t="str">
            <v>Шахрисабз</v>
          </cell>
          <cell r="E3740" t="str">
            <v>Khalovot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 xml:space="preserve">Кашкадаринская область,Китабский  район, Бахор МФЙ, кишлак Халовот </v>
          </cell>
          <cell r="J3740" t="str">
            <v>Khalovot (SHA2518)</v>
          </cell>
          <cell r="K3740"/>
          <cell r="L3740"/>
          <cell r="M3740" t="str">
            <v xml:space="preserve">№1279 от 09.10.2020 / </v>
          </cell>
          <cell r="N3740">
            <v>0</v>
          </cell>
        </row>
        <row r="3741">
          <cell r="A3741" t="str">
            <v>SHA-0692-19-BSS-2519</v>
          </cell>
          <cell r="B3741" t="str">
            <v>SHA2519</v>
          </cell>
          <cell r="C3741" t="str">
            <v>SHA2519</v>
          </cell>
          <cell r="D3741" t="str">
            <v>Шахрисабз</v>
          </cell>
          <cell r="E3741" t="str">
            <v>Chubron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область,Яккабагский район, Кайрогоч МФЙ, к-к Чуброн</v>
          </cell>
          <cell r="J3741" t="str">
            <v>Chubron (SHA2519)</v>
          </cell>
          <cell r="K3741"/>
          <cell r="L3741"/>
          <cell r="M3741" t="str">
            <v>0 / 0</v>
          </cell>
          <cell r="N3741">
            <v>0</v>
          </cell>
        </row>
        <row r="3742">
          <cell r="A3742" t="str">
            <v>SHA-0351-19-BSS-2520</v>
          </cell>
          <cell r="B3742" t="str">
            <v>SHA2520</v>
          </cell>
          <cell r="C3742" t="str">
            <v>SHA2520</v>
          </cell>
          <cell r="D3742" t="str">
            <v>Шахрисабз</v>
          </cell>
          <cell r="E3742" t="str">
            <v xml:space="preserve">Yangikishlok Shahrisabz 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>Кашкадаринская область,Шахрисабзский район, Янгикишлок МФЙ, пос Янгикишлок</v>
          </cell>
          <cell r="J3742" t="str">
            <v>Yangikishlok Shahrisabz  (SHA2520)</v>
          </cell>
          <cell r="K3742"/>
          <cell r="L3742"/>
          <cell r="M3742" t="str">
            <v>0 / 0</v>
          </cell>
          <cell r="N3742">
            <v>0</v>
          </cell>
        </row>
        <row r="3743">
          <cell r="A3743" t="str">
            <v>SHA-0679-19-BSS-2521</v>
          </cell>
          <cell r="B3743" t="str">
            <v>SHA2521</v>
          </cell>
          <cell r="C3743" t="str">
            <v>SHA2521</v>
          </cell>
          <cell r="D3743" t="str">
            <v>Шахрисабз</v>
          </cell>
          <cell r="E3743" t="str">
            <v>Yangiobod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область,Шахрисабзский район,Янгиобод МФЙ, к-к. Янгиобод</v>
          </cell>
          <cell r="J3743" t="str">
            <v>Yangiobod (SHA2521)</v>
          </cell>
          <cell r="K3743"/>
          <cell r="L3743"/>
          <cell r="M3743" t="str">
            <v>0 / 0</v>
          </cell>
          <cell r="N3743">
            <v>0</v>
          </cell>
        </row>
        <row r="3744">
          <cell r="A3744" t="str">
            <v>SHA-1770-19-BSS-2522</v>
          </cell>
          <cell r="B3744" t="str">
            <v>SHA2522</v>
          </cell>
          <cell r="C3744" t="str">
            <v>SHA2522</v>
          </cell>
          <cell r="D3744" t="str">
            <v>Шахрисабз</v>
          </cell>
          <cell r="E3744" t="str">
            <v>Cementniy zavod</v>
          </cell>
          <cell r="F3744" t="str">
            <v>М27.8М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 Китабский район, МФЙ Шуробсой, к-к. Бошчил</v>
          </cell>
          <cell r="J3744" t="str">
            <v>Cementniy zavod (SHA2522)</v>
          </cell>
          <cell r="K3744"/>
          <cell r="L3744"/>
          <cell r="M3744" t="str">
            <v xml:space="preserve">№315 от 16.03.2020 / </v>
          </cell>
          <cell r="N3744">
            <v>0</v>
          </cell>
        </row>
        <row r="3745">
          <cell r="A3745" t="str">
            <v>SHA-1206-21-BSS-2523</v>
          </cell>
          <cell r="B3745" t="str">
            <v>SHA2523</v>
          </cell>
          <cell r="C3745" t="str">
            <v>SHA2523</v>
          </cell>
          <cell r="D3745" t="str">
            <v>Шахрисабз</v>
          </cell>
          <cell r="E3745" t="str">
            <v>Yangi Jilisuv</v>
          </cell>
          <cell r="F3745" t="str">
            <v>АМС-24-01/02-15-КМ</v>
          </cell>
          <cell r="G3745" t="str">
            <v>ST-0505-19-BSS-РР-КМ</v>
          </cell>
          <cell r="H3745" t="str">
            <v>Новое</v>
          </cell>
          <cell r="I3745" t="str">
            <v>Кашкадарьинская область, Китабский район, к-к Янги Жилисув</v>
          </cell>
          <cell r="J3745" t="str">
            <v>Yangi Jilisuv (SHA2523)</v>
          </cell>
          <cell r="K3745"/>
          <cell r="L3745"/>
          <cell r="M3745" t="str">
            <v>№569 от 30.05.2022 / КЖ, КМ, ЭМ, ОПЗ</v>
          </cell>
          <cell r="N3745" t="str">
            <v>2036_15.06.2022</v>
          </cell>
        </row>
        <row r="3746">
          <cell r="A3746" t="str">
            <v>SHA-1207-21-BSS-2524</v>
          </cell>
          <cell r="B3746" t="str">
            <v>SHA2524</v>
          </cell>
          <cell r="C3746" t="str">
            <v>SHA2524</v>
          </cell>
          <cell r="D3746" t="str">
            <v>Шахрисабз</v>
          </cell>
          <cell r="E3746" t="str">
            <v>Oqguzar</v>
          </cell>
          <cell r="F3746" t="str">
            <v>АМС-24-01/01-15-КМ</v>
          </cell>
          <cell r="G3746" t="str">
            <v>ST-0505-19-BSS-РР-КМ</v>
          </cell>
          <cell r="H3746" t="str">
            <v>Новое</v>
          </cell>
          <cell r="I3746" t="str">
            <v>Кашкадарьинская область, Камашинский район, МФЙ Окгузар, к-к. Окгузар</v>
          </cell>
          <cell r="J3746" t="str">
            <v>Oqguzar (SHA2524)</v>
          </cell>
          <cell r="K3746"/>
          <cell r="L3746"/>
          <cell r="M3746" t="str">
            <v>№524 от 25.05.2022 / КЖ, КМ, ЭМ, ОПЗ</v>
          </cell>
          <cell r="N3746" t="str">
            <v>2037_15.06.2022</v>
          </cell>
        </row>
        <row r="3747">
          <cell r="A3747" t="str">
            <v>SHA-1230-21-BSS-2525</v>
          </cell>
          <cell r="B3747" t="str">
            <v>SHA2525</v>
          </cell>
          <cell r="C3747" t="str">
            <v>SHA2525</v>
          </cell>
          <cell r="D3747" t="str">
            <v>Шахрисабз</v>
          </cell>
          <cell r="E3747" t="str">
            <v>Birdamlik</v>
          </cell>
          <cell r="F3747" t="str">
            <v>АМС-24-01/01-15-КМ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Камашинский район, ул Бирдамлик</v>
          </cell>
          <cell r="J3747" t="str">
            <v>Birdamlik (SHA2525)</v>
          </cell>
          <cell r="K3747"/>
          <cell r="L3747"/>
          <cell r="M3747" t="str">
            <v>№572 от 30.05.2022 / КЖ, КМ, ЭМ, ОПЗ</v>
          </cell>
          <cell r="N3747" t="str">
            <v>2038_15.06.2022</v>
          </cell>
        </row>
        <row r="3748">
          <cell r="A3748" t="str">
            <v>SHA-0160-22-BSS-2526</v>
          </cell>
          <cell r="B3748" t="str">
            <v>SHA2526</v>
          </cell>
          <cell r="C3748" t="str">
            <v>SHA2526</v>
          </cell>
          <cell r="D3748" t="str">
            <v>Шахрисабз</v>
          </cell>
          <cell r="E3748" t="str">
            <v>Qamashi Qorasuv</v>
          </cell>
          <cell r="F3748" t="str">
            <v>М27.8М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обл., Камашинский район, МФЙ Корасув пос. Корасув</v>
          </cell>
          <cell r="J3748" t="str">
            <v>Qamashi Qorasuv (SHA2526)</v>
          </cell>
          <cell r="K3748"/>
          <cell r="L3748"/>
          <cell r="M3748" t="str">
            <v>№1143 от 03.08.2022 / КМ ОПЗ</v>
          </cell>
          <cell r="N3748" t="str">
            <v>3766_13.06.2023</v>
          </cell>
        </row>
        <row r="3749">
          <cell r="A3749" t="str">
            <v>SHA-1229-21-BSS-2527</v>
          </cell>
          <cell r="B3749" t="str">
            <v>SHA2527</v>
          </cell>
          <cell r="C3749" t="str">
            <v>SHA2527</v>
          </cell>
          <cell r="D3749" t="str">
            <v>Шахрисабз</v>
          </cell>
          <cell r="E3749" t="str">
            <v>Ho'jailimkoni</v>
          </cell>
          <cell r="F3749" t="str">
            <v>АМС-24-01/02-15-КМ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Китабский район, м.ф.й. Хужаилмкони,  пос. Хужаилмкони</v>
          </cell>
          <cell r="J3749" t="str">
            <v>Ho'jailimkoni (SHA2527)</v>
          </cell>
          <cell r="K3749"/>
          <cell r="L3749"/>
          <cell r="M3749" t="str">
            <v>№525 от 25.05.2022 / КЖ, КМ, ЭМ, ОПЗ</v>
          </cell>
          <cell r="N3749" t="str">
            <v>2039_15.06.2022</v>
          </cell>
        </row>
        <row r="3750">
          <cell r="A3750" t="str">
            <v>SHA-1237-21-BSS-2528</v>
          </cell>
          <cell r="B3750" t="str">
            <v>SHA2528</v>
          </cell>
          <cell r="C3750" t="str">
            <v>SHA2528</v>
          </cell>
          <cell r="D3750" t="str">
            <v>Шахрисабз</v>
          </cell>
          <cell r="E3750" t="str">
            <v>Yangi Charmgar</v>
          </cell>
          <cell r="F3750" t="str">
            <v>АМС-24-01/02-15-КМ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область, Китабский район, м.ф.й. Х. Олимжон,  ул. Зилолбулок</v>
          </cell>
          <cell r="J3750" t="str">
            <v>Yangi Charmgar (SHA2528)</v>
          </cell>
          <cell r="K3750"/>
          <cell r="L3750"/>
          <cell r="M3750" t="str">
            <v>№1003 от 08.07.2022 / КЖ КМ ОПЗ</v>
          </cell>
          <cell r="N3750" t="str">
            <v>2172_26.07.2022</v>
          </cell>
        </row>
        <row r="3751">
          <cell r="A3751" t="str">
            <v>SHA-1208-21-BSS-2529</v>
          </cell>
          <cell r="B3751" t="str">
            <v>SHA2529</v>
          </cell>
          <cell r="C3751" t="str">
            <v>SHA2529</v>
          </cell>
          <cell r="D3751" t="str">
            <v>Шахрисабз</v>
          </cell>
          <cell r="E3751" t="str">
            <v>Pakandi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Чиракчинский район, м.ф.й. Паканди, пос. Паканди</v>
          </cell>
          <cell r="J3751" t="str">
            <v>Pakandi (SHA2529)</v>
          </cell>
          <cell r="K3751"/>
          <cell r="L3751"/>
          <cell r="M3751" t="str">
            <v>№1004 от 08.07.2022 / КЖ КМ ОПЗ</v>
          </cell>
          <cell r="N3751" t="str">
            <v>2173_26.07.2022</v>
          </cell>
        </row>
        <row r="3752">
          <cell r="A3752" t="str">
            <v>SHA-1231-21-BSS-2530</v>
          </cell>
          <cell r="B3752" t="str">
            <v>SHA2530</v>
          </cell>
          <cell r="C3752" t="str">
            <v>SHA2530</v>
          </cell>
          <cell r="D3752" t="str">
            <v>Шахрисабз</v>
          </cell>
          <cell r="E3752" t="str">
            <v>Rezvontepa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Х.Дустлиги ул. Чулпон 32</v>
          </cell>
          <cell r="J3752" t="str">
            <v>Rezvontepa (SHA2530)</v>
          </cell>
          <cell r="K3752"/>
          <cell r="L3752"/>
          <cell r="M3752" t="str">
            <v>№570 от 30.05.2022 / КЖ, КМ, ЭМ, ОПЗ</v>
          </cell>
          <cell r="N3752" t="str">
            <v>2040_15.06.2022</v>
          </cell>
        </row>
        <row r="3753">
          <cell r="A3753" t="str">
            <v>SHA-1209-21-BSS-2531</v>
          </cell>
          <cell r="B3753" t="str">
            <v>SHA2531</v>
          </cell>
          <cell r="C3753" t="str">
            <v>SHA2531'</v>
          </cell>
          <cell r="D3753" t="str">
            <v>Шахрисабз</v>
          </cell>
          <cell r="E3753" t="str">
            <v>Chirokchi Choshtepa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Чоштепа, ул. Чоштепа 10</v>
          </cell>
          <cell r="J3753" t="str">
            <v>Chirokchi Choshtepa (SHA2531')</v>
          </cell>
          <cell r="K3753"/>
          <cell r="L3753"/>
          <cell r="M3753" t="str">
            <v>0 / 0</v>
          </cell>
          <cell r="N3753">
            <v>0</v>
          </cell>
        </row>
        <row r="3754">
          <cell r="A3754" t="str">
            <v>SHA-1236-21-BSS-2532</v>
          </cell>
          <cell r="B3754" t="str">
            <v>SHA2532</v>
          </cell>
          <cell r="C3754" t="str">
            <v>SHA2532</v>
          </cell>
          <cell r="D3754" t="str">
            <v>Шахрисабз</v>
          </cell>
          <cell r="E3754" t="str">
            <v>Suvliq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Чиракчинский район, МФЙ Чувулок, пос. Чувуллок</v>
          </cell>
          <cell r="J3754" t="str">
            <v>Suvliq (SHA2532)</v>
          </cell>
          <cell r="K3754"/>
          <cell r="L3754"/>
          <cell r="M3754" t="str">
            <v>№1123 от 03.08.2022 / КЖ КМ ОПЗ</v>
          </cell>
          <cell r="N3754" t="str">
            <v>2332_15.08.2022</v>
          </cell>
        </row>
        <row r="3755">
          <cell r="A3755" t="str">
            <v>SHA-1235-21-BSS-2533</v>
          </cell>
          <cell r="B3755" t="str">
            <v>SHA2533</v>
          </cell>
          <cell r="C3755" t="str">
            <v>SHA2533</v>
          </cell>
          <cell r="D3755" t="str">
            <v>Шахрисабз</v>
          </cell>
          <cell r="E3755" t="str">
            <v>Annaro'z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Аннаруз, пос. Аннаруз</v>
          </cell>
          <cell r="J3755" t="str">
            <v>Annaro'z (SHA2533)</v>
          </cell>
          <cell r="K3755"/>
          <cell r="L3755"/>
          <cell r="M3755" t="str">
            <v>№1006 от 08.07.2022 / КЖ КМ ОПЗ</v>
          </cell>
          <cell r="N3755" t="str">
            <v>2175_26.07.2022</v>
          </cell>
        </row>
        <row r="3756">
          <cell r="A3756" t="str">
            <v>SHA-1210-21-BSS-2534</v>
          </cell>
          <cell r="B3756" t="str">
            <v>SHA2534</v>
          </cell>
          <cell r="C3756" t="str">
            <v>SHA2534</v>
          </cell>
          <cell r="D3756" t="str">
            <v>Шахрисабз</v>
          </cell>
          <cell r="E3756" t="str">
            <v>Temirchi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Кашкадарьинская область, Шахрисабзский район, м.ф.й. Темирчи, пос. Темирчи</v>
          </cell>
          <cell r="J3756" t="str">
            <v>Temirchi (SHA2534)</v>
          </cell>
          <cell r="K3756"/>
          <cell r="L3756"/>
          <cell r="M3756" t="str">
            <v>№526 от 25.05.2022 / КЖ, КМ, ЭМ, ОПЗ</v>
          </cell>
          <cell r="N3756" t="str">
            <v>2041_15.06.2022</v>
          </cell>
        </row>
        <row r="3757">
          <cell r="A3757" t="str">
            <v>SHA-1211-21-BSS-2535</v>
          </cell>
          <cell r="B3757" t="str">
            <v>SHA2535</v>
          </cell>
          <cell r="C3757" t="str">
            <v>SHA2535</v>
          </cell>
          <cell r="D3757" t="str">
            <v>Шахрисабз</v>
          </cell>
          <cell r="E3757" t="str">
            <v>Shahrisabz Qorasuv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Шахрисабзский район, м.ф.й.  Корасув пос. Корасув</v>
          </cell>
          <cell r="J3757" t="str">
            <v>Shahrisabz Qorasuv (SHA2535)</v>
          </cell>
          <cell r="K3757"/>
          <cell r="L3757"/>
          <cell r="M3757" t="str">
            <v>№1124 от 03.08.2022 / КЖ КМ ОПЗ</v>
          </cell>
          <cell r="N3757" t="str">
            <v>2333_15.08.2022</v>
          </cell>
        </row>
        <row r="3758">
          <cell r="A3758" t="str">
            <v>SHA-1212-21-BSS-2536</v>
          </cell>
          <cell r="B3758" t="str">
            <v>SHA2536</v>
          </cell>
          <cell r="C3758" t="str">
            <v>SHA2536</v>
          </cell>
          <cell r="D3758" t="str">
            <v>Шахрисабз</v>
          </cell>
          <cell r="E3758" t="str">
            <v>Namaton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 Номатон пос. Номатон</v>
          </cell>
          <cell r="J3758" t="str">
            <v>Namaton (SHA2536)</v>
          </cell>
          <cell r="K3758"/>
          <cell r="L3758"/>
          <cell r="M3758" t="str">
            <v>№1007 от 08.07.2022 / КЖ КМ ОПЗ</v>
          </cell>
          <cell r="N3758" t="str">
            <v>2177_26.07.2022</v>
          </cell>
        </row>
        <row r="3759">
          <cell r="A3759" t="str">
            <v>SHA-1213-21-BSS-2537</v>
          </cell>
          <cell r="B3759" t="str">
            <v>SHA2537</v>
          </cell>
          <cell r="C3759" t="str">
            <v>SHA2537</v>
          </cell>
          <cell r="D3759" t="str">
            <v>Шахрисабз</v>
          </cell>
          <cell r="E3759" t="str">
            <v>Ilonxona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г. Шахрисабз, м.ф.й.  Кушхона ул. Лолазор 1</v>
          </cell>
          <cell r="J3759" t="str">
            <v>Ilonxona (SHA2537)</v>
          </cell>
          <cell r="K3759"/>
          <cell r="L3759"/>
          <cell r="M3759" t="str">
            <v>№527 от 25.05.2022 / КЖ, КМ, ЭМ, ОПЗ</v>
          </cell>
          <cell r="N3759" t="str">
            <v>2042_15.06.2022</v>
          </cell>
        </row>
        <row r="3760">
          <cell r="A3760" t="str">
            <v>SHA-1214-21-BSS-2538</v>
          </cell>
          <cell r="B3760" t="str">
            <v>SHA2538</v>
          </cell>
          <cell r="C3760" t="str">
            <v>SHA2538</v>
          </cell>
          <cell r="D3760" t="str">
            <v>Шахрисабз</v>
          </cell>
          <cell r="E3760" t="str">
            <v>Shahrisabz Kumkishlak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Шоматон пос. Кум</v>
          </cell>
          <cell r="J3760" t="str">
            <v>Shahrisabz Kumkishlak (SHA2538)</v>
          </cell>
          <cell r="K3760"/>
          <cell r="L3760"/>
          <cell r="M3760" t="str">
            <v>№1008 от 08.07.2022 / КЖ КМ ОПЗ</v>
          </cell>
          <cell r="N3760" t="str">
            <v>2291_10.08.2022</v>
          </cell>
        </row>
        <row r="3761">
          <cell r="A3761" t="str">
            <v>SHA-1234-21-BSS-2539</v>
          </cell>
          <cell r="B3761" t="str">
            <v>SHA2539</v>
          </cell>
          <cell r="C3761" t="str">
            <v>SHA2539</v>
          </cell>
          <cell r="D3761" t="str">
            <v>Шахрисабз</v>
          </cell>
          <cell r="E3761" t="str">
            <v>Beshqazoq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 xml:space="preserve">Кашкадарьинская область, Китабский район, м.ф.й. Бирдамлик, пос. Бирдамлик </v>
          </cell>
          <cell r="J3761" t="str">
            <v>Beshqazoq (SHA2539)</v>
          </cell>
          <cell r="K3761"/>
          <cell r="L3761"/>
          <cell r="M3761" t="str">
            <v>№1125 от 03.08.2022 / КЖ КМ ОПЗ</v>
          </cell>
          <cell r="N3761" t="str">
            <v>2340_15.08.2022</v>
          </cell>
        </row>
        <row r="3762">
          <cell r="A3762" t="str">
            <v>SHA-1276-22-BSS-2540</v>
          </cell>
          <cell r="B3762" t="str">
            <v>SHA2540</v>
          </cell>
          <cell r="C3762" t="str">
            <v>SHA2540</v>
          </cell>
          <cell r="D3762" t="str">
            <v>Шахрисабз</v>
          </cell>
          <cell r="E3762" t="str">
            <v>To'rtog'ayni</v>
          </cell>
          <cell r="F3762" t="str">
            <v>ST-0162-22-BSS-Б-24/1-КМ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Яккабагский район, МФЙ Ёшлик, ул.Ёшлик д.131</v>
          </cell>
          <cell r="J3762" t="str">
            <v>To'rtog'ayni (SHA2540)</v>
          </cell>
          <cell r="K3762"/>
          <cell r="L3762"/>
          <cell r="M3762" t="str">
            <v>Заказ  Falcon 52 / КЖ КМ ОПЗ</v>
          </cell>
          <cell r="N3762" t="str">
            <v>3370_27.03.2023</v>
          </cell>
        </row>
        <row r="3763">
          <cell r="A3763" t="str">
            <v>SHA-1215-21-BSS-2541</v>
          </cell>
          <cell r="B3763" t="str">
            <v>SHA2541</v>
          </cell>
          <cell r="C3763" t="str">
            <v>SHA2541</v>
          </cell>
          <cell r="D3763" t="str">
            <v>Шахрисабз</v>
          </cell>
          <cell r="E3763" t="str">
            <v>Oqtosh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>Кашкадарьинская область, Яккабагский раойн, м.ф.й.  Октош. пос. Октош</v>
          </cell>
          <cell r="J3763" t="str">
            <v>Oqtosh (SHA2541)</v>
          </cell>
          <cell r="K3763"/>
          <cell r="L3763"/>
          <cell r="M3763" t="str">
            <v>№528 от 25.05.2022 / КЖ, КМ, ЭМ, ОПЗ</v>
          </cell>
          <cell r="N3763" t="str">
            <v>2043_15.06.2022</v>
          </cell>
        </row>
        <row r="3764">
          <cell r="A3764" t="str">
            <v>SHA-1233-21-BSS-2542</v>
          </cell>
          <cell r="B3764" t="str">
            <v>SHA2542</v>
          </cell>
          <cell r="C3764" t="str">
            <v>SHA2542</v>
          </cell>
          <cell r="D3764" t="str">
            <v>Шахрисабз</v>
          </cell>
          <cell r="E3764" t="str">
            <v>Kattabog</v>
          </cell>
          <cell r="F3764" t="str">
            <v>АМС-24-01/02-15-КМ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м.ф.й. Каттабог. пос. Каттабог</v>
          </cell>
          <cell r="J3764" t="str">
            <v>Kattabog (SHA2542)</v>
          </cell>
          <cell r="K3764"/>
          <cell r="L3764"/>
          <cell r="M3764" t="str">
            <v>№568 от 30.05.2022 / КЖ, КМ, ЭМ, ОПЗ</v>
          </cell>
          <cell r="N3764" t="str">
            <v>2044_15.06.2022</v>
          </cell>
        </row>
        <row r="3765">
          <cell r="A3765" t="str">
            <v>SHA-0261-22-BSS-2543</v>
          </cell>
          <cell r="B3765" t="str">
            <v>SHA2543</v>
          </cell>
          <cell r="C3765" t="str">
            <v>SHA2543</v>
          </cell>
          <cell r="D3765" t="str">
            <v>Шахрисабз</v>
          </cell>
          <cell r="E3765" t="str">
            <v>Yoshlik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обл., Китабский р-н, МФЙ Бустон, ул. Ешлик д.6/98</v>
          </cell>
          <cell r="J3765" t="str">
            <v>Yoshlik (SHA2543)</v>
          </cell>
          <cell r="K3765"/>
          <cell r="L3765"/>
          <cell r="M3765" t="str">
            <v>№1009 от 08.07.2022 / КЖ КМ ОПЗ</v>
          </cell>
          <cell r="N3765" t="str">
            <v>2185_26.07.2022</v>
          </cell>
        </row>
        <row r="3766">
          <cell r="A3766" t="str">
            <v>SHA-1232-21-BSS-2544</v>
          </cell>
          <cell r="B3766" t="str">
            <v>SHA2544</v>
          </cell>
          <cell r="C3766" t="str">
            <v>SHA2544</v>
          </cell>
          <cell r="D3766" t="str">
            <v>Шахрисабз</v>
          </cell>
          <cell r="E3766" t="str">
            <v>Kitab Kumkishlak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Китабский район, м.ф.й. Пахтаобод, пос. Жаркургон</v>
          </cell>
          <cell r="J3766" t="str">
            <v>Kitab Kumkishlak (SHA2544)</v>
          </cell>
          <cell r="K3766"/>
          <cell r="L3766"/>
          <cell r="M3766" t="str">
            <v>№1126 от 03.08.2022 / КЖ КМ ОПЗ</v>
          </cell>
          <cell r="N3766" t="str">
            <v>2341_15.08.2022</v>
          </cell>
        </row>
        <row r="3767">
          <cell r="A3767" t="str">
            <v>SHA-0926-21-BSS-2545</v>
          </cell>
          <cell r="B3767" t="str">
            <v>SHA2545</v>
          </cell>
          <cell r="C3767" t="str">
            <v>SHA2545</v>
          </cell>
          <cell r="D3767" t="str">
            <v>Шахрисабз</v>
          </cell>
          <cell r="E3767" t="str">
            <v>Oq-oltin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Шахрисабзский р-н, Ок-олтин МФЙ, ул. Ибн Сино, д.5</v>
          </cell>
          <cell r="J3767" t="str">
            <v>Oq-oltin (SHA2545)</v>
          </cell>
          <cell r="K3767"/>
          <cell r="L3767"/>
          <cell r="M3767" t="str">
            <v xml:space="preserve">№1034 от 13.07.2022 / КЖ КМ ЭМ ТХ ООС ОПЗ MW </v>
          </cell>
          <cell r="N3767" t="str">
            <v>2292_10.08.2022</v>
          </cell>
        </row>
        <row r="3768">
          <cell r="A3768" t="str">
            <v>SHA-0262-22-BSS-2546</v>
          </cell>
          <cell r="B3768" t="str">
            <v>SHA2546</v>
          </cell>
          <cell r="C3768" t="str">
            <v>SHA2546</v>
          </cell>
          <cell r="D3768" t="str">
            <v>Шахрисабз</v>
          </cell>
          <cell r="E3768" t="str">
            <v>Yashil Diyor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обл., г. Шахрисабз, МФЙ Яшил Диер, ул. Яшил Диер, д.81</v>
          </cell>
          <cell r="J3768" t="str">
            <v>Yashil Diyor (SHA2546)</v>
          </cell>
          <cell r="K3768"/>
          <cell r="L3768"/>
          <cell r="M3768" t="str">
            <v>№1010 от 08.07.2022 / КЖ КМ ОПЗ</v>
          </cell>
          <cell r="N3768" t="str">
            <v>2178_26.07.2022</v>
          </cell>
        </row>
        <row r="3769">
          <cell r="A3769" t="str">
            <v>SHA-1303-22-BSS-2547</v>
          </cell>
          <cell r="B3769" t="str">
            <v>SHA2547</v>
          </cell>
          <cell r="C3769" t="str">
            <v>SHA2547</v>
          </cell>
          <cell r="D3769" t="str">
            <v>Шахрисабз</v>
          </cell>
          <cell r="E3769" t="str">
            <v>Guliston</v>
          </cell>
          <cell r="F3769" t="str">
            <v>ST-0162-22-BSS-Б-24/1-КМ</v>
          </cell>
          <cell r="G3769" t="str">
            <v>ST-0505-19-BSS-РР-КМ</v>
          </cell>
          <cell r="H3769" t="str">
            <v>Новое</v>
          </cell>
          <cell r="I3769" t="str">
            <v>Кашкадаринская область, Китабский район, МФЙ Гулистан, пос.Ипак нули д. 372</v>
          </cell>
          <cell r="J3769" t="str">
            <v>Guliston (SHA2547)</v>
          </cell>
          <cell r="K3769"/>
          <cell r="L3769"/>
          <cell r="M3769" t="str">
            <v>№103/2023 от 13.01.2023 / КЖ КМ ОПЗ</v>
          </cell>
          <cell r="N3769" t="str">
            <v>3371_27.03.2023</v>
          </cell>
        </row>
        <row r="3770">
          <cell r="A3770" t="str">
            <v>SHA-0263-22-BSS-2548</v>
          </cell>
          <cell r="B3770" t="str">
            <v>SHA2548</v>
          </cell>
          <cell r="C3770" t="str">
            <v>SHA2548</v>
          </cell>
          <cell r="D3770" t="str">
            <v>Шахрисабз</v>
          </cell>
          <cell r="E3770" t="str">
            <v>Kalakan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область, г. Шахрисабз, МФЙ Дустлик, ул. Дустлик, д.40.</v>
          </cell>
          <cell r="J3770" t="str">
            <v>Kalakan (SHA2548)</v>
          </cell>
          <cell r="K3770"/>
          <cell r="L3770"/>
          <cell r="M3770" t="str">
            <v>№1011 от 08.07.2022 / КЖ КМ ОПЗ</v>
          </cell>
          <cell r="N3770" t="str">
            <v>2179_26.07.2022</v>
          </cell>
        </row>
        <row r="3771">
          <cell r="A3771" t="str">
            <v>SHA-0264-22-BSS-2549</v>
          </cell>
          <cell r="B3771" t="str">
            <v>SHA2549</v>
          </cell>
          <cell r="C3771" t="str">
            <v>SHA2549</v>
          </cell>
          <cell r="D3771" t="str">
            <v>Шахрисабз</v>
          </cell>
          <cell r="E3771" t="str">
            <v>Zargarlik</v>
          </cell>
          <cell r="F3771" t="str">
            <v>АМС-24-01/02-15-КМ</v>
          </cell>
          <cell r="G3771" t="str">
            <v>ST-0505-19-BSS-РР-КМ</v>
          </cell>
          <cell r="H3771" t="str">
            <v>Новое</v>
          </cell>
          <cell r="I3771" t="str">
            <v>Кашкадарьинская обл., г. Шахрисабз, МФЙ Заргарлик, ул. Якдиллик, д. 218</v>
          </cell>
          <cell r="J3771" t="str">
            <v>Zargarlik (SHA2549)</v>
          </cell>
          <cell r="K3771"/>
          <cell r="L3771"/>
          <cell r="M3771" t="str">
            <v>№1288 от 18.08.2022 / КЖ КМ ОПЗ ЭМ</v>
          </cell>
          <cell r="N3771" t="str">
            <v>2503_22.11.2022</v>
          </cell>
        </row>
        <row r="3772">
          <cell r="A3772" t="str">
            <v>SHA-0374-22-BSS-2550</v>
          </cell>
          <cell r="B3772" t="str">
            <v>SHA2550</v>
          </cell>
          <cell r="C3772" t="str">
            <v>SHA2550</v>
          </cell>
          <cell r="D3772" t="str">
            <v>Шахрисабз</v>
          </cell>
          <cell r="E3772" t="str">
            <v>Tepar</v>
          </cell>
          <cell r="F3772" t="str">
            <v>ST-0162-22-BSS-Б-24/1-КМ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обл., Шахрисабзский р-н, МФЙ Тепар, к-к Тепар, д. 23</v>
          </cell>
          <cell r="J3772" t="str">
            <v>Tepar (SHA2550)</v>
          </cell>
          <cell r="K3772"/>
          <cell r="L3772"/>
          <cell r="M3772" t="str">
            <v>№1220 от 15.08.2022 / КЖ КМ ОПЗ</v>
          </cell>
          <cell r="N3772" t="str">
            <v>2504_22.11.2022</v>
          </cell>
        </row>
        <row r="3773">
          <cell r="A3773" t="str">
            <v>SHA-0372-22-BSS-2551</v>
          </cell>
          <cell r="B3773" t="str">
            <v>SHA2551</v>
          </cell>
          <cell r="C3773" t="str">
            <v>SHA2551</v>
          </cell>
          <cell r="D3773" t="str">
            <v>Шахрисабз</v>
          </cell>
          <cell r="E3773" t="str">
            <v>Zachkana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Шахрисабзский р-н, МФЙ Кушчинор, пос. Зачкана, д. 435</v>
          </cell>
          <cell r="J3773" t="str">
            <v>Zachkana (SHA2551)</v>
          </cell>
          <cell r="K3773"/>
          <cell r="L3773"/>
          <cell r="M3773" t="str">
            <v>№1221 от 15.08.2022 / КЖ КМ ОПЗ</v>
          </cell>
          <cell r="N3773" t="str">
            <v>2505_22.11.2022</v>
          </cell>
        </row>
        <row r="3774">
          <cell r="A3774" t="str">
            <v>SHA-0373-22-BSS-2552</v>
          </cell>
          <cell r="B3774" t="str">
            <v>SHA2552</v>
          </cell>
          <cell r="C3774" t="str">
            <v>SHA2552</v>
          </cell>
          <cell r="D3774" t="str">
            <v>Шахрисабз</v>
          </cell>
          <cell r="E3774" t="str">
            <v>Kulobod</v>
          </cell>
          <cell r="F3774" t="str">
            <v>АМС-24-01/02-15-КМ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Духчи, пос. Кулобод</v>
          </cell>
          <cell r="J3774" t="str">
            <v>Kulobod (SHA2552)</v>
          </cell>
          <cell r="K3774"/>
          <cell r="L3774"/>
          <cell r="M3774" t="str">
            <v>№1222 от 15.08.2022 / КЖ КМ ОПЗ</v>
          </cell>
          <cell r="N3774" t="str">
            <v>2506_22.11.2022</v>
          </cell>
        </row>
        <row r="3775">
          <cell r="A3775" t="str">
            <v>SHA-0578-22-BSS-2553</v>
          </cell>
          <cell r="B3775" t="str">
            <v>SHA2553</v>
          </cell>
          <cell r="C3775" t="str">
            <v>SHA2553</v>
          </cell>
          <cell r="D3775" t="str">
            <v>Шахрисабз</v>
          </cell>
          <cell r="E3775" t="str">
            <v>Chigana</v>
          </cell>
          <cell r="F3775" t="str">
            <v>ST-0170-22-BSS-Б-30/2-КМ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Чиракчинский р-н, МФЙ Галлачи, ул. Чигана, д. 153</v>
          </cell>
          <cell r="J3775" t="str">
            <v>Chigana (SHA2553)</v>
          </cell>
          <cell r="K3775"/>
          <cell r="L3775"/>
          <cell r="M3775" t="str">
            <v>№2553 от 31.10.2022 / КЖ КМ ОПЗ</v>
          </cell>
          <cell r="N3775" t="str">
            <v>2792_30.12.2022</v>
          </cell>
        </row>
        <row r="3776">
          <cell r="A3776" t="str">
            <v>SHA-0525-22-BSS-2554</v>
          </cell>
          <cell r="B3776" t="str">
            <v>SHA2554</v>
          </cell>
          <cell r="C3776" t="str">
            <v>SHA2554</v>
          </cell>
          <cell r="D3776" t="str">
            <v>Шахрисабз</v>
          </cell>
          <cell r="E3776" t="str">
            <v>Naymansaroy</v>
          </cell>
          <cell r="F3776" t="str">
            <v>ST-0170-22-BSS-Б-30/2-КМ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область, Чиракчинский район, МФЙ Наймансарой, к-к Наймансарой, д. 43А</v>
          </cell>
          <cell r="J3776" t="str">
            <v>Naymansaroy (SHA2554)</v>
          </cell>
          <cell r="K3776"/>
          <cell r="L3776"/>
          <cell r="M3776" t="str">
            <v>№1918 от 21.12.2022 / КЖ КМ ОПЗ</v>
          </cell>
          <cell r="N3776" t="str">
            <v>3236_28.02.2023</v>
          </cell>
        </row>
        <row r="3777">
          <cell r="A3777" t="str">
            <v>SHA-0213-22-BSS-2555</v>
          </cell>
          <cell r="B3777" t="str">
            <v>SHA2555</v>
          </cell>
          <cell r="C3777" t="str">
            <v>SHA2555</v>
          </cell>
          <cell r="D3777" t="str">
            <v>Шахрисабз</v>
          </cell>
          <cell r="E3777" t="str">
            <v>Bektemir</v>
          </cell>
          <cell r="F3777" t="str">
            <v>02д-КР-05-10-01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область, Китабский район, МФЙ Бектемир, к-к Бектемир, д.166.</v>
          </cell>
          <cell r="J3777" t="str">
            <v>Bektemir (SHA2555)</v>
          </cell>
          <cell r="K3777"/>
          <cell r="L3777"/>
          <cell r="M3777" t="str">
            <v>№1137 от 03.08.2022 / КМ ОПЗ</v>
          </cell>
          <cell r="N3777" t="str">
            <v>2342_15.08.2022</v>
          </cell>
        </row>
        <row r="3778">
          <cell r="A3778" t="str">
            <v>SHA-0509-22-BSS-2556</v>
          </cell>
          <cell r="B3778" t="str">
            <v>SHA2556</v>
          </cell>
          <cell r="C3778" t="str">
            <v>SHA2556</v>
          </cell>
          <cell r="D3778" t="str">
            <v>Шахрисабз</v>
          </cell>
          <cell r="E3778" t="str">
            <v>Qiziltom Oqbuta</v>
          </cell>
          <cell r="F3778" t="str">
            <v>М20,7М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обл., Камашинский р-н, МФЙ Кизилтепа, к-к Кизилтом</v>
          </cell>
          <cell r="J3778" t="str">
            <v>Qiziltom Oqbuta (SHA2556)</v>
          </cell>
          <cell r="K3778"/>
          <cell r="L3778"/>
          <cell r="M3778" t="str">
            <v>№1223 от 15.08.2022 / КМ ОПЗ</v>
          </cell>
          <cell r="N3778" t="str">
            <v>2411_08.09.2022</v>
          </cell>
        </row>
        <row r="3779">
          <cell r="A3779" t="str">
            <v>SHA-0573-22-BSS-2558</v>
          </cell>
          <cell r="B3779" t="str">
            <v>SHA2558</v>
          </cell>
          <cell r="C3779" t="str">
            <v>SHA2558</v>
          </cell>
          <cell r="D3779" t="str">
            <v>Шахрисабз</v>
          </cell>
          <cell r="E3779" t="str">
            <v>Sumak</v>
          </cell>
          <cell r="F3779" t="str">
            <v>М27,8М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МФЙ. Туябоши. к-к. Сумак</v>
          </cell>
          <cell r="J3779" t="str">
            <v>Sumak (SHA2558)</v>
          </cell>
          <cell r="K3779"/>
          <cell r="L3779"/>
          <cell r="M3779" t="str">
            <v>№751/2023 от 10.04.2023 / КМ ОПЗ ЭМ</v>
          </cell>
          <cell r="N3779" t="str">
            <v>3492_27.04.2023</v>
          </cell>
        </row>
        <row r="3780">
          <cell r="A3780" t="str">
            <v>SHA-0200-22-BSS-2562</v>
          </cell>
          <cell r="B3780" t="str">
            <v>SHA2562</v>
          </cell>
          <cell r="C3780" t="str">
            <v>SHA2562</v>
          </cell>
          <cell r="D3780" t="str">
            <v>Шахрисабз</v>
          </cell>
          <cell r="E3780" t="str">
            <v>Sarchashma</v>
          </cell>
          <cell r="F3780" t="str">
            <v>Мачта Beeline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Шахрисабзский р-н, МФЙ Сарчашма, к-к Сарчашма</v>
          </cell>
          <cell r="J3780" t="str">
            <v>Sarchashma (SHA2562)</v>
          </cell>
          <cell r="K3780"/>
          <cell r="L3780"/>
          <cell r="M3780" t="str">
            <v>№1019 от 08.07.2022 / ЭМ, ЭМ</v>
          </cell>
          <cell r="N3780">
            <v>0</v>
          </cell>
        </row>
        <row r="3781">
          <cell r="A3781" t="str">
            <v>SHA-0508-22-BSS-2563</v>
          </cell>
          <cell r="B3781" t="str">
            <v>SHA2563</v>
          </cell>
          <cell r="C3781" t="str">
            <v>SHA2563</v>
          </cell>
          <cell r="D3781" t="str">
            <v>Шахрисабз</v>
          </cell>
          <cell r="E3781" t="str">
            <v>PRS Qiziltom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обл., Камашинский р-н, МФЙ Кизилтепа, к-к Кизилтом</v>
          </cell>
          <cell r="J3781" t="str">
            <v>PRS Qiziltom (SHA2563)</v>
          </cell>
          <cell r="K3781"/>
          <cell r="L3781"/>
          <cell r="M3781" t="str">
            <v>№1289 от 18.08.2022 / КМ ОПЗ</v>
          </cell>
          <cell r="N3781" t="str">
            <v>2412_08.09.2022</v>
          </cell>
        </row>
        <row r="3782">
          <cell r="A3782" t="str">
            <v>SHA-0460-23-BSS-2567</v>
          </cell>
          <cell r="B3782" t="str">
            <v>SHA2567</v>
          </cell>
          <cell r="C3782" t="str">
            <v>SHA2567</v>
          </cell>
          <cell r="D3782" t="str">
            <v>Шахрисабз</v>
          </cell>
          <cell r="E3782" t="str">
            <v>Qirgiz</v>
          </cell>
          <cell r="F3782" t="str">
            <v>ST-0162-22-BSS-Б-24/1-КМ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область, Чиракчинский район, МФЙ. Киргиз, к-к. Киргиз</v>
          </cell>
          <cell r="J3782" t="str">
            <v>Qirgiz (SHA2567)</v>
          </cell>
          <cell r="K3782"/>
          <cell r="L3782"/>
          <cell r="M3782" t="str">
            <v>№717/2023 от 07.04.2023 / КЖ КМ ОПЗ</v>
          </cell>
          <cell r="N3782" t="str">
            <v>3818_04.07.2023</v>
          </cell>
        </row>
        <row r="3783">
          <cell r="A3783" t="str">
            <v>SHA-0078-23-BSS-2571</v>
          </cell>
          <cell r="B3783" t="str">
            <v>SHA2571</v>
          </cell>
          <cell r="C3783" t="str">
            <v>SHA2571</v>
          </cell>
          <cell r="D3783" t="str">
            <v>Шахрисабз</v>
          </cell>
          <cell r="E3783" t="str">
            <v>Sagdiy</v>
          </cell>
          <cell r="F3783" t="str">
            <v>ST-0162-22-BSS-Б-24/1-КМ</v>
          </cell>
          <cell r="G3783" t="str">
            <v>ST-0505-19-BSS-РР-КМ</v>
          </cell>
          <cell r="H3783" t="str">
            <v>Новое</v>
          </cell>
          <cell r="I3783" t="str">
            <v>Кашкадаринская область. Шахрисабзский район. МФЙ Файзобод, ул.Истикбол д.2</v>
          </cell>
          <cell r="J3783" t="str">
            <v>Sagdiy (SHA2571)</v>
          </cell>
          <cell r="K3783"/>
          <cell r="L3783"/>
          <cell r="M3783" t="str">
            <v>№278/2023 от 14.02.2023 / КЖ КМ ОПЗ</v>
          </cell>
          <cell r="N3783" t="str">
            <v>3398_13.04.2023</v>
          </cell>
        </row>
        <row r="3784">
          <cell r="A3784" t="str">
            <v>SHA-0463-23-BSS-2573</v>
          </cell>
          <cell r="B3784" t="str">
            <v>SHA2573</v>
          </cell>
          <cell r="C3784" t="str">
            <v>SHA2573</v>
          </cell>
          <cell r="D3784" t="str">
            <v>Шахрисабз</v>
          </cell>
          <cell r="E3784" t="str">
            <v>Pastol</v>
          </cell>
          <cell r="F3784" t="str">
            <v>ST-0170-22-BSS-Б-30/2-КМ</v>
          </cell>
          <cell r="G3784"/>
          <cell r="H3784" t="str">
            <v>Новое</v>
          </cell>
          <cell r="I3784" t="str">
            <v>Кашкадарьинская область, Камашинский район, МФЙ Бобуртепа, ул.А.Каххор, д.175</v>
          </cell>
          <cell r="J3784" t="str">
            <v>Pastol (SHA2573)</v>
          </cell>
          <cell r="K3784"/>
          <cell r="L3784"/>
          <cell r="M3784" t="str">
            <v>№718/2023 от 07.04.2023 / КЖ КМ ОПЗ</v>
          </cell>
          <cell r="N3784" t="str">
            <v>3616_25.05.2023</v>
          </cell>
        </row>
        <row r="3785">
          <cell r="A3785" t="str">
            <v>SHA-0079-23-BSS-2575</v>
          </cell>
          <cell r="B3785" t="str">
            <v>SHA2575</v>
          </cell>
          <cell r="C3785" t="str">
            <v>SHA2575</v>
          </cell>
          <cell r="D3785" t="str">
            <v>Шахрисабз</v>
          </cell>
          <cell r="E3785" t="str">
            <v>Do'rmon</v>
          </cell>
          <cell r="F3785" t="str">
            <v>ST-0170-22-BSS-Б-30/2-КМ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Китабский район. МФЙ Янги Замон, пос. Дурмон</v>
          </cell>
          <cell r="J3785" t="str">
            <v>Do'rmon (SHA2575)</v>
          </cell>
          <cell r="K3785"/>
          <cell r="L3785"/>
          <cell r="M3785" t="str">
            <v>№279/2023 от 14.02.2023 / КЖ КМ ОПЗ</v>
          </cell>
          <cell r="N3785" t="str">
            <v>3493_27.04.2023</v>
          </cell>
        </row>
        <row r="3786">
          <cell r="A3786" t="str">
            <v>SHA-0077-23-BSS-2577</v>
          </cell>
          <cell r="B3786" t="str">
            <v>SHA2577</v>
          </cell>
          <cell r="C3786" t="str">
            <v>SHA2577</v>
          </cell>
          <cell r="D3786" t="str">
            <v>Шахрисабз</v>
          </cell>
          <cell r="E3786" t="str">
            <v>Uymavut shaharchasi</v>
          </cell>
          <cell r="F3786" t="str">
            <v>ST-0170-22-BSS-Б-30/2-КМ</v>
          </cell>
          <cell r="G3786" t="str">
            <v>ST-0505-19-BSS-РР-КМ</v>
          </cell>
          <cell r="H3786" t="str">
            <v>Новое</v>
          </cell>
          <cell r="I3786" t="str">
            <v>Кашкадарьинская обл., Шахрисабзкий р-н, МФЙ Уймовут, ул. Оханрабо д.94</v>
          </cell>
          <cell r="J3786" t="str">
            <v>Uymavut shaharchasi (SHA2577)</v>
          </cell>
          <cell r="K3786"/>
          <cell r="L3786">
            <v>1</v>
          </cell>
          <cell r="M3786" t="str">
            <v>№280/2023 от 14.02.2023 / КЖ КМ ОПЗ</v>
          </cell>
          <cell r="N3786" t="str">
            <v>3683_07.06.2023</v>
          </cell>
        </row>
        <row r="3787">
          <cell r="A3787" t="str">
            <v>SHA-0416-23-BSS-2583</v>
          </cell>
          <cell r="B3787" t="str">
            <v>SHA2583</v>
          </cell>
          <cell r="C3787" t="str">
            <v>SHA2583</v>
          </cell>
          <cell r="D3787" t="str">
            <v>Шахрисабз</v>
          </cell>
          <cell r="E3787" t="str">
            <v>Surum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Кашкадарьинская область, Китабский район, МФЙ Сурум, к-к. Сурум</v>
          </cell>
          <cell r="J3787" t="str">
            <v>Surum (SHA2583)</v>
          </cell>
          <cell r="K3787"/>
          <cell r="L3787"/>
          <cell r="M3787" t="str">
            <v>№719/2023 от 07.04.2023 / КЖ КМ ОПЗ</v>
          </cell>
          <cell r="N3787" t="str">
            <v>3767_13.06.2023</v>
          </cell>
        </row>
        <row r="3788">
          <cell r="A3788" t="str">
            <v>SHA-1265-22-BSS-2584</v>
          </cell>
          <cell r="B3788" t="str">
            <v>SHA2584</v>
          </cell>
          <cell r="C3788" t="str">
            <v>SHA2584</v>
          </cell>
          <cell r="D3788" t="str">
            <v>Шахрисабз</v>
          </cell>
          <cell r="E3788" t="str">
            <v>Besh o'g'il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Кашкадаринская область, Яккабагский район, МФЙ Беш угил, у л.Жар д.112</v>
          </cell>
          <cell r="J3788" t="str">
            <v>Besh o'g'il (SHA2584)</v>
          </cell>
          <cell r="K3788"/>
          <cell r="L3788"/>
          <cell r="M3788" t="str">
            <v>№105/2023 от 13.01.2023 / КЖ КМ ОПЗ</v>
          </cell>
          <cell r="N3788" t="str">
            <v>3494_27.04.2023</v>
          </cell>
        </row>
        <row r="3789">
          <cell r="A3789" t="str">
            <v>SHA-0417-23-BSS-2585</v>
          </cell>
          <cell r="B3789" t="str">
            <v>SHA2585</v>
          </cell>
          <cell r="C3789" t="str">
            <v>SHA2585</v>
          </cell>
          <cell r="D3789" t="str">
            <v>Шахрисабз</v>
          </cell>
          <cell r="E3789" t="str">
            <v>Saparcha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Кашкадаринская область, Китабский район, МФЙ Якатут, ул. Сапарча д. 135</v>
          </cell>
          <cell r="J3789" t="str">
            <v>Saparcha (SHA2585)</v>
          </cell>
          <cell r="K3789"/>
          <cell r="L3789"/>
          <cell r="M3789" t="str">
            <v>№720/2023 от 07.04.2023 / КЖ КМ ОПЗ</v>
          </cell>
          <cell r="N3789" t="str">
            <v>3618_25.05.2023</v>
          </cell>
        </row>
        <row r="3790">
          <cell r="A3790" t="str">
            <v>SHA-1266-22-BSS-2586</v>
          </cell>
          <cell r="B3790" t="str">
            <v>SHA2586</v>
          </cell>
          <cell r="C3790" t="str">
            <v>SHA2586</v>
          </cell>
          <cell r="D3790" t="str">
            <v>Шахрисабз</v>
          </cell>
          <cell r="E3790" t="str">
            <v>Nagaxon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Камашинский район, МФЙ Совсантепа, ул.Нагахон-1 д.326</v>
          </cell>
          <cell r="J3790" t="str">
            <v>Nagaxon (SHA2586)</v>
          </cell>
          <cell r="K3790"/>
          <cell r="L3790"/>
          <cell r="M3790" t="str">
            <v>№106/2023 от 13.01.2023 / КЖ КМ ОПЗ</v>
          </cell>
          <cell r="N3790" t="str">
            <v>3372_27.03.2023</v>
          </cell>
        </row>
        <row r="3791">
          <cell r="A3791" t="str">
            <v>SHA-0461-23-BSS-2587</v>
          </cell>
          <cell r="B3791" t="str">
            <v>SHA2587</v>
          </cell>
          <cell r="C3791" t="str">
            <v>SHA2587</v>
          </cell>
          <cell r="D3791" t="str">
            <v>Шахрисабз</v>
          </cell>
          <cell r="E3791" t="str">
            <v>Ammagan shaharchasi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Кашкадарьинская область, Шахрисабзский район, МФЙ Истикбол, ул.Аммагон, д.179</v>
          </cell>
          <cell r="J3791" t="str">
            <v>Ammagan shaharchasi (SHA2587)</v>
          </cell>
          <cell r="K3791"/>
          <cell r="L3791"/>
          <cell r="M3791" t="str">
            <v>№721/2023 от 07.04.2023 / КЖ КМ ОПЗ</v>
          </cell>
          <cell r="N3791" t="str">
            <v>3819_04.07.2023</v>
          </cell>
        </row>
        <row r="3792">
          <cell r="A3792" t="str">
            <v>SHA-1264-22-BSS-2588</v>
          </cell>
          <cell r="B3792" t="str">
            <v>SHA2588</v>
          </cell>
          <cell r="C3792" t="str">
            <v>SHA2588</v>
          </cell>
          <cell r="D3792" t="str">
            <v>Шахрисабз</v>
          </cell>
          <cell r="E3792" t="str">
            <v>Past arab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Кишлак, ул. Мебазор д. 35</v>
          </cell>
          <cell r="J3792" t="str">
            <v>Past arab (SHA2588)</v>
          </cell>
          <cell r="K3792"/>
          <cell r="L3792"/>
          <cell r="M3792" t="str">
            <v>№107/2023 от 13.01.2023 / КЖ КМ ОПЗ</v>
          </cell>
          <cell r="N3792" t="str">
            <v>3414_23.03.2023</v>
          </cell>
        </row>
        <row r="3793">
          <cell r="A3793" t="str">
            <v>SHA-0462-23-BSS-2592</v>
          </cell>
          <cell r="B3793" t="str">
            <v>SHA2592</v>
          </cell>
          <cell r="C3793" t="str">
            <v>SHA2592</v>
          </cell>
          <cell r="D3793" t="str">
            <v>Шахрисабз</v>
          </cell>
          <cell r="E3793" t="str">
            <v>Dungqishloq</v>
          </cell>
          <cell r="F3793" t="str">
            <v>ST-0162-22-BSS-Б-24/1-КМ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Богишамол, к-к. Дунг кишлок д 406</v>
          </cell>
          <cell r="J3793" t="str">
            <v>Dungqishloq (SHA2592)</v>
          </cell>
          <cell r="K3793"/>
          <cell r="L3793"/>
          <cell r="M3793" t="str">
            <v>№722/2023 от 07.04.2023 / КЖ КМ ОПЗ</v>
          </cell>
          <cell r="N3793" t="str">
            <v>3619_25.05.2023</v>
          </cell>
        </row>
        <row r="3794">
          <cell r="A3794" t="str">
            <v>SHA-1306-22-BSS-2593</v>
          </cell>
          <cell r="B3794" t="str">
            <v>SHA2593</v>
          </cell>
          <cell r="C3794" t="str">
            <v>SHA2593</v>
          </cell>
          <cell r="D3794" t="str">
            <v>Шахрисабз</v>
          </cell>
          <cell r="E3794" t="str">
            <v>Imomyoqub</v>
          </cell>
          <cell r="F3794" t="str">
            <v>ST-0162-22-BSS-Б-24/1-КМ</v>
          </cell>
          <cell r="G3794" t="str">
            <v>ST-0505-19-BSS-РР-КМ</v>
          </cell>
          <cell r="H3794" t="str">
            <v>Новое</v>
          </cell>
          <cell r="I3794" t="str">
            <v>Кашкадарьинская обл., Яккабагский район, МФЙ Истиклол, ул. Жахонгир Темур, д. 81</v>
          </cell>
          <cell r="J3794" t="str">
            <v>Imomyoqub (SHA2593)</v>
          </cell>
          <cell r="K3794"/>
          <cell r="L3794"/>
          <cell r="M3794" t="str">
            <v>№108/2023 от 13.01.2023 / КЖ КМ ОПЗ</v>
          </cell>
          <cell r="N3794" t="str">
            <v>3415_23.03.2023</v>
          </cell>
        </row>
        <row r="3795">
          <cell r="A3795" t="str">
            <v>SHA-1302-22-BSS-2594</v>
          </cell>
          <cell r="B3795" t="str">
            <v>SHA2594</v>
          </cell>
          <cell r="C3795" t="str">
            <v>SHA2594</v>
          </cell>
          <cell r="D3795" t="str">
            <v>Шахрисабз</v>
          </cell>
          <cell r="E3795" t="str">
            <v>Yakkabag Perekryostka</v>
          </cell>
          <cell r="F3795" t="str">
            <v>1500-Б31-2-01-КМ</v>
          </cell>
          <cell r="G3795" t="str">
            <v>Контейнер</v>
          </cell>
          <cell r="H3795" t="str">
            <v>Новое</v>
          </cell>
          <cell r="I3795" t="str">
            <v>Кашкадаринская одласть, Яккабагский район, МФЙ Истиклол, ул.Сохидназар д.561</v>
          </cell>
          <cell r="J3795" t="str">
            <v>Yakkabag Perekryostka (SHA2594)</v>
          </cell>
          <cell r="K3795"/>
          <cell r="L3795"/>
          <cell r="M3795" t="str">
            <v>№281/2023 от 14.02.2023 / КЖ КМ ОПЗ</v>
          </cell>
          <cell r="N3795" t="str">
            <v>3416_23.03.2023</v>
          </cell>
        </row>
        <row r="3796">
          <cell r="A3796" t="str">
            <v>SHA-0441-23-BSS-2598</v>
          </cell>
          <cell r="B3796" t="str">
            <v>SHA2598</v>
          </cell>
          <cell r="C3796" t="str">
            <v>SHA2598</v>
          </cell>
          <cell r="D3796" t="str">
            <v>Шахрисабз</v>
          </cell>
          <cell r="E3796" t="str">
            <v>Yangi katedjlar</v>
          </cell>
          <cell r="F3796" t="str">
            <v>ST-0170-22-BSS-Б-30/2-КМ</v>
          </cell>
          <cell r="G3796" t="str">
            <v>ST-0505-19-BSS-РР-КМ</v>
          </cell>
          <cell r="H3796" t="str">
            <v>Новое</v>
          </cell>
          <cell r="I3796" t="str">
            <v>Кашкадаринская область, Китабский район, МФЙ Шарк Юлдузи, к-к. Рускишлак</v>
          </cell>
          <cell r="J3796" t="str">
            <v>Yangi katedjlar (SHA2598)</v>
          </cell>
          <cell r="K3796"/>
          <cell r="L3796"/>
          <cell r="M3796" t="str">
            <v>№723/2023 от 07.04.2023 / КЖ КМ ОПЗ</v>
          </cell>
          <cell r="N3796" t="str">
            <v>3768_13.06.2023</v>
          </cell>
        </row>
        <row r="3797">
          <cell r="A3797" t="str">
            <v>YAN-0799-19-BSS-3800</v>
          </cell>
          <cell r="B3797" t="str">
            <v>YAN3800</v>
          </cell>
          <cell r="C3797" t="str">
            <v>YAN3800</v>
          </cell>
          <cell r="D3797" t="str">
            <v>Янгиюль</v>
          </cell>
          <cell r="E3797" t="str">
            <v>Bruschatka</v>
          </cell>
          <cell r="F3797" t="str">
            <v>АМС-24-01/02-15-КМ</v>
          </cell>
          <cell r="G3797" t="str">
            <v>ST-0505-19-BSS-РР-КМ</v>
          </cell>
          <cell r="H3797" t="str">
            <v>Новое</v>
          </cell>
          <cell r="I3797" t="str">
            <v>Ташкентская область, Пскентский район, г.Пскент, ул.А.Темура,2</v>
          </cell>
          <cell r="J3797" t="str">
            <v>Bruschatka (YAN3800)</v>
          </cell>
          <cell r="K3797"/>
          <cell r="L3797"/>
          <cell r="M3797" t="str">
            <v xml:space="preserve">№2297 от 28.12.2020 / </v>
          </cell>
          <cell r="N3797">
            <v>0</v>
          </cell>
        </row>
        <row r="3798">
          <cell r="A3798" t="str">
            <v>YAN-2000-19-BSS-3801</v>
          </cell>
          <cell r="B3798" t="str">
            <v>YAN3801</v>
          </cell>
          <cell r="C3798" t="str">
            <v>YAN3801</v>
          </cell>
          <cell r="D3798" t="str">
            <v>Янгиюль</v>
          </cell>
          <cell r="E3798" t="str">
            <v>S.Raximov</v>
          </cell>
          <cell r="F3798" t="str">
            <v>АМС-24-01/01-15-КМ</v>
          </cell>
          <cell r="G3798" t="str">
            <v>Контейнер</v>
          </cell>
          <cell r="H3798" t="str">
            <v>Новое</v>
          </cell>
          <cell r="I3798" t="str">
            <v>Ташкентская область, Чиназский район, КФЙ Гайрат, ул. Туркистон</v>
          </cell>
          <cell r="J3798" t="str">
            <v>S.Raximov (YAN3801)</v>
          </cell>
          <cell r="K3798"/>
          <cell r="L3798"/>
          <cell r="M3798" t="str">
            <v xml:space="preserve">№1246 от 22.09.2020 / </v>
          </cell>
          <cell r="N3798">
            <v>0</v>
          </cell>
        </row>
        <row r="3799">
          <cell r="A3799" t="str">
            <v>YAN-0606-22-BSS-3802</v>
          </cell>
          <cell r="B3799" t="str">
            <v>YAN3802</v>
          </cell>
          <cell r="C3799" t="str">
            <v>YAN3802</v>
          </cell>
          <cell r="D3799" t="str">
            <v>Янгиюль</v>
          </cell>
          <cell r="E3799" t="str">
            <v>Ijotkor</v>
          </cell>
          <cell r="F3799" t="str">
            <v>ST-0162-22-BSS-Б-24/1-КМ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обл., Куйичирчикский р-н, КФЙ Тошлок, ФХУ А. Навоий, поселок Сурум</v>
          </cell>
          <cell r="J3799" t="str">
            <v>Ijotkor (YAN3802)</v>
          </cell>
          <cell r="K3799"/>
          <cell r="L3799"/>
          <cell r="M3799" t="str">
            <v>№1272 от 18.08.2022 / КЖ КМ ОПЗ</v>
          </cell>
          <cell r="N3799">
            <v>0</v>
          </cell>
        </row>
        <row r="3800">
          <cell r="A3800" t="str">
            <v>YAN-0064-19-BSS-3803</v>
          </cell>
          <cell r="B3800" t="str">
            <v>YAN3803</v>
          </cell>
          <cell r="C3800" t="str">
            <v>YAN3803</v>
          </cell>
          <cell r="D3800" t="str">
            <v>Янгиюль</v>
          </cell>
          <cell r="E3800" t="str">
            <v>Tinchlik</v>
          </cell>
          <cell r="F3800" t="str">
            <v>АМС-24-01/01-15-КМ</v>
          </cell>
          <cell r="G3800" t="str">
            <v>ST-0505-19-BSS-РР-КМ</v>
          </cell>
          <cell r="H3800" t="str">
            <v>Новое</v>
          </cell>
          <cell r="I3800" t="str">
            <v>Ташкентская область, Янгиюльский район, МФЙ Тинчлик, ул. Узбекистан, 47</v>
          </cell>
          <cell r="J3800" t="str">
            <v>Tinchlik (YAN3803)</v>
          </cell>
          <cell r="K3800"/>
          <cell r="L3800"/>
          <cell r="M3800" t="str">
            <v>0 / 0</v>
          </cell>
          <cell r="N3800">
            <v>0</v>
          </cell>
        </row>
        <row r="3801">
          <cell r="A3801" t="str">
            <v>YAN-0254-18-BSS-3804</v>
          </cell>
          <cell r="B3801" t="str">
            <v>YAN3804</v>
          </cell>
          <cell r="C3801" t="str">
            <v>YAN3804</v>
          </cell>
          <cell r="D3801" t="str">
            <v>Янгиюль</v>
          </cell>
          <cell r="E3801" t="str">
            <v xml:space="preserve"> Muzaffar Tehnologiya</v>
          </cell>
          <cell r="F3801" t="str">
            <v>АМС-24-01/01-15-КМ</v>
          </cell>
          <cell r="G3801" t="str">
            <v>Контейнер</v>
          </cell>
          <cell r="H3801" t="str">
            <v>Новое</v>
          </cell>
          <cell r="I3801" t="str">
            <v>Ташкентская область, Урта Чирчикский район,  КФЙ.Янгитурмуш, ул.Бобура, д.46</v>
          </cell>
          <cell r="J3801" t="str">
            <v xml:space="preserve"> Muzaffar Tehnologiya (YAN3804)</v>
          </cell>
          <cell r="K3801"/>
          <cell r="L3801"/>
          <cell r="M3801" t="str">
            <v>0 / 0</v>
          </cell>
          <cell r="N3801">
            <v>0</v>
          </cell>
        </row>
        <row r="3802">
          <cell r="A3802" t="str">
            <v>YAN-0255-18-BSS-3805</v>
          </cell>
          <cell r="B3802" t="str">
            <v>YAN3805</v>
          </cell>
          <cell r="C3802" t="str">
            <v>YAN3805</v>
          </cell>
          <cell r="D3802" t="str">
            <v>Янгиюль</v>
          </cell>
          <cell r="E3802" t="str">
            <v>Evalak</v>
          </cell>
          <cell r="F3802" t="str">
            <v>АМС-24-01/01-15-КМ</v>
          </cell>
          <cell r="G3802" t="str">
            <v>Контейнер</v>
          </cell>
          <cell r="H3802" t="str">
            <v>Новое</v>
          </cell>
          <cell r="I3802" t="str">
            <v>Ташкентская область, Урта Чирчикский р-н,  г.Нурафшон, МФЙ Эвалак, ул. Эвалак, д. 35</v>
          </cell>
          <cell r="J3802" t="str">
            <v>Evalak (YAN3805)</v>
          </cell>
          <cell r="K3802"/>
          <cell r="L3802"/>
          <cell r="M3802" t="str">
            <v>0 / 0</v>
          </cell>
          <cell r="N3802">
            <v>0</v>
          </cell>
        </row>
        <row r="3803">
          <cell r="A3803" t="str">
            <v>YAN-0256-18-BSS-3806</v>
          </cell>
          <cell r="B3803" t="str">
            <v>YAN3806</v>
          </cell>
          <cell r="C3803" t="str">
            <v>YAN3806</v>
          </cell>
          <cell r="D3803" t="str">
            <v>Янгиюль</v>
          </cell>
          <cell r="E3803" t="str">
            <v>Segizbaev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Аккурганский район, МФЙ Навбахор, м-ля Навбахор</v>
          </cell>
          <cell r="J3803" t="str">
            <v>Segizbaev (YAN3806)</v>
          </cell>
          <cell r="K3803"/>
          <cell r="L3803"/>
          <cell r="M3803" t="str">
            <v>0 / 0</v>
          </cell>
          <cell r="N3803">
            <v>0</v>
          </cell>
        </row>
        <row r="3804">
          <cell r="A3804" t="str">
            <v>YAN-0065-19-BSS-3807</v>
          </cell>
          <cell r="B3804" t="str">
            <v>YAN3807</v>
          </cell>
          <cell r="C3804" t="str">
            <v>YAN3807</v>
          </cell>
          <cell r="D3804" t="str">
            <v>Янгиюль</v>
          </cell>
          <cell r="E3804" t="str">
            <v>Said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Пскентский район, МФЙ Саид, ул. Турсун</v>
          </cell>
          <cell r="J3804" t="str">
            <v>Said (YAN3807)</v>
          </cell>
          <cell r="K3804"/>
          <cell r="L3804"/>
          <cell r="M3804" t="str">
            <v>0 / 0</v>
          </cell>
          <cell r="N3804">
            <v>0</v>
          </cell>
        </row>
        <row r="3805">
          <cell r="A3805" t="str">
            <v>YAN-0257-18-BSS-3808</v>
          </cell>
          <cell r="B3805" t="str">
            <v>YAN3808</v>
          </cell>
          <cell r="C3805" t="str">
            <v>YAN3808</v>
          </cell>
          <cell r="D3805" t="str">
            <v>Янгиюль</v>
          </cell>
          <cell r="E3805" t="str">
            <v>Akkurgan Yug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р-н, МФЙ Х.Олимжон, ул.Богибустон, д.2</v>
          </cell>
          <cell r="J3805" t="str">
            <v>Akkurgan Yug (YAN3808)</v>
          </cell>
          <cell r="K3805"/>
          <cell r="L3805"/>
          <cell r="M3805" t="str">
            <v>0 / 0</v>
          </cell>
          <cell r="N3805">
            <v>0</v>
          </cell>
        </row>
        <row r="3806">
          <cell r="A3806" t="str">
            <v>YAN-0762-22-BSS-3809</v>
          </cell>
          <cell r="B3806" t="str">
            <v>YAN3809</v>
          </cell>
          <cell r="C3806" t="str">
            <v>YAN3809</v>
          </cell>
          <cell r="D3806" t="str">
            <v>Янгиюль</v>
          </cell>
          <cell r="E3806" t="str">
            <v>Islohat</v>
          </cell>
          <cell r="F3806" t="str">
            <v>АМС Узмобайл</v>
          </cell>
          <cell r="G3806" t="str">
            <v>ФПО-1</v>
          </cell>
          <cell r="H3806" t="str">
            <v>Новое</v>
          </cell>
          <cell r="I3806" t="str">
            <v>Ташкентская обл., Янгиюльский р-н, МФЙ Ислохат</v>
          </cell>
          <cell r="J3806" t="str">
            <v>Islohat (YAN3809)</v>
          </cell>
          <cell r="K3806"/>
          <cell r="L3806"/>
          <cell r="M3806" t="str">
            <v>№1830 от 12.12.2022 / ТХ, ООС, ОПЗ, ЭМ, MW</v>
          </cell>
          <cell r="N3806">
            <v>0</v>
          </cell>
        </row>
        <row r="3807">
          <cell r="A3807" t="str">
            <v>YAN-2003-19-BSS-3810</v>
          </cell>
          <cell r="B3807" t="str">
            <v>YAN3810</v>
          </cell>
          <cell r="C3807" t="str">
            <v>YAN3810</v>
          </cell>
          <cell r="D3807" t="str">
            <v>Янгиюль</v>
          </cell>
          <cell r="E3807" t="str">
            <v>Mitan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Пскентский район, МФИ Митан, ул. Фуркат</v>
          </cell>
          <cell r="J3807" t="str">
            <v>Mitan (YAN3810)</v>
          </cell>
          <cell r="K3807"/>
          <cell r="L3807"/>
          <cell r="M3807" t="str">
            <v xml:space="preserve">№1247 от 22.09.2020 / </v>
          </cell>
          <cell r="N3807">
            <v>0</v>
          </cell>
        </row>
        <row r="3808">
          <cell r="A3808" t="str">
            <v>YAN-0258-18-BSS-3811</v>
          </cell>
          <cell r="B3808" t="str">
            <v>YAN3811</v>
          </cell>
          <cell r="C3808" t="str">
            <v>YAN3811</v>
          </cell>
          <cell r="D3808" t="str">
            <v>Янгиюль</v>
          </cell>
          <cell r="E3808" t="str">
            <v>Pskent Farxod</v>
          </cell>
          <cell r="F3808" t="str">
            <v>АМС-24-01/01-15-КМ</v>
          </cell>
          <cell r="G3808" t="str">
            <v>Контейнер</v>
          </cell>
          <cell r="H3808" t="str">
            <v>Новое</v>
          </cell>
          <cell r="I3808" t="str">
            <v>Ташкентская область, Пскентский район, г.Пскент, м-в Бирлик, ЧП Фарход</v>
          </cell>
          <cell r="J3808" t="str">
            <v>Pskent Farxod (YAN3811)</v>
          </cell>
          <cell r="K3808"/>
          <cell r="L3808"/>
          <cell r="M3808" t="str">
            <v>0 / 0</v>
          </cell>
          <cell r="N3808">
            <v>0</v>
          </cell>
        </row>
        <row r="3809">
          <cell r="A3809" t="str">
            <v>YAN-0263-18-BSS-3812</v>
          </cell>
          <cell r="B3809" t="str">
            <v>YAN3812</v>
          </cell>
          <cell r="C3809" t="str">
            <v>YAN3812</v>
          </cell>
          <cell r="D3809" t="str">
            <v>Янгиюль</v>
          </cell>
          <cell r="E3809" t="str">
            <v>Oltish</v>
          </cell>
          <cell r="F3809" t="str">
            <v>АМС-24-01/01-15-КМ</v>
          </cell>
          <cell r="G3809" t="str">
            <v>ST-0505-19-BSS-РР-КМ</v>
          </cell>
          <cell r="H3809" t="str">
            <v>Новое</v>
          </cell>
          <cell r="I3809" t="str">
            <v xml:space="preserve">Ташкентская область, Букинский  район, МФЙ Олтиш, ул. Марказий, д.8 </v>
          </cell>
          <cell r="J3809" t="str">
            <v>Oltish (YAN3812)</v>
          </cell>
          <cell r="K3809"/>
          <cell r="L3809"/>
          <cell r="M3809" t="str">
            <v>0 / 0</v>
          </cell>
          <cell r="N3809">
            <v>0</v>
          </cell>
        </row>
        <row r="3810">
          <cell r="A3810" t="str">
            <v>YAN-0758-22-BSS-3813</v>
          </cell>
          <cell r="B3810" t="str">
            <v>YAN3813</v>
          </cell>
          <cell r="C3810" t="str">
            <v>YAN3813</v>
          </cell>
          <cell r="D3810" t="str">
            <v>Янгиюль</v>
          </cell>
          <cell r="E3810" t="str">
            <v>Birlik</v>
          </cell>
          <cell r="F3810" t="str">
            <v>АМС Узмобайл</v>
          </cell>
          <cell r="G3810" t="str">
            <v>ФПО-1</v>
          </cell>
          <cell r="H3810" t="str">
            <v>Новое</v>
          </cell>
          <cell r="I3810" t="str">
            <v>Ташкентская обл., Чиназский р-н, Бирлик МФЙ</v>
          </cell>
          <cell r="J3810" t="str">
            <v>Birlik (YAN3813)</v>
          </cell>
          <cell r="K3810"/>
          <cell r="L3810"/>
          <cell r="M3810" t="str">
            <v>№1851 от 15.12.2022 / ТХ, ООС, ОПЗ, ЭМ, MW</v>
          </cell>
          <cell r="N3810" t="str">
            <v>3025_03.02.2023</v>
          </cell>
        </row>
        <row r="3811">
          <cell r="A3811" t="str">
            <v>YAN-1227-20-BSS-3814</v>
          </cell>
          <cell r="B3811" t="str">
            <v>YAN3814</v>
          </cell>
          <cell r="C3811" t="str">
            <v>YAN3814</v>
          </cell>
          <cell r="D3811" t="str">
            <v>Янгиюль</v>
          </cell>
          <cell r="E3811" t="str">
            <v>Dunyo</v>
          </cell>
          <cell r="F3811"/>
          <cell r="G3811"/>
          <cell r="H3811" t="str">
            <v>Новое</v>
          </cell>
          <cell r="I3811" t="str">
            <v>Ташкентская область, г. Янгиюль, ул. Самаркандская, д.155</v>
          </cell>
          <cell r="J3811" t="str">
            <v>Dunyo (YAN3814)</v>
          </cell>
          <cell r="K3811"/>
          <cell r="L3811"/>
          <cell r="M3811" t="str">
            <v>№137 от 25.02.2021 / КМ, ЭМ, ТХ, ООС, ОПЗ, MW</v>
          </cell>
          <cell r="N3811">
            <v>0</v>
          </cell>
        </row>
        <row r="3812">
          <cell r="A3812" t="str">
            <v>YAN-0096-20-BSS-3815</v>
          </cell>
          <cell r="B3812" t="str">
            <v>YAN3815</v>
          </cell>
          <cell r="C3812" t="str">
            <v>YAN3815</v>
          </cell>
          <cell r="D3812" t="str">
            <v>Янгиюль</v>
          </cell>
          <cell r="E3812" t="str">
            <v>Tez Ariq</v>
          </cell>
          <cell r="F3812" t="str">
            <v>М27.8М</v>
          </cell>
          <cell r="G3812" t="str">
            <v>Контейнер</v>
          </cell>
          <cell r="H3812" t="str">
            <v>Новое</v>
          </cell>
          <cell r="I3812" t="str">
            <v xml:space="preserve">Таш. Обл.   Янгиюлский район КФЙ Ниязбаш ул. Тез арик </v>
          </cell>
          <cell r="J3812" t="str">
            <v>Tez Ariq (YAN3815)</v>
          </cell>
          <cell r="K3812"/>
          <cell r="L3812"/>
          <cell r="M3812" t="str">
            <v>№1757 от 12.09.2020 / ОПЗ, ТХ, ООС, РРЛ, КМ, КЖ, ЭМ, ЭО</v>
          </cell>
          <cell r="N3812">
            <v>0</v>
          </cell>
        </row>
        <row r="3813">
          <cell r="A3813"/>
          <cell r="B3813" t="str">
            <v>YAN3816</v>
          </cell>
          <cell r="C3813" t="str">
            <v>YAN3816</v>
          </cell>
          <cell r="D3813" t="str">
            <v>Янгиюль</v>
          </cell>
          <cell r="E3813" t="str">
            <v>Bogzor</v>
          </cell>
          <cell r="F3813"/>
          <cell r="G3813"/>
          <cell r="H3813" t="str">
            <v>Новое</v>
          </cell>
          <cell r="I3813" t="str">
            <v>Ташкентская обл., Зангиотинский р-н., МФЙ Богзор</v>
          </cell>
          <cell r="J3813" t="str">
            <v>Bogzor (YAN3816)</v>
          </cell>
          <cell r="K3813"/>
          <cell r="L3813"/>
          <cell r="M3813" t="str">
            <v>0 / 0</v>
          </cell>
          <cell r="N3813">
            <v>0</v>
          </cell>
        </row>
        <row r="3814">
          <cell r="A3814" t="str">
            <v>YAN-0067-22-BSS-3818</v>
          </cell>
          <cell r="B3814" t="str">
            <v>YAN3818</v>
          </cell>
          <cell r="C3814" t="str">
            <v>YAN3818</v>
          </cell>
          <cell r="D3814" t="str">
            <v>Янгиюль</v>
          </cell>
          <cell r="E3814" t="str">
            <v>Tong</v>
          </cell>
          <cell r="F3814" t="str">
            <v>АМС-24-01/01-15-КМ</v>
          </cell>
          <cell r="G3814" t="str">
            <v>ST-0505-19-BSS-РР-КМ</v>
          </cell>
          <cell r="H3814" t="str">
            <v>Новое</v>
          </cell>
          <cell r="I3814" t="str">
            <v>Ташкентская обл., Янгиюльский р-н, КФЙ Халкобод, МФЙ "Богбон", ул. Мустакиллик, дом 38.</v>
          </cell>
          <cell r="J3814" t="str">
            <v>Tong (YAN3818)</v>
          </cell>
          <cell r="K3814"/>
          <cell r="L3814"/>
          <cell r="M3814" t="str">
            <v>№519 от 30.05.2022 / КЖ, КМ, ЭМ, ТХ, ООС, ОПЗ, MW</v>
          </cell>
          <cell r="N3814" t="str">
            <v>2051_15.06.2022</v>
          </cell>
        </row>
        <row r="3815">
          <cell r="A3815" t="str">
            <v>YAN-0076-22-BSS-3819</v>
          </cell>
          <cell r="B3815" t="str">
            <v>YAN3819</v>
          </cell>
          <cell r="C3815" t="str">
            <v>YAN3819</v>
          </cell>
          <cell r="D3815" t="str">
            <v>Янгиюль</v>
          </cell>
          <cell r="E3815" t="str">
            <v>Gai</v>
          </cell>
          <cell r="F3815" t="str">
            <v>АМС-24-01/01-15-КМ</v>
          </cell>
          <cell r="G3815" t="str">
            <v>ST-0505-19-BSS-РР-КМ</v>
          </cell>
          <cell r="H3815" t="str">
            <v>Новое</v>
          </cell>
          <cell r="I3815" t="str">
            <v>Ташкентская обл., Янгиюльский р-н, Ниезбош КФЙ, Намуна МФЙ, Кимегар, дом 298.</v>
          </cell>
          <cell r="J3815" t="str">
            <v>Gai (YAN3819)</v>
          </cell>
          <cell r="K3815"/>
          <cell r="L3815"/>
          <cell r="M3815" t="str">
            <v>№622  от 3.06.2022 / ОПЗ КЖ КМ ЭМ</v>
          </cell>
          <cell r="N3815">
            <v>0</v>
          </cell>
        </row>
        <row r="3816">
          <cell r="A3816" t="str">
            <v>YAN-0068-22-BSS-3820</v>
          </cell>
          <cell r="B3816" t="str">
            <v>YAN3820</v>
          </cell>
          <cell r="C3816" t="str">
            <v>YAN3820</v>
          </cell>
          <cell r="D3816" t="str">
            <v>Янгиюль</v>
          </cell>
          <cell r="E3816" t="str">
            <v>Zangiota 2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Зангиотинский р-н, Зангиота ССГ, Хужамозор МСГ, Тумарис, дом 148.</v>
          </cell>
          <cell r="J3816" t="str">
            <v>Zangiota 2 (YAN3820)</v>
          </cell>
          <cell r="K3816"/>
          <cell r="L3816"/>
          <cell r="M3816" t="str">
            <v>№838 от 16.06.2022 / КЖ, КМ, ЭМ, ОПЗ</v>
          </cell>
          <cell r="N3816">
            <v>0</v>
          </cell>
        </row>
        <row r="3817">
          <cell r="A3817" t="str">
            <v>YAN-0629-22-BSS-3821</v>
          </cell>
          <cell r="B3817" t="str">
            <v>YAN3821</v>
          </cell>
          <cell r="C3817" t="str">
            <v>YAN3821</v>
          </cell>
          <cell r="D3817" t="str">
            <v>Янгиюль</v>
          </cell>
          <cell r="E3817" t="str">
            <v>Urtaaul</v>
          </cell>
          <cell r="F3817" t="str">
            <v>Б24М_Coscom</v>
          </cell>
          <cell r="G3817" t="str">
            <v>ФПО-1</v>
          </cell>
          <cell r="H3817" t="str">
            <v>Шаринг</v>
          </cell>
          <cell r="I3817" t="str">
            <v>Ташкентская обл., Зангиатинский р-н, Уртааул КФЙ, Нихол МФЙ, ул. Амир Темур, дом 200</v>
          </cell>
          <cell r="J3817" t="str">
            <v>Urtaaul (YAN3821)</v>
          </cell>
          <cell r="K3817"/>
          <cell r="L3817"/>
          <cell r="M3817" t="str">
            <v>№1273 от 18.08.2022 / КЖ КМ ОПЗ</v>
          </cell>
          <cell r="N3817">
            <v>0</v>
          </cell>
        </row>
        <row r="3818">
          <cell r="A3818" t="str">
            <v>YAN-0176-22-BSS-3822</v>
          </cell>
          <cell r="B3818" t="str">
            <v>YAN3822</v>
          </cell>
          <cell r="C3818" t="str">
            <v>YAN3822</v>
          </cell>
          <cell r="D3818" t="str">
            <v>Янгиюль</v>
          </cell>
          <cell r="E3818" t="str">
            <v>Dustabad Yug</v>
          </cell>
          <cell r="F3818" t="str">
            <v>02д-КР-05-10-01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Аккурганский р-н, Элтамгали ССГ, Элтамгали МСГ, ул.Тинчлик, дом 61.</v>
          </cell>
          <cell r="J3818" t="str">
            <v>Dustabad Yug (YAN3822)</v>
          </cell>
          <cell r="K3818"/>
          <cell r="L3818"/>
          <cell r="M3818" t="str">
            <v>№520 от 30.05.2022 / КМ, ЭМ, ТХ, ООС, ОПЗ, MW</v>
          </cell>
          <cell r="N3818" t="str">
            <v>2052_15.06.2022</v>
          </cell>
        </row>
        <row r="3819">
          <cell r="A3819" t="str">
            <v>YAN-0607-22-BSS-3823</v>
          </cell>
          <cell r="B3819" t="str">
            <v>YAN3823</v>
          </cell>
          <cell r="C3819" t="str">
            <v>YAN3823</v>
          </cell>
          <cell r="D3819" t="str">
            <v>Янгиюль</v>
          </cell>
          <cell r="E3819" t="str">
            <v>Nurafshon siti</v>
          </cell>
          <cell r="F3819" t="str">
            <v>ST-0162-22-BSS-Б-24/1-КМ</v>
          </cell>
          <cell r="G3819" t="str">
            <v>ST-0505-19-BSS-РР-КМ</v>
          </cell>
          <cell r="H3819" t="str">
            <v>Новое</v>
          </cell>
          <cell r="I3819" t="str">
            <v>Ташкентская обл., г. Нурафшан, Обод МФЙ, ул. Дустлик, дом 2</v>
          </cell>
          <cell r="J3819" t="str">
            <v>Nurafshon siti (YAN3823)</v>
          </cell>
          <cell r="K3819"/>
          <cell r="L3819"/>
          <cell r="M3819" t="str">
            <v>№1274 от 18.08.2022 / КЖ КМ ОПЗ</v>
          </cell>
          <cell r="N3819">
            <v>0</v>
          </cell>
        </row>
        <row r="3820">
          <cell r="A3820" t="str">
            <v>YAN-0608-22-BSS-3824</v>
          </cell>
          <cell r="B3820" t="str">
            <v>YAN3824</v>
          </cell>
          <cell r="C3820" t="str">
            <v>YAN3824</v>
          </cell>
          <cell r="D3820" t="str">
            <v>Янгиюль</v>
          </cell>
          <cell r="E3820" t="str">
            <v>Chinaz yug</v>
          </cell>
          <cell r="F3820" t="str">
            <v>ST-0162-22-BSS-Б-24/1-КМ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область, Чиназский район, Гулзоробод МФЙ, улица Бобура, дом 77.</v>
          </cell>
          <cell r="J3820" t="str">
            <v>Chinaz yug (YAN3824)</v>
          </cell>
          <cell r="K3820"/>
          <cell r="L3820"/>
          <cell r="M3820" t="str">
            <v>№1275 от 18.08.2022 / КЖ КМ ОПЗ</v>
          </cell>
          <cell r="N3820">
            <v>0</v>
          </cell>
        </row>
        <row r="3821">
          <cell r="A3821" t="str">
            <v>YAN-0609-22-BSS-3825</v>
          </cell>
          <cell r="B3821" t="str">
            <v>YAN3825</v>
          </cell>
          <cell r="C3821" t="str">
            <v>YAN3825</v>
          </cell>
          <cell r="D3821" t="str">
            <v>Янгиюль</v>
          </cell>
          <cell r="E3821" t="str">
            <v>Amir Temur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область, Чиназский район, МФЙ А.Темур, ул. Истиклол, дом 97.</v>
          </cell>
          <cell r="J3821" t="str">
            <v>Amir Temur (YAN3825)</v>
          </cell>
          <cell r="K3821"/>
          <cell r="L3821"/>
          <cell r="M3821" t="str">
            <v>№1276 от 18.08.2022 / КЖ КМ ОПЗ</v>
          </cell>
          <cell r="N3821">
            <v>0</v>
          </cell>
        </row>
        <row r="3822">
          <cell r="A3822" t="str">
            <v>YAN-0069-22-BSS-3826</v>
          </cell>
          <cell r="B3822" t="str">
            <v>YAN3826</v>
          </cell>
          <cell r="C3822" t="str">
            <v>YAN3826</v>
          </cell>
          <cell r="D3822" t="str">
            <v>Янгиюль</v>
          </cell>
          <cell r="E3822" t="str">
            <v>ATP Yangiyul</v>
          </cell>
          <cell r="F3822" t="str">
            <v>АМС-24-01/01-15-КМ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обл., город Янгиюль, ул. Байналминал дом 177.</v>
          </cell>
          <cell r="J3822" t="str">
            <v>ATP Yangiyul (YAN3826)</v>
          </cell>
          <cell r="K3822"/>
          <cell r="L3822"/>
          <cell r="M3822" t="str">
            <v xml:space="preserve">№1083 от 01.08.2022 / КЖ КМ ЭМ ТХ ООС ОПЗ MW </v>
          </cell>
          <cell r="N3822">
            <v>0</v>
          </cell>
        </row>
        <row r="3823">
          <cell r="A3823" t="str">
            <v>YAN-1298-22-BSS-3827</v>
          </cell>
          <cell r="B3823" t="str">
            <v>YAN3827</v>
          </cell>
          <cell r="C3823" t="str">
            <v>YAN3827</v>
          </cell>
          <cell r="D3823" t="str">
            <v>Янгиюль</v>
          </cell>
          <cell r="E3823" t="str">
            <v>Navruz</v>
          </cell>
          <cell r="F3823" t="str">
            <v>ST-0169-22-BSS-Б-30/1-КМ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обл., Янгиюльский р-н, Узбекистан МФЙ, Сохибкор кучаси, 240а уй</v>
          </cell>
          <cell r="J3823" t="str">
            <v>Navruz (YAN3827)</v>
          </cell>
          <cell r="K3823"/>
          <cell r="L3823"/>
          <cell r="M3823" t="str">
            <v>№122/2023 от 13.01.2023 / КЖ КМ ОПЗ</v>
          </cell>
          <cell r="N3823" t="str">
            <v>3200_24.02.2023</v>
          </cell>
        </row>
        <row r="3824">
          <cell r="A3824" t="str">
            <v>YAN-0630-22-BSS-3828</v>
          </cell>
          <cell r="B3824" t="str">
            <v>YAN3828</v>
          </cell>
          <cell r="C3824" t="str">
            <v>YAN3828</v>
          </cell>
          <cell r="D3824" t="str">
            <v>Янгиюль</v>
          </cell>
          <cell r="E3824" t="str">
            <v>Djambul</v>
          </cell>
          <cell r="F3824" t="str">
            <v>ST-0162-22-BSS-Б-24/1-КМ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Янгиюльский р-н, Жамбул МФЙ, ул. Жамбул, дом 166</v>
          </cell>
          <cell r="J3824" t="str">
            <v>Djambul (YAN3828)</v>
          </cell>
          <cell r="K3824"/>
          <cell r="L3824"/>
          <cell r="M3824" t="str">
            <v>№1277 от 18.08.2022 / КЖ КМ ОПЗ</v>
          </cell>
          <cell r="N3824">
            <v>0</v>
          </cell>
        </row>
        <row r="3825">
          <cell r="A3825" t="str">
            <v>YAN-0070-22-BSS-3829</v>
          </cell>
          <cell r="B3825" t="str">
            <v>YAN3829</v>
          </cell>
          <cell r="C3825" t="str">
            <v>YAN3829</v>
          </cell>
          <cell r="D3825" t="str">
            <v>Янгиюль</v>
          </cell>
          <cell r="E3825" t="str">
            <v>Niyazbash 3</v>
          </cell>
          <cell r="F3825" t="str">
            <v>ST-0162-22-BSS-Б-24/1-КМ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КФЙ Ниезбош, МФЙ "Гулбог", ул. Олмабог.</v>
          </cell>
          <cell r="J3825" t="str">
            <v>Niyazbash 3 (YAN3829)</v>
          </cell>
          <cell r="K3825"/>
          <cell r="L3825"/>
          <cell r="M3825" t="str">
            <v>№839 от 16.06.2022 / КЖ, КМ, ЭМ, ОПЗ</v>
          </cell>
          <cell r="N3825">
            <v>0</v>
          </cell>
        </row>
        <row r="3826">
          <cell r="A3826" t="str">
            <v>YAN-0610-22-BSS-3830</v>
          </cell>
          <cell r="B3826" t="str">
            <v>YAN3830</v>
          </cell>
          <cell r="C3826" t="str">
            <v>YAN3830</v>
          </cell>
          <cell r="D3826" t="str">
            <v>Янгиюль</v>
          </cell>
          <cell r="E3826" t="str">
            <v>Depo Uzbekistan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Тинчлик КФЙ, ул. Узбекистон, дом 45</v>
          </cell>
          <cell r="J3826" t="str">
            <v>Depo Uzbekistan (YAN3830)</v>
          </cell>
          <cell r="K3826"/>
          <cell r="L3826"/>
          <cell r="M3826" t="str">
            <v>№1278 от 18.08.2022 / КЖ КМ ОПЗ</v>
          </cell>
          <cell r="N3826">
            <v>0</v>
          </cell>
        </row>
        <row r="3827">
          <cell r="A3827" t="str">
            <v>YAN-0071-22-BSS-3831</v>
          </cell>
          <cell r="B3827" t="str">
            <v>YAN3831</v>
          </cell>
          <cell r="C3827" t="str">
            <v>YAN3831</v>
          </cell>
          <cell r="D3827" t="str">
            <v>Янгиюль</v>
          </cell>
          <cell r="E3827" t="str">
            <v>Xalkabad 2</v>
          </cell>
          <cell r="F3827" t="str">
            <v>АМС-24-01/01-15-КМ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ул. Бахт, дом 1.</v>
          </cell>
          <cell r="J3827" t="str">
            <v>Xalkabad 2 (YAN3831)</v>
          </cell>
          <cell r="K3827"/>
          <cell r="L3827"/>
          <cell r="M3827" t="str">
            <v xml:space="preserve">№1084 от 01.08.2022 / КЖ КМ ЭМ ТХ ООС ОПЗ MW </v>
          </cell>
          <cell r="N3827">
            <v>0</v>
          </cell>
        </row>
        <row r="3828">
          <cell r="A3828" t="str">
            <v>YAN-0340-22-BSS-3832</v>
          </cell>
          <cell r="B3828" t="str">
            <v>YAN3832</v>
          </cell>
          <cell r="C3828" t="str">
            <v>YAN3832</v>
          </cell>
          <cell r="D3828" t="str">
            <v>Янгиюль</v>
          </cell>
          <cell r="E3828" t="str">
            <v>Ittifoq</v>
          </cell>
          <cell r="F3828" t="str">
            <v>АМС Узмобайл</v>
          </cell>
          <cell r="G3828" t="str">
            <v>ФПО-1</v>
          </cell>
          <cell r="H3828" t="str">
            <v>Новое</v>
          </cell>
          <cell r="I3828" t="str">
            <v>Ташкентская обл., Янгиюльский р-н, МФЙ Иттифок, ул. М. Улугбек</v>
          </cell>
          <cell r="J3828" t="str">
            <v>Ittifoq (YAN3832)</v>
          </cell>
          <cell r="K3828"/>
          <cell r="L3828"/>
          <cell r="M3828" t="str">
            <v>№1543 от 21.10.2022 / ТХ, ООС, ОПЗ, ЭМ, MW</v>
          </cell>
          <cell r="N3828">
            <v>0</v>
          </cell>
        </row>
        <row r="3829">
          <cell r="A3829" t="str">
            <v>YAN-0072-22-BSS-3833</v>
          </cell>
          <cell r="B3829" t="str">
            <v>YAN3833</v>
          </cell>
          <cell r="C3829" t="str">
            <v>YAN3833</v>
          </cell>
          <cell r="D3829" t="str">
            <v>Янгиюль</v>
          </cell>
          <cell r="E3829" t="str">
            <v>NIXI</v>
          </cell>
          <cell r="F3829" t="str">
            <v>ST-0162-22-BSS-Б-24/1-КМ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КФЙ Эски Кавунчи, МФЙ "Кавунчи", ул. Истиклол, дом 16.</v>
          </cell>
          <cell r="J3829" t="str">
            <v>NIXI (YAN3833)</v>
          </cell>
          <cell r="K3829"/>
          <cell r="L3829"/>
          <cell r="M3829" t="str">
            <v>№840 от 16.06.2022 / КЖ, КМ, ЭМ, ОПЗ</v>
          </cell>
          <cell r="N3829">
            <v>0</v>
          </cell>
        </row>
        <row r="3830">
          <cell r="A3830" t="str">
            <v>YAN-0491-23-BSS-3834</v>
          </cell>
          <cell r="B3830" t="str">
            <v>YAN3834</v>
          </cell>
          <cell r="C3830" t="str">
            <v>YAN3834</v>
          </cell>
          <cell r="D3830" t="str">
            <v>Янгиюль</v>
          </cell>
          <cell r="E3830" t="str">
            <v>Niyazbash 4</v>
          </cell>
          <cell r="F3830" t="str">
            <v>ST-0169-22-BSS-Б-30/1-КМ</v>
          </cell>
          <cell r="G3830"/>
          <cell r="H3830" t="str">
            <v>Новое</v>
          </cell>
          <cell r="I3830" t="str">
            <v>Ташкентская область, Янгиюльский район, Бустон МФЙ, улица Бахт, дом 10</v>
          </cell>
          <cell r="J3830" t="str">
            <v>Niyazbash 4 (YAN3834)</v>
          </cell>
          <cell r="K3830"/>
          <cell r="L3830"/>
          <cell r="M3830" t="str">
            <v>№800/2023 от 10.04.2023 / КЖ КМ ОПЗ</v>
          </cell>
          <cell r="N3830" t="str">
            <v>3547_02.05.2023</v>
          </cell>
        </row>
        <row r="3831">
          <cell r="A3831" t="str">
            <v>YAN-0073-22-BSS-3835</v>
          </cell>
          <cell r="B3831" t="str">
            <v>YAN3835</v>
          </cell>
          <cell r="C3831" t="str">
            <v>YAN3835</v>
          </cell>
          <cell r="D3831" t="str">
            <v>Янгиюль</v>
          </cell>
          <cell r="E3831" t="str">
            <v>Kafe Orom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Тинчлик, махалла "Туябугиз", ул. Дустлик, 177.</v>
          </cell>
          <cell r="J3831" t="str">
            <v>Kafe Orom (YAN3835)</v>
          </cell>
          <cell r="K3831"/>
          <cell r="L3831"/>
          <cell r="M3831" t="str">
            <v>0 / 0</v>
          </cell>
          <cell r="N3831">
            <v>0</v>
          </cell>
        </row>
        <row r="3832">
          <cell r="A3832" t="str">
            <v>YAN-0074-22-BSS-3837</v>
          </cell>
          <cell r="B3832" t="str">
            <v>YAN3837</v>
          </cell>
          <cell r="C3832" t="str">
            <v>YAN3837</v>
          </cell>
          <cell r="D3832" t="str">
            <v>Янгиюль</v>
          </cell>
          <cell r="E3832" t="str">
            <v>Akkurgan bazar</v>
          </cell>
          <cell r="F3832" t="str">
            <v>ST-0162-22-BSS-Б-24/1-КМ</v>
          </cell>
          <cell r="G3832" t="str">
            <v>ST-0505-19-BSS-РР-КМ</v>
          </cell>
          <cell r="H3832" t="str">
            <v>Новое</v>
          </cell>
          <cell r="I3832" t="str">
            <v>Ташкентская обл., Аккурганский р-н, г. Аккурган, ул. Фуркат.</v>
          </cell>
          <cell r="J3832" t="str">
            <v>Akkurgan bazar (YAN3837)</v>
          </cell>
          <cell r="K3832"/>
          <cell r="L3832"/>
          <cell r="M3832" t="str">
            <v>№841 от 16.06.2022 / КЖ, КМ, ЭМ, ОПЗ</v>
          </cell>
          <cell r="N3832">
            <v>0</v>
          </cell>
        </row>
        <row r="3833">
          <cell r="A3833" t="str">
            <v>YAN-0075-22-BSS-3838</v>
          </cell>
          <cell r="B3833" t="str">
            <v>YAN3838</v>
          </cell>
          <cell r="C3833" t="str">
            <v>YAN3838</v>
          </cell>
          <cell r="D3833" t="str">
            <v>Янгиюль</v>
          </cell>
          <cell r="E3833" t="str">
            <v>Gulbahor 2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р-н., Гулбахор КФЙ, Кукаламзор МФЙ, ул. Самарканд, дом 299.</v>
          </cell>
          <cell r="J3833" t="str">
            <v>Gulbahor 2 (YAN3838)</v>
          </cell>
          <cell r="K3833"/>
          <cell r="L3833"/>
          <cell r="M3833" t="str">
            <v>№842 от 16.06.2022 / КЖ, КМ, ЭМ, ОПЗ</v>
          </cell>
          <cell r="N3833">
            <v>0</v>
          </cell>
        </row>
        <row r="3834">
          <cell r="A3834" t="str">
            <v>YAN-0536-21-BSS-3840</v>
          </cell>
          <cell r="B3834" t="str">
            <v>YAN3840</v>
          </cell>
          <cell r="C3834" t="str">
            <v>YAN3840</v>
          </cell>
          <cell r="D3834" t="str">
            <v>Янгиюль</v>
          </cell>
          <cell r="E3834" t="str">
            <v>SHAK Pahta</v>
          </cell>
          <cell r="F3834" t="str">
            <v>Сущ. Башня Б-90м</v>
          </cell>
          <cell r="G3834" t="str">
            <v>Контейнер</v>
          </cell>
          <cell r="H3834" t="str">
            <v>Перенос площадки</v>
          </cell>
          <cell r="I3834" t="str">
            <v>Ташкентская область, Чиназский район, п. Пахта, ул. Шукрона, д.32</v>
          </cell>
          <cell r="J3834" t="str">
            <v>SHAK Pahta (YAN3840)</v>
          </cell>
          <cell r="K3834"/>
          <cell r="L3834"/>
          <cell r="M3834" t="str">
            <v>№1669 от 12.08.2021 / КМ, ЭМ, ТХ, ООС, ОПЗ, MW</v>
          </cell>
          <cell r="N3834">
            <v>0</v>
          </cell>
        </row>
        <row r="3835">
          <cell r="A3835" t="str">
            <v>YAN-1526-21-BSS-3841</v>
          </cell>
          <cell r="B3835" t="str">
            <v>YAN3841</v>
          </cell>
          <cell r="C3835" t="str">
            <v>YAN3841</v>
          </cell>
          <cell r="D3835" t="str">
            <v>Янгиюль</v>
          </cell>
          <cell r="E3835" t="str">
            <v>G.Azamatov</v>
          </cell>
          <cell r="F3835" t="str">
            <v>М27.8м</v>
          </cell>
          <cell r="G3835" t="str">
            <v>Контейнер</v>
          </cell>
          <cell r="H3835" t="str">
            <v>Перенос площадки</v>
          </cell>
          <cell r="I3835" t="str">
            <v>Ташкентская обл., Букинский р-н, Бешкапа МСГ, ул. Бешпака, дом 527</v>
          </cell>
          <cell r="J3835" t="str">
            <v>G.Azamatov (YAN3841)</v>
          </cell>
          <cell r="K3835"/>
          <cell r="L3835"/>
          <cell r="M3835" t="str">
            <v>№242 от 14.02.2022 / КМ, ЭМ, ТХ, ООС, ОПЗ</v>
          </cell>
          <cell r="N3835" t="str">
            <v>1815_28.03.2022</v>
          </cell>
        </row>
        <row r="3836">
          <cell r="A3836" t="str">
            <v>YAN-0611-22-BSS-3842</v>
          </cell>
          <cell r="B3836" t="str">
            <v>YAN3842</v>
          </cell>
          <cell r="C3836" t="str">
            <v>YAN3842</v>
          </cell>
          <cell r="D3836" t="str">
            <v>Янгиюль</v>
          </cell>
          <cell r="E3836" t="str">
            <v>Paxta</v>
          </cell>
          <cell r="F3836" t="str">
            <v>1500-Б31-1-01-КМ</v>
          </cell>
          <cell r="G3836" t="str">
            <v>ST-0505-19-BSS-РР-КМ</v>
          </cell>
          <cell r="H3836" t="str">
            <v>Новое</v>
          </cell>
          <cell r="I3836" t="str">
            <v>Ташкентская обл., Чиназский р-н, Ахиллик МФЙ, Самарканд кучаси, 13-уй</v>
          </cell>
          <cell r="J3836" t="str">
            <v>Paxta (YAN3842)</v>
          </cell>
          <cell r="K3836"/>
          <cell r="L3836"/>
          <cell r="M3836" t="str">
            <v>№1279 от 18.08.2022 / КЖ КМ ОПЗ</v>
          </cell>
          <cell r="N3836" t="str">
            <v>2299_10.10.2022</v>
          </cell>
        </row>
        <row r="3837">
          <cell r="A3837" t="str">
            <v>YAN-0556-23-BSS-3843</v>
          </cell>
          <cell r="B3837" t="str">
            <v>YAN3843</v>
          </cell>
          <cell r="C3837" t="str">
            <v>YAN3843</v>
          </cell>
          <cell r="D3837" t="str">
            <v>Янгиюль</v>
          </cell>
          <cell r="E3837" t="str">
            <v>Mirishkor</v>
          </cell>
          <cell r="F3837" t="str">
            <v>ST-0162-22-BSS-Б-24/1-КМ</v>
          </cell>
          <cell r="G3837" t="str">
            <v>ST-0505-19-BSS-РР-КМ</v>
          </cell>
          <cell r="H3837" t="str">
            <v>Новое</v>
          </cell>
          <cell r="I3837" t="str">
            <v>Ташкентская область, Янгиюльский район, Миришкор МФЙ, Халкобод КФЙ, дом 293</v>
          </cell>
          <cell r="J3837" t="str">
            <v>Mirishkor (YAN3843)</v>
          </cell>
          <cell r="K3837"/>
          <cell r="L3837"/>
          <cell r="M3837" t="str">
            <v>№734/2023 от 07.04.2023 / КЖ КМ ОПЗ</v>
          </cell>
          <cell r="N3837" t="str">
            <v>3548_02.05.2023</v>
          </cell>
        </row>
        <row r="3838">
          <cell r="A3838" t="str">
            <v>YAN-0641-22-BSS-3844</v>
          </cell>
          <cell r="B3838" t="str">
            <v>YAN3844</v>
          </cell>
          <cell r="C3838" t="str">
            <v>YAN3844</v>
          </cell>
          <cell r="D3838" t="str">
            <v>Янгиюль</v>
          </cell>
          <cell r="E3838" t="str">
            <v>Radio stansiya</v>
          </cell>
          <cell r="F3838" t="str">
            <v>Сущ. Башня Б-50м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Зангиотинский р-н, МФЙ Курилиш, ул. Файз, дом 288а</v>
          </cell>
          <cell r="J3838" t="str">
            <v>Radio stansiya (YAN3844)</v>
          </cell>
          <cell r="K3838"/>
          <cell r="L3838"/>
          <cell r="M3838" t="str">
            <v>№1354 от 08.09.2022 / КМ ЭМ ОПЗ</v>
          </cell>
          <cell r="N3838" t="str">
            <v>2559_27.09.2022</v>
          </cell>
        </row>
        <row r="3839">
          <cell r="A3839" t="str">
            <v>YAN-0612-22-BSS-3845</v>
          </cell>
          <cell r="B3839" t="str">
            <v>YAN3845</v>
          </cell>
          <cell r="C3839" t="str">
            <v>YAN3845</v>
          </cell>
          <cell r="D3839" t="str">
            <v>Янгиюль</v>
          </cell>
          <cell r="E3839" t="str">
            <v>Izza kanal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обл., Янгиюльский р-н, Регистон МФЙ, ул. Пахтакор, дом 304</v>
          </cell>
          <cell r="J3839" t="str">
            <v>Izza kanal (YAN3845)</v>
          </cell>
          <cell r="K3839"/>
          <cell r="L3839"/>
          <cell r="M3839" t="str">
            <v>№1280 от 18.08.2022 / КЖ КМ ОПЗ</v>
          </cell>
          <cell r="N3839">
            <v>0</v>
          </cell>
        </row>
        <row r="3840">
          <cell r="A3840" t="str">
            <v>YAN-0614-22-BSS-3847</v>
          </cell>
          <cell r="B3840" t="str">
            <v>YAN3847</v>
          </cell>
          <cell r="C3840" t="str">
            <v>YAN3847</v>
          </cell>
          <cell r="D3840" t="str">
            <v>Янгиюль</v>
          </cell>
          <cell r="E3840" t="str">
            <v>Nau</v>
          </cell>
          <cell r="F3840" t="str">
            <v>ST-0162-22-BSS-Б-24/1-КМ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Янгиюльский р-н, КФЙ А. Ортиков, ул. Исаков</v>
          </cell>
          <cell r="J3840" t="str">
            <v>Nau (YAN3847)</v>
          </cell>
          <cell r="K3840"/>
          <cell r="L3840"/>
          <cell r="M3840" t="str">
            <v>№1282 от 18.08.2022 / КЖ КМ ОПЗ</v>
          </cell>
          <cell r="N3840" t="str">
            <v>2560_27.09.2022</v>
          </cell>
        </row>
        <row r="3841">
          <cell r="A3841" t="str">
            <v>YAN-0735-22-BSS-3849</v>
          </cell>
          <cell r="B3841" t="str">
            <v>YAN3849</v>
          </cell>
          <cell r="C3841" t="str">
            <v>YAN3849</v>
          </cell>
          <cell r="D3841" t="str">
            <v>Янгиюль</v>
          </cell>
          <cell r="E3841" t="str">
            <v>Baliqchi</v>
          </cell>
          <cell r="F3841" t="str">
            <v>АМС Узмобайл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Чиназский р-н, Чин-масчит МФЙ, ул. Иттифок, дом 9</v>
          </cell>
          <cell r="J3841" t="str">
            <v>Baliqchi (YAN3849)</v>
          </cell>
          <cell r="K3841"/>
          <cell r="L3841"/>
          <cell r="M3841" t="str">
            <v>№1852 от 15.12.2022 / ТХ, ООС, ОПЗ, ЭМ, MW</v>
          </cell>
          <cell r="N3841" t="str">
            <v>3026_03.02.2023</v>
          </cell>
        </row>
        <row r="3842">
          <cell r="A3842" t="str">
            <v>YAN-0731-22-BSS-3851</v>
          </cell>
          <cell r="B3842" t="str">
            <v>YAN3851</v>
          </cell>
          <cell r="C3842" t="str">
            <v>YAN3851</v>
          </cell>
          <cell r="D3842" t="str">
            <v>Янгиюль</v>
          </cell>
          <cell r="E3842" t="str">
            <v>Buston</v>
          </cell>
          <cell r="F3842" t="str">
            <v>АМС Узмобайл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Букинский р-н, МФЙ Бустон, ул. Согдиона</v>
          </cell>
          <cell r="J3842" t="str">
            <v>Buston (YAN3851)</v>
          </cell>
          <cell r="K3842"/>
          <cell r="L3842"/>
          <cell r="M3842" t="str">
            <v>№1854 от 15.12.2022 / ТХ, ООС, ОПЗ, ЭМ, MW</v>
          </cell>
          <cell r="N3842" t="str">
            <v>3027_03.02.2023</v>
          </cell>
        </row>
        <row r="3843">
          <cell r="A3843" t="str">
            <v>YAN-0811-22-BSS-3852</v>
          </cell>
          <cell r="B3843" t="str">
            <v>YAN3852</v>
          </cell>
          <cell r="C3843" t="str">
            <v>YAN3852</v>
          </cell>
          <cell r="D3843" t="str">
            <v>Янгиюль</v>
          </cell>
          <cell r="E3843" t="str">
            <v>Turtkurgan</v>
          </cell>
          <cell r="F3843" t="str">
            <v>АМС Узмобайл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Уртачирчикский р-н, Турткурган МФЙ</v>
          </cell>
          <cell r="J3843" t="str">
            <v>Turtkurgan (YAN3852)</v>
          </cell>
          <cell r="K3843"/>
          <cell r="L3843"/>
          <cell r="M3843" t="str">
            <v>№1855 от 15.12.2022 / ТХ, ООС, ОПЗ, ЭМ, MW</v>
          </cell>
          <cell r="N3843" t="str">
            <v>3028_03.02.2023</v>
          </cell>
        </row>
        <row r="3844">
          <cell r="A3844" t="str">
            <v>YAN-1146-22-BSS-3853</v>
          </cell>
          <cell r="B3844" t="str">
            <v>YAN3853</v>
          </cell>
          <cell r="C3844" t="str">
            <v>YAN3853</v>
          </cell>
          <cell r="D3844" t="str">
            <v>Янгиюль</v>
          </cell>
          <cell r="E3844" t="str">
            <v>Avangard</v>
          </cell>
          <cell r="F3844" t="str">
            <v>1500-Б31-1-01-КМ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область, Уртачирчикский район, Мустакиллик МФЙ, Шуъла кучаси, 89-уй.</v>
          </cell>
          <cell r="J3844" t="str">
            <v>Avangard (YAN3853)</v>
          </cell>
          <cell r="K3844"/>
          <cell r="L3844"/>
          <cell r="M3844" t="str">
            <v>№1933 от 21.12.2022 / КЖ КМ ОПЗ</v>
          </cell>
          <cell r="N3844" t="str">
            <v>3098_21.01.2023</v>
          </cell>
        </row>
        <row r="3845">
          <cell r="A3845" t="str">
            <v>YAN-1144-22-BSS-3854</v>
          </cell>
          <cell r="B3845" t="str">
            <v>YAN3854</v>
          </cell>
          <cell r="C3845" t="str">
            <v>YAN3854</v>
          </cell>
          <cell r="D3845" t="str">
            <v>Янгиюль</v>
          </cell>
          <cell r="E3845" t="str">
            <v>Nomdanak</v>
          </cell>
          <cell r="F3845" t="str">
            <v>ST-0169-22-BSS-Б-30/1-КМ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область, Уртачирчикский район, Номданак МФЙ, Номданак кучаси, 106-уй.</v>
          </cell>
          <cell r="J3845" t="str">
            <v>Nomdanak (YAN3854)</v>
          </cell>
          <cell r="K3845"/>
          <cell r="L3845"/>
          <cell r="M3845" t="str">
            <v>№1934 от 21.12.2022 / КЖ КМ ОПЗ</v>
          </cell>
          <cell r="N3845" t="str">
            <v>3099_21.01.2023</v>
          </cell>
        </row>
        <row r="3846">
          <cell r="A3846" t="str">
            <v>YAN-1203-22-BSS-3855</v>
          </cell>
          <cell r="B3846" t="str">
            <v>YAN3855</v>
          </cell>
          <cell r="C3846" t="str">
            <v>YAN3855</v>
          </cell>
          <cell r="D3846" t="str">
            <v>Янгиюль</v>
          </cell>
          <cell r="E3846" t="str">
            <v>Eshonobod</v>
          </cell>
          <cell r="F3846" t="str">
            <v>ST-0169-22-BSS-Б-30/1-КМ</v>
          </cell>
          <cell r="G3846"/>
          <cell r="H3846" t="str">
            <v>Новое</v>
          </cell>
          <cell r="I3846" t="str">
            <v>Ташкентская область, Чиназский район, МФЙ Эшонобод, ул. Эшонобод, дом 88.</v>
          </cell>
          <cell r="J3846" t="str">
            <v>Eshonobod (YAN3855)</v>
          </cell>
          <cell r="K3846"/>
          <cell r="L3846"/>
          <cell r="M3846" t="str">
            <v>№123/2023 от 13.01.2023 / КЖ КМ ОПЗ</v>
          </cell>
          <cell r="N3846" t="str">
            <v>3127_22.02.2023</v>
          </cell>
        </row>
        <row r="3847">
          <cell r="A3847" t="str">
            <v>YAN-1204-22-BSS-3856</v>
          </cell>
          <cell r="B3847" t="str">
            <v>YAN3856</v>
          </cell>
          <cell r="C3847" t="str">
            <v>YAN3856</v>
          </cell>
          <cell r="D3847" t="str">
            <v>Янгиюль</v>
          </cell>
          <cell r="E3847" t="str">
            <v>Bogbon</v>
          </cell>
          <cell r="F3847" t="str">
            <v>ST-0169-22-BSS-Б-30/1-КМ</v>
          </cell>
          <cell r="G3847"/>
          <cell r="H3847" t="str">
            <v>Новое</v>
          </cell>
          <cell r="I3847" t="str">
            <v>Ташкентская область, Чиназский район, МФЙ Истиклол, ул. Шодиёна</v>
          </cell>
          <cell r="J3847" t="str">
            <v>Bogbon (YAN3856)</v>
          </cell>
          <cell r="K3847"/>
          <cell r="L3847"/>
          <cell r="M3847" t="str">
            <v>№124/2023 от 13.01.2023 / КЖ КМ ОПЗ</v>
          </cell>
          <cell r="N3847" t="str">
            <v>3128_22.02.2023</v>
          </cell>
        </row>
        <row r="3848">
          <cell r="A3848" t="str">
            <v>YAN-1143-22-BSS-3857</v>
          </cell>
          <cell r="B3848" t="str">
            <v>YAN3857</v>
          </cell>
          <cell r="C3848" t="str">
            <v>YAN3857</v>
          </cell>
          <cell r="D3848" t="str">
            <v>Янгиюль</v>
          </cell>
          <cell r="E3848" t="str">
            <v>SP Rossi</v>
          </cell>
          <cell r="F3848" t="str">
            <v>АМС Узмобайл</v>
          </cell>
          <cell r="G3848" t="str">
            <v>ФПО-1</v>
          </cell>
          <cell r="H3848" t="str">
            <v>Новое</v>
          </cell>
          <cell r="I3848" t="str">
            <v>Ташкентская обл., г. Янгиюль, ул. Рамадон МФЙ, дом 54а</v>
          </cell>
          <cell r="J3848" t="str">
            <v>SP Rossi (YAN3857)</v>
          </cell>
          <cell r="K3848"/>
          <cell r="L3848"/>
          <cell r="M3848" t="str">
            <v>№38/2023 от 10.01.2023 / ТХ, ООС, ОПЗ, ЭМ, MW</v>
          </cell>
          <cell r="N3848" t="str">
            <v>3100_21.01.2023</v>
          </cell>
        </row>
        <row r="3849">
          <cell r="A3849" t="str">
            <v>YAN-1299-22-BSS-3858</v>
          </cell>
          <cell r="B3849" t="str">
            <v>YAN3858</v>
          </cell>
          <cell r="C3849" t="str">
            <v>YAN3858</v>
          </cell>
          <cell r="D3849" t="str">
            <v>Янгиюль</v>
          </cell>
          <cell r="E3849" t="str">
            <v>Oq ota</v>
          </cell>
          <cell r="F3849" t="str">
            <v>ST-0169-22-BSS-Б-30/1-КМ</v>
          </cell>
          <cell r="G3849" t="str">
            <v>ST-0505-19-BSS-РР-КМ</v>
          </cell>
          <cell r="H3849" t="str">
            <v>Новое</v>
          </cell>
          <cell r="I3849" t="str">
            <v>Ташкентская область, Пскентский район, Дустлик МФЙ, улица Богишамол, дом 3</v>
          </cell>
          <cell r="J3849" t="str">
            <v>Oq ota (YAN3858)</v>
          </cell>
          <cell r="K3849"/>
          <cell r="L3849"/>
          <cell r="M3849" t="str">
            <v>№344/2023 от 15.02.2023 / КЖ КМ ОПЗ</v>
          </cell>
          <cell r="N3849" t="str">
            <v>3414_13.04.2023</v>
          </cell>
        </row>
        <row r="3850">
          <cell r="A3850" t="str">
            <v>YAN-1145-22-BSS-3859</v>
          </cell>
          <cell r="B3850" t="str">
            <v>YAN3859</v>
          </cell>
          <cell r="C3850" t="str">
            <v>YAN3859</v>
          </cell>
          <cell r="D3850" t="str">
            <v>Янгиюль</v>
          </cell>
          <cell r="E3850" t="str">
            <v>Kalinin</v>
          </cell>
          <cell r="F3850" t="str">
            <v>1500-Б31-1-01-КМ</v>
          </cell>
          <cell r="G3850" t="str">
            <v>ST-0505-19-BSS-РР-КМ</v>
          </cell>
          <cell r="H3850" t="str">
            <v>Новое</v>
          </cell>
          <cell r="I3850" t="str">
            <v>Ташкентская область, Янгиюльский район, Бунедкор МФЙ, Эски Каунчи КФЙ, махалля И. Уразов, ул. Улугбек, дом №280</v>
          </cell>
          <cell r="J3850" t="str">
            <v>Kalinin (YAN3859)</v>
          </cell>
          <cell r="K3850">
            <v>339</v>
          </cell>
          <cell r="L3850">
            <v>1</v>
          </cell>
          <cell r="M3850" t="str">
            <v>№1901 от 21.12.2022 / КЖ КМ ОПЗ</v>
          </cell>
          <cell r="N3850" t="str">
            <v>3101_21.01.2023</v>
          </cell>
        </row>
        <row r="3851">
          <cell r="A3851" t="str">
            <v>YAN-0013-23-BSS-3862</v>
          </cell>
          <cell r="B3851" t="str">
            <v>YAN3862</v>
          </cell>
          <cell r="C3851" t="str">
            <v>YAN3862</v>
          </cell>
          <cell r="D3851" t="str">
            <v>Янгиюль</v>
          </cell>
          <cell r="E3851" t="str">
            <v>Botir</v>
          </cell>
          <cell r="F3851" t="str">
            <v>ST-0169-22-BSS-Б-30/1-КМ</v>
          </cell>
          <cell r="G3851"/>
          <cell r="H3851" t="str">
            <v>Новое</v>
          </cell>
          <cell r="I3851" t="str">
            <v>Ташкентская область, Зангиатинский район, Маданият МФЙ, ул. Диер, дом 13</v>
          </cell>
          <cell r="J3851" t="str">
            <v>Botir (YAN3862)</v>
          </cell>
          <cell r="K3851"/>
          <cell r="L3851"/>
          <cell r="M3851" t="str">
            <v>№345/2023 от 15.02.2023 / КЖ КМ ОПЗ</v>
          </cell>
          <cell r="N3851" t="str">
            <v>3252_28.02.2023</v>
          </cell>
        </row>
        <row r="3852">
          <cell r="A3852" t="str">
            <v>YAN-0014-23-BSS-3863</v>
          </cell>
          <cell r="B3852" t="str">
            <v>YAN3863</v>
          </cell>
          <cell r="C3852" t="str">
            <v>YAN3863</v>
          </cell>
          <cell r="D3852" t="str">
            <v>Янгиюль</v>
          </cell>
          <cell r="E3852" t="str">
            <v>Yuksalish</v>
          </cell>
          <cell r="F3852" t="str">
            <v>ST-0169-22-BSS-Б-30/1-КМ</v>
          </cell>
          <cell r="G3852"/>
          <cell r="H3852" t="str">
            <v>Новое</v>
          </cell>
          <cell r="I3852" t="str">
            <v>Ташкентская область, Янгиюльский район, МФЙ Галаба, ул. Галаба, дом 364</v>
          </cell>
          <cell r="J3852" t="str">
            <v>Yuksalish (YAN3863)</v>
          </cell>
          <cell r="K3852"/>
          <cell r="L3852"/>
          <cell r="M3852" t="str">
            <v>№346/2023 от 15.02.2023 / КЖ КМ ОПЗ</v>
          </cell>
          <cell r="N3852" t="str">
            <v>3387_27.03.2023</v>
          </cell>
        </row>
        <row r="3853">
          <cell r="A3853" t="str">
            <v>YAN-0015-23-BSS-3865</v>
          </cell>
          <cell r="B3853" t="str">
            <v>YAN3865</v>
          </cell>
          <cell r="C3853" t="str">
            <v>YAN3865</v>
          </cell>
          <cell r="D3853" t="str">
            <v>Янгиюль</v>
          </cell>
          <cell r="E3853" t="str">
            <v>Mingchinor 2</v>
          </cell>
          <cell r="F3853" t="str">
            <v>ST-0169-22-BSS-Б-30/1-КМ</v>
          </cell>
          <cell r="G3853"/>
          <cell r="H3853" t="str">
            <v>Новое</v>
          </cell>
          <cell r="I3853" t="str">
            <v>Ташкентская область, Куйичирчикский район, Уччинор МФЙ, ул.Октябрь, дом 14 б</v>
          </cell>
          <cell r="J3853" t="str">
            <v>Mingchinor 2 (YAN3865)</v>
          </cell>
          <cell r="K3853"/>
          <cell r="L3853"/>
          <cell r="M3853" t="str">
            <v>№347/2023 от 15.02.2023 / КЖ КМ ОПЗ</v>
          </cell>
          <cell r="N3853" t="str">
            <v>3388_27.03.2023</v>
          </cell>
        </row>
        <row r="3854">
          <cell r="A3854" t="str">
            <v>YAN-0029-23-BSS-3866</v>
          </cell>
          <cell r="B3854" t="str">
            <v>YAN3866</v>
          </cell>
          <cell r="C3854" t="str">
            <v>YAN3866</v>
          </cell>
          <cell r="D3854" t="str">
            <v>Янгиюль</v>
          </cell>
          <cell r="E3854" t="str">
            <v>Ozod</v>
          </cell>
          <cell r="F3854" t="str">
            <v>ST-0169-22-BSS-Б-30/1-КМ</v>
          </cell>
          <cell r="G3854" t="str">
            <v>ST-0505-19-BSS-РР-КМ</v>
          </cell>
          <cell r="H3854" t="str">
            <v>Новое</v>
          </cell>
          <cell r="I3854" t="str">
            <v>Ташкентская обл., Оккурганский р-н, Толовул МФЙ, ул 0йбек, дом 54</v>
          </cell>
          <cell r="J3854" t="str">
            <v>Ozod (YAN3866)</v>
          </cell>
          <cell r="K3854"/>
          <cell r="L3854"/>
          <cell r="M3854" t="str">
            <v>№348/2023 от 15.02.2023 / КЖ КМ ОПЗ</v>
          </cell>
          <cell r="N3854" t="str">
            <v>3253_28.02.2023</v>
          </cell>
        </row>
        <row r="3855">
          <cell r="A3855" t="str">
            <v>YAN-1287-22-BSS-3867</v>
          </cell>
          <cell r="B3855" t="str">
            <v>YAN3867</v>
          </cell>
          <cell r="C3855" t="str">
            <v>YAN3867</v>
          </cell>
          <cell r="D3855" t="str">
            <v>Янгиюль</v>
          </cell>
          <cell r="E3855" t="str">
            <v>Pskent Baxt Broyler</v>
          </cell>
          <cell r="F3855" t="str">
            <v>ST-0167-22-BSS-М-36-КМ</v>
          </cell>
          <cell r="G3855" t="str">
            <v>ST-0505-19-BSS-РР-КМ</v>
          </cell>
          <cell r="H3855" t="str">
            <v>Новое</v>
          </cell>
          <cell r="I3855" t="str">
            <v>Ташкентская область, Пскентский район, МФЙ Култепа, улица Тадбиркор, дом 108</v>
          </cell>
          <cell r="J3855" t="str">
            <v>Pskent Baxt Broyler (YAN3867)</v>
          </cell>
          <cell r="K3855"/>
          <cell r="L3855"/>
          <cell r="M3855" t="str">
            <v>№1085/2023 от 18.05.2023 / КМ ОПЗ</v>
          </cell>
          <cell r="N3855" t="str">
            <v>3729_08.06.2023</v>
          </cell>
        </row>
        <row r="3856">
          <cell r="A3856" t="str">
            <v>YAN-0016-23-BSS-3868</v>
          </cell>
          <cell r="B3856" t="str">
            <v>YAN3868</v>
          </cell>
          <cell r="C3856" t="str">
            <v>YAN3868</v>
          </cell>
          <cell r="D3856" t="str">
            <v>Янгиюль</v>
          </cell>
          <cell r="E3856" t="str">
            <v>Niyazbash 5</v>
          </cell>
          <cell r="F3856" t="str">
            <v>ST-0169-22-BSS-Б-30/1-КМ</v>
          </cell>
          <cell r="G3856" t="str">
            <v>ST-0505-19-BSS-РР-КМ</v>
          </cell>
          <cell r="H3856" t="str">
            <v>Новое</v>
          </cell>
          <cell r="I3856" t="str">
            <v>Ташкентская область, Янгиюльский район, Фаровон МФЙ, ул. ФароВон, дом 83А</v>
          </cell>
          <cell r="J3856" t="str">
            <v>Niyazbash 5 (YAN3868)</v>
          </cell>
          <cell r="K3856"/>
          <cell r="L3856"/>
          <cell r="M3856" t="str">
            <v>№349/2023 от 15.02.2023 / КЖ КМ ОПЗ</v>
          </cell>
          <cell r="N3856" t="str">
            <v>3254_28.02.2023</v>
          </cell>
        </row>
        <row r="3857">
          <cell r="A3857" t="str">
            <v>YAN-1300-22-BSS-3869</v>
          </cell>
          <cell r="B3857" t="str">
            <v>YAN3869</v>
          </cell>
          <cell r="C3857" t="str">
            <v>YAN3869</v>
          </cell>
          <cell r="D3857" t="str">
            <v>Янгиюль</v>
          </cell>
          <cell r="E3857" t="str">
            <v>Qizilsharq 2</v>
          </cell>
          <cell r="F3857" t="str">
            <v>1500-Б31-1-01-КМ</v>
          </cell>
          <cell r="G3857" t="str">
            <v>Контейнер</v>
          </cell>
          <cell r="H3857" t="str">
            <v>Новое</v>
          </cell>
          <cell r="I3857" t="str">
            <v>Ташкентская область, Куйичирчикский район, махалля Хужа, ул. Аккурган, д. 230</v>
          </cell>
          <cell r="J3857" t="str">
            <v>Qizilsharq 2 (YAN3869)</v>
          </cell>
          <cell r="K3857"/>
          <cell r="L3857"/>
          <cell r="M3857" t="str">
            <v>№350/2023 от 15.02.2023 / КЖ КМ ОПЗ</v>
          </cell>
          <cell r="N3857" t="str">
            <v>3255_28.02.2023</v>
          </cell>
        </row>
        <row r="3858">
          <cell r="A3858" t="str">
            <v>YAN-1142-22-BSS-3870</v>
          </cell>
          <cell r="B3858" t="str">
            <v>YAN3870</v>
          </cell>
          <cell r="C3858" t="str">
            <v>YAN3870</v>
          </cell>
          <cell r="D3858" t="str">
            <v>Янгиюль</v>
          </cell>
          <cell r="E3858" t="str">
            <v>Mingchinor</v>
          </cell>
          <cell r="F3858" t="str">
            <v>М27,8М</v>
          </cell>
          <cell r="G3858" t="str">
            <v>Контейнер</v>
          </cell>
          <cell r="H3858" t="str">
            <v>Новое</v>
          </cell>
          <cell r="I3858" t="str">
            <v>Ташкентская область, Куйичирчикский район, Ойдинобод МФЙ, ул Фаровон, дом 134</v>
          </cell>
          <cell r="J3858" t="str">
            <v>Mingchinor (YAN3870)</v>
          </cell>
          <cell r="K3858"/>
          <cell r="L3858"/>
          <cell r="M3858" t="str">
            <v>№1960 от 26.12.2022 / КМ ЭМ ЭО ОПЗ</v>
          </cell>
          <cell r="N3858" t="str">
            <v>2979_01.02.2023</v>
          </cell>
        </row>
        <row r="3859">
          <cell r="A3859" t="str">
            <v>YAN-1301-22-BSS-3877</v>
          </cell>
          <cell r="B3859" t="str">
            <v>YAN3877</v>
          </cell>
          <cell r="C3859" t="str">
            <v>YAN3877</v>
          </cell>
          <cell r="D3859" t="str">
            <v>Янгиюль</v>
          </cell>
          <cell r="E3859" t="str">
            <v>Kattatepalik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Чиназский район, Каттатепалик МФЙ, ул. Самарканд, дом 55</v>
          </cell>
          <cell r="J3859" t="str">
            <v>Kattatepalik (YAN3877)</v>
          </cell>
          <cell r="K3859"/>
          <cell r="L3859"/>
          <cell r="M3859" t="str">
            <v>№125/2023 от 13.01.2023 / КЖ КМ ОПЗ</v>
          </cell>
          <cell r="N3859" t="str">
            <v>3516_27.04.2023</v>
          </cell>
        </row>
        <row r="3860">
          <cell r="A3860"/>
          <cell r="B3860" t="str">
            <v>YAN3900</v>
          </cell>
          <cell r="C3860" t="str">
            <v>CS0922</v>
          </cell>
          <cell r="D3860" t="str">
            <v>Янгиюль</v>
          </cell>
          <cell r="E3860" t="str">
            <v>Yallama MMTP</v>
          </cell>
          <cell r="F3860"/>
          <cell r="G3860"/>
          <cell r="H3860"/>
          <cell r="I3860" t="str">
            <v>Чиназский р-н, п. Ялама, ММТП Чиноз Ахунбабаев</v>
          </cell>
          <cell r="J3860" t="str">
            <v>Yallama MMTP (CS0922)</v>
          </cell>
          <cell r="K3860"/>
          <cell r="L3860"/>
          <cell r="M3860" t="str">
            <v>0 / 0</v>
          </cell>
          <cell r="N3860">
            <v>0</v>
          </cell>
        </row>
        <row r="3861">
          <cell r="A3861"/>
          <cell r="B3861" t="str">
            <v>YAN3901</v>
          </cell>
          <cell r="C3861" t="str">
            <v>CS0921</v>
          </cell>
          <cell r="D3861" t="str">
            <v>Янгиюль</v>
          </cell>
          <cell r="E3861" t="str">
            <v>OOO Farhod LTD</v>
          </cell>
          <cell r="F3861"/>
          <cell r="G3861"/>
          <cell r="H3861"/>
          <cell r="I3861" t="str">
            <v>г. Чиназ, ул. Беруний, ООО ФарходЛТД</v>
          </cell>
          <cell r="J3861" t="str">
            <v>OOO Farhod LTD (CS0921)</v>
          </cell>
          <cell r="K3861"/>
          <cell r="L3861"/>
          <cell r="M3861" t="str">
            <v>0 / 0</v>
          </cell>
          <cell r="N3861">
            <v>0</v>
          </cell>
        </row>
        <row r="3862">
          <cell r="A3862"/>
          <cell r="B3862" t="str">
            <v>YAN3902</v>
          </cell>
          <cell r="C3862" t="str">
            <v>CS0076</v>
          </cell>
          <cell r="D3862" t="str">
            <v>Янгиюль</v>
          </cell>
          <cell r="E3862" t="str">
            <v>RRC Okshina V.N.</v>
          </cell>
          <cell r="F3862"/>
          <cell r="G3862"/>
          <cell r="H3862"/>
          <cell r="I3862" t="str">
            <v>Чиназский р-н, к. Т. Эрназарова</v>
          </cell>
          <cell r="J3862" t="str">
            <v>RRC Okshina V.N. (CS0076)</v>
          </cell>
          <cell r="K3862"/>
          <cell r="L3862"/>
          <cell r="M3862" t="str">
            <v>0 / 0</v>
          </cell>
          <cell r="N3862">
            <v>0</v>
          </cell>
        </row>
        <row r="3863">
          <cell r="A3863" t="str">
            <v>YAN-082-20-BSS-3903</v>
          </cell>
          <cell r="B3863" t="str">
            <v>YAN3903</v>
          </cell>
          <cell r="C3863" t="str">
            <v>CS0924</v>
          </cell>
          <cell r="D3863" t="str">
            <v>Янгиюль</v>
          </cell>
          <cell r="E3863" t="str">
            <v>Pahta</v>
          </cell>
          <cell r="F3863" t="str">
            <v>М27.6М на кровле сущ</v>
          </cell>
          <cell r="G3863" t="str">
            <v>Контейнер</v>
          </cell>
          <cell r="H3863" t="str">
            <v>Реконструкция (освобождение арендованой аппаратной)</v>
          </cell>
          <cell r="I3863" t="str">
            <v>Чиназский р-н, п. Пахта, к/с Эски Тошкент (ООО Пахтакабель)</v>
          </cell>
          <cell r="J3863" t="str">
            <v>Pahta (CS0924)</v>
          </cell>
          <cell r="K3863"/>
          <cell r="L3863"/>
          <cell r="M3863" t="str">
            <v>0 / 0</v>
          </cell>
          <cell r="N3863">
            <v>0</v>
          </cell>
        </row>
        <row r="3864">
          <cell r="A3864" t="str">
            <v>YAN-0166-18-BSS-3904</v>
          </cell>
          <cell r="B3864" t="str">
            <v>YAN3904</v>
          </cell>
          <cell r="C3864" t="str">
            <v>CS0925</v>
          </cell>
          <cell r="D3864" t="str">
            <v>Янгиюль</v>
          </cell>
          <cell r="E3864" t="str">
            <v>Halkabad</v>
          </cell>
          <cell r="F3864" t="str">
            <v>М25.65М сущ</v>
          </cell>
          <cell r="G3864" t="str">
            <v>Освобождаемая аппаратная</v>
          </cell>
          <cell r="H3864" t="str">
            <v>РПО над РР АМС</v>
          </cell>
          <cell r="I3864" t="str">
            <v>Янгиюльский р-н, п. Халкабад, ш/х У.Юсупов, здание правления</v>
          </cell>
          <cell r="J3864" t="str">
            <v>Halkabad (CS0925)</v>
          </cell>
          <cell r="K3864"/>
          <cell r="L3864"/>
          <cell r="M3864" t="str">
            <v>0 / 0</v>
          </cell>
          <cell r="N3864">
            <v>0</v>
          </cell>
        </row>
        <row r="3865">
          <cell r="A3865"/>
          <cell r="B3865" t="str">
            <v>YAN3905</v>
          </cell>
          <cell r="C3865" t="str">
            <v>CS0868</v>
          </cell>
          <cell r="D3865" t="str">
            <v>Янгиюль</v>
          </cell>
          <cell r="E3865" t="str">
            <v>Tuyabuguz</v>
          </cell>
          <cell r="F3865"/>
          <cell r="G3865"/>
          <cell r="H3865"/>
          <cell r="I3865" t="str">
            <v>Уртачирчикский р-н, п. Туябугуз, ул. Мустакиллик, АТП-74</v>
          </cell>
          <cell r="J3865" t="str">
            <v>Tuyabuguz (CS0868)</v>
          </cell>
          <cell r="K3865"/>
          <cell r="L3865"/>
          <cell r="M3865" t="str">
            <v>0 / 0</v>
          </cell>
          <cell r="N3865">
            <v>0</v>
          </cell>
        </row>
        <row r="3866">
          <cell r="A3866"/>
          <cell r="B3866" t="str">
            <v>YAN3906</v>
          </cell>
          <cell r="C3866" t="str">
            <v>CS0873</v>
          </cell>
          <cell r="D3866" t="str">
            <v>Янгиюль</v>
          </cell>
          <cell r="E3866" t="str">
            <v>OOO TTMZ</v>
          </cell>
          <cell r="F3866"/>
          <cell r="G3866"/>
          <cell r="H3866"/>
          <cell r="I3866" t="str">
            <v>Янгиюльский р-н, п. Эски Каунчи, ул. Уразова, д.2, ТТМЗ Мева сабзавот</v>
          </cell>
          <cell r="J3866" t="str">
            <v>OOO TTMZ (CS0873)</v>
          </cell>
          <cell r="K3866"/>
          <cell r="L3866"/>
          <cell r="M3866" t="str">
            <v>0 / 0</v>
          </cell>
          <cell r="N3866">
            <v>0</v>
          </cell>
        </row>
        <row r="3867">
          <cell r="A3867"/>
          <cell r="B3867" t="str">
            <v>YAN3907</v>
          </cell>
          <cell r="C3867" t="str">
            <v>CS0933</v>
          </cell>
          <cell r="D3867" t="str">
            <v>Янгиюль</v>
          </cell>
          <cell r="E3867" t="str">
            <v>Niyazbash</v>
          </cell>
          <cell r="F3867"/>
          <cell r="G3867"/>
          <cell r="H3867"/>
          <cell r="I3867" t="str">
            <v>Янгиюльский р-н, Ниязбаш КФЙ, ул. Авазова</v>
          </cell>
          <cell r="J3867" t="str">
            <v>Niyazbash (CS0933)</v>
          </cell>
          <cell r="K3867"/>
          <cell r="L3867"/>
          <cell r="M3867" t="str">
            <v>0 / 0</v>
          </cell>
          <cell r="N3867">
            <v>0</v>
          </cell>
        </row>
        <row r="3868">
          <cell r="A3868"/>
          <cell r="B3868" t="str">
            <v>YAN3908</v>
          </cell>
          <cell r="C3868" t="str">
            <v>CS0882</v>
          </cell>
          <cell r="D3868" t="str">
            <v>Янгиюль</v>
          </cell>
          <cell r="E3868" t="str">
            <v>Vodozabor</v>
          </cell>
          <cell r="F3868"/>
          <cell r="G3868"/>
          <cell r="H3868"/>
          <cell r="I3868" t="str">
            <v>Ташкентская область, Янгиюльский р-н, КФЙ А.Ортикова, станция Узбекистан</v>
          </cell>
          <cell r="J3868" t="str">
            <v>Vodozabor (CS0882)</v>
          </cell>
          <cell r="K3868"/>
          <cell r="L3868"/>
          <cell r="M3868" t="str">
            <v>0 / 0</v>
          </cell>
          <cell r="N3868">
            <v>0</v>
          </cell>
        </row>
        <row r="3869">
          <cell r="A3869"/>
          <cell r="B3869" t="str">
            <v>YAN3909</v>
          </cell>
          <cell r="C3869" t="str">
            <v>CS3411</v>
          </cell>
          <cell r="D3869" t="str">
            <v>Янгиюль</v>
          </cell>
          <cell r="E3869" t="str">
            <v>Yangiyul bazar</v>
          </cell>
          <cell r="F3869"/>
          <cell r="G3869"/>
          <cell r="H3869"/>
          <cell r="I3869" t="str">
            <v>г. Янгиюль, ул. Самаркандская, д.215,ООО Expert-construction</v>
          </cell>
          <cell r="J3869" t="str">
            <v>Yangiyul bazar (CS3411)</v>
          </cell>
          <cell r="K3869"/>
          <cell r="L3869"/>
          <cell r="M3869" t="str">
            <v>0 / 0</v>
          </cell>
          <cell r="N3869">
            <v>0</v>
          </cell>
        </row>
        <row r="3870">
          <cell r="A3870"/>
          <cell r="B3870" t="str">
            <v>YAN3910</v>
          </cell>
          <cell r="C3870" t="str">
            <v>CS0935</v>
          </cell>
          <cell r="D3870" t="str">
            <v>Янгиюль</v>
          </cell>
          <cell r="E3870" t="str">
            <v>Tuqimachi-R</v>
          </cell>
          <cell r="F3870"/>
          <cell r="G3870"/>
          <cell r="H3870"/>
          <cell r="I3870" t="str">
            <v>Ташкентская область, Янгиюльский р-н, КФЙ Шуралисой , махаля НаврузООО TOQIMACHI-R</v>
          </cell>
          <cell r="J3870" t="str">
            <v>Tuqimachi-R (CS0935)</v>
          </cell>
          <cell r="K3870"/>
          <cell r="L3870"/>
          <cell r="M3870" t="str">
            <v>0 / 0</v>
          </cell>
          <cell r="N3870">
            <v>0</v>
          </cell>
        </row>
        <row r="3871">
          <cell r="A3871"/>
          <cell r="B3871" t="str">
            <v>YAN3911</v>
          </cell>
          <cell r="C3871" t="str">
            <v>CS0936</v>
          </cell>
          <cell r="D3871" t="str">
            <v>Янгиюль</v>
          </cell>
          <cell r="E3871" t="str">
            <v>MFE Dustlik</v>
          </cell>
          <cell r="F3871"/>
          <cell r="G3871"/>
          <cell r="H3871"/>
          <cell r="I3871" t="str">
            <v>Янгиюльский р-н, ШФЙ Буз сув, МФЙ Дустлик                                       (п. Дустлик, КФЙ Дустлик)</v>
          </cell>
          <cell r="J3871" t="str">
            <v>MFE Dustlik (CS0936)</v>
          </cell>
          <cell r="K3871"/>
          <cell r="L3871"/>
          <cell r="M3871" t="str">
            <v>0 / 0</v>
          </cell>
          <cell r="N3871">
            <v>0</v>
          </cell>
        </row>
        <row r="3872">
          <cell r="A3872"/>
          <cell r="B3872" t="str">
            <v>YAN3912</v>
          </cell>
          <cell r="C3872" t="str">
            <v>CS0171</v>
          </cell>
          <cell r="D3872" t="str">
            <v>Янгиюль</v>
          </cell>
          <cell r="E3872" t="str">
            <v>Gulbahor</v>
          </cell>
          <cell r="F3872"/>
          <cell r="G3872"/>
          <cell r="H3872"/>
          <cell r="I3872" t="str">
            <v>г. Гульбахор, ул. Ш. Рашидова, д.2, АТС-6</v>
          </cell>
          <cell r="J3872" t="str">
            <v>Gulbahor (CS0171)</v>
          </cell>
          <cell r="K3872"/>
          <cell r="L3872"/>
          <cell r="M3872" t="str">
            <v>0 / 0</v>
          </cell>
          <cell r="N3872">
            <v>0</v>
          </cell>
        </row>
        <row r="3873">
          <cell r="A3873"/>
          <cell r="B3873" t="str">
            <v>YAN3913</v>
          </cell>
          <cell r="C3873" t="str">
            <v>CS0870</v>
          </cell>
          <cell r="D3873" t="str">
            <v>Янгиюль</v>
          </cell>
          <cell r="E3873" t="str">
            <v>Dangir</v>
          </cell>
          <cell r="F3873"/>
          <cell r="G3873"/>
          <cell r="H3873"/>
          <cell r="I3873" t="str">
            <v>Янгиюльский р-н, п. Дангир, КФЙ Навбахор</v>
          </cell>
          <cell r="J3873" t="str">
            <v>Dangir (CS0870)</v>
          </cell>
          <cell r="K3873"/>
          <cell r="L3873"/>
          <cell r="M3873" t="str">
            <v>0 / 0</v>
          </cell>
          <cell r="N3873">
            <v>0</v>
          </cell>
        </row>
        <row r="3874">
          <cell r="A3874"/>
          <cell r="B3874" t="str">
            <v>YAN3914</v>
          </cell>
          <cell r="C3874" t="str">
            <v>CS0934</v>
          </cell>
          <cell r="D3874" t="str">
            <v>Янгиюль</v>
          </cell>
          <cell r="E3874" t="str">
            <v>Transsvyaz</v>
          </cell>
          <cell r="F3874"/>
          <cell r="G3874"/>
          <cell r="H3874"/>
          <cell r="I3874" t="str">
            <v>г. Янгиюль, ул. Чарикова, д.3</v>
          </cell>
          <cell r="J3874" t="str">
            <v>Transsvyaz (CS0934)</v>
          </cell>
          <cell r="K3874"/>
          <cell r="L3874"/>
          <cell r="M3874" t="str">
            <v>0 / 0</v>
          </cell>
          <cell r="N3874">
            <v>0</v>
          </cell>
        </row>
        <row r="3875">
          <cell r="A3875"/>
          <cell r="B3875" t="str">
            <v>YAN3915</v>
          </cell>
          <cell r="C3875" t="str">
            <v>CS0619</v>
          </cell>
          <cell r="D3875" t="str">
            <v>Янгиюль</v>
          </cell>
          <cell r="E3875" t="str">
            <v>Durus-Salom</v>
          </cell>
          <cell r="F3875"/>
          <cell r="G3875"/>
          <cell r="H3875"/>
          <cell r="I3875" t="str">
            <v>Ташкентская область, Зангиатинский р-н, с/с Буз-су, мечеть Дорус салом</v>
          </cell>
          <cell r="J3875" t="str">
            <v>Durus-Salom (CS0619)</v>
          </cell>
          <cell r="K3875"/>
          <cell r="L3875"/>
          <cell r="M3875" t="str">
            <v>0 / 0</v>
          </cell>
          <cell r="N3875">
            <v>0</v>
          </cell>
        </row>
        <row r="3876">
          <cell r="A3876"/>
          <cell r="B3876" t="str">
            <v>YAN3916</v>
          </cell>
          <cell r="C3876" t="str">
            <v>CS0926</v>
          </cell>
          <cell r="D3876" t="str">
            <v>Янгиюль</v>
          </cell>
          <cell r="E3876" t="str">
            <v>MMTP Ulugbek agro</v>
          </cell>
          <cell r="F3876"/>
          <cell r="G3876"/>
          <cell r="H3876"/>
          <cell r="I3876" t="str">
            <v>Зангиатинский р-н, КФЙ Бузсув, ММТП Улугбек-агро</v>
          </cell>
          <cell r="J3876" t="str">
            <v>MMTP Ulugbek agro (CS0926)</v>
          </cell>
          <cell r="K3876"/>
          <cell r="L3876"/>
          <cell r="M3876" t="str">
            <v>0 / 0</v>
          </cell>
          <cell r="N3876">
            <v>0</v>
          </cell>
        </row>
        <row r="3877">
          <cell r="A3877" t="str">
            <v>YAN-0564-19-BSS-3917</v>
          </cell>
          <cell r="B3877" t="str">
            <v>YAN3917</v>
          </cell>
          <cell r="C3877" t="str">
            <v>CS3417</v>
          </cell>
          <cell r="D3877" t="str">
            <v>Янгиюль</v>
          </cell>
          <cell r="E3877" t="str">
            <v>Kahramon</v>
          </cell>
          <cell r="F3877" t="str">
            <v>АМС-24-01/01-15-КМ</v>
          </cell>
          <cell r="G3877" t="str">
            <v>Контейнер</v>
          </cell>
          <cell r="H3877" t="str">
            <v>Реконструкция площадки, демонтаж М25.3М, перенос контейнера</v>
          </cell>
          <cell r="I3877" t="str">
            <v>Ташкентская область, Зангиатинский район, КФЙ Эркин</v>
          </cell>
          <cell r="J3877" t="str">
            <v>Kahramon (CS3417)</v>
          </cell>
          <cell r="K3877"/>
          <cell r="L3877"/>
          <cell r="M3877" t="str">
            <v>0 / 0</v>
          </cell>
          <cell r="N3877">
            <v>0</v>
          </cell>
        </row>
        <row r="3878">
          <cell r="A3878"/>
          <cell r="B3878" t="str">
            <v>YAN3918</v>
          </cell>
          <cell r="C3878" t="str">
            <v>CS0530</v>
          </cell>
          <cell r="D3878" t="str">
            <v>Янгиюль</v>
          </cell>
          <cell r="E3878" t="str">
            <v>Tehkollej</v>
          </cell>
          <cell r="F3878"/>
          <cell r="G3878"/>
          <cell r="H3878"/>
          <cell r="I3878" t="str">
            <v>г.Янгиюль, ул.Самаркандская,403</v>
          </cell>
          <cell r="J3878" t="str">
            <v>Tehkollej (CS0530)</v>
          </cell>
          <cell r="K3878"/>
          <cell r="L3878"/>
          <cell r="M3878" t="str">
            <v>0 / 0</v>
          </cell>
          <cell r="N3878">
            <v>0</v>
          </cell>
        </row>
        <row r="3879">
          <cell r="A3879"/>
          <cell r="B3879" t="str">
            <v>YAN3919</v>
          </cell>
          <cell r="C3879" t="str">
            <v>CS0880</v>
          </cell>
          <cell r="D3879" t="str">
            <v>Янгиюль</v>
          </cell>
          <cell r="E3879" t="str">
            <v>OOO Yangiyul Avtoustoz</v>
          </cell>
          <cell r="F3879"/>
          <cell r="G3879"/>
          <cell r="H3879"/>
          <cell r="I3879" t="str">
            <v>г. Янгиюль, ул. Ковунчитепа, 3</v>
          </cell>
          <cell r="J3879" t="str">
            <v>OOO Yangiyul Avtoustoz (CS0880)</v>
          </cell>
          <cell r="K3879"/>
          <cell r="L3879"/>
          <cell r="M3879" t="str">
            <v>0 / 0</v>
          </cell>
          <cell r="N3879">
            <v>0</v>
          </cell>
        </row>
        <row r="3880">
          <cell r="A3880"/>
          <cell r="B3880" t="str">
            <v>YAN3920</v>
          </cell>
          <cell r="C3880" t="str">
            <v>CS0907</v>
          </cell>
          <cell r="D3880" t="str">
            <v>Янгиюль</v>
          </cell>
          <cell r="E3880" t="str">
            <v>Pskent</v>
          </cell>
          <cell r="F3880"/>
          <cell r="G3880"/>
          <cell r="H3880"/>
          <cell r="I3880" t="str">
            <v>г. Пскент, ул. А. Темура, 103, Почта</v>
          </cell>
          <cell r="J3880" t="str">
            <v>Pskent (CS0907)</v>
          </cell>
          <cell r="K3880"/>
          <cell r="L3880"/>
          <cell r="M3880" t="str">
            <v>0 / 0</v>
          </cell>
          <cell r="N3880">
            <v>0</v>
          </cell>
        </row>
        <row r="3881">
          <cell r="A3881"/>
          <cell r="B3881" t="str">
            <v>YAN3921</v>
          </cell>
          <cell r="C3881" t="str">
            <v>CS0928</v>
          </cell>
          <cell r="D3881" t="str">
            <v>Янгиюль</v>
          </cell>
          <cell r="E3881" t="str">
            <v>Vatan Parvar</v>
          </cell>
          <cell r="F3881"/>
          <cell r="G3881"/>
          <cell r="H3881"/>
          <cell r="I3881" t="str">
            <v>г.Янгиюль, ул.Самаркандская,1</v>
          </cell>
          <cell r="J3881" t="str">
            <v>Vatan Parvar (CS0928)</v>
          </cell>
          <cell r="K3881"/>
          <cell r="L3881"/>
          <cell r="M3881" t="str">
            <v>0 / 0</v>
          </cell>
          <cell r="N3881">
            <v>0</v>
          </cell>
        </row>
        <row r="3882">
          <cell r="A3882"/>
          <cell r="B3882" t="str">
            <v>YAN3922</v>
          </cell>
          <cell r="C3882" t="str">
            <v>CS0932</v>
          </cell>
          <cell r="D3882" t="str">
            <v>Янгиюль</v>
          </cell>
          <cell r="E3882" t="str">
            <v>TPK Rehsi Ona</v>
          </cell>
          <cell r="F3882"/>
          <cell r="G3882"/>
          <cell r="H3882"/>
          <cell r="I3882" t="str">
            <v>Янгиюльский р-н, Ниязбаш КФЙ, ул. Авазова, д.1</v>
          </cell>
          <cell r="J3882" t="str">
            <v>TPK Rehsi Ona (CS0932)</v>
          </cell>
          <cell r="K3882"/>
          <cell r="L3882"/>
          <cell r="M3882" t="str">
            <v>0 / 0</v>
          </cell>
          <cell r="N3882">
            <v>0</v>
          </cell>
        </row>
        <row r="3883">
          <cell r="A3883" t="str">
            <v>YAN-1763-19-BSS-3923</v>
          </cell>
          <cell r="B3883" t="str">
            <v>YAN3923</v>
          </cell>
          <cell r="C3883" t="str">
            <v>YAN3923</v>
          </cell>
          <cell r="D3883" t="str">
            <v>Янгиюль</v>
          </cell>
          <cell r="E3883" t="str">
            <v>Chinaz</v>
          </cell>
          <cell r="F3883" t="str">
            <v>М20.7М сущ</v>
          </cell>
          <cell r="G3883" t="str">
            <v>Контейнер</v>
          </cell>
          <cell r="H3883" t="str">
            <v>Установка контейнера</v>
          </cell>
          <cell r="I3883" t="str">
            <v>г. Чиназ, ул. Ш. Рашидова, 12, хокимият</v>
          </cell>
          <cell r="J3883" t="str">
            <v>Chinaz (YAN3923)</v>
          </cell>
          <cell r="K3883"/>
          <cell r="L3883"/>
          <cell r="M3883" t="str">
            <v>№428 от 19.03.2021 / ТХ, ООС, ОПЗ, КМ, ЭО</v>
          </cell>
          <cell r="N3883">
            <v>0</v>
          </cell>
        </row>
        <row r="3884">
          <cell r="A3884"/>
          <cell r="B3884" t="str">
            <v>YAN3924</v>
          </cell>
          <cell r="C3884" t="str">
            <v>CS017</v>
          </cell>
          <cell r="D3884" t="str">
            <v>Янгиюль</v>
          </cell>
          <cell r="E3884" t="str">
            <v>Buka</v>
          </cell>
          <cell r="F3884"/>
          <cell r="G3884"/>
          <cell r="H3884"/>
          <cell r="I3884" t="str">
            <v>г. Бука ул. Юкори тошлок, 1</v>
          </cell>
          <cell r="J3884" t="str">
            <v>Buka (CS017)</v>
          </cell>
          <cell r="K3884"/>
          <cell r="L3884"/>
          <cell r="M3884" t="str">
            <v>0 / 0</v>
          </cell>
          <cell r="N3884">
            <v>0</v>
          </cell>
        </row>
        <row r="3885">
          <cell r="A3885" t="str">
            <v>YAN-1761-19-BSS-3925</v>
          </cell>
          <cell r="B3885" t="str">
            <v>YAN3925</v>
          </cell>
          <cell r="C3885" t="str">
            <v>CS0531</v>
          </cell>
          <cell r="D3885" t="str">
            <v>Янгиюль</v>
          </cell>
          <cell r="E3885" t="str">
            <v>Dustaabad</v>
          </cell>
          <cell r="F3885" t="str">
            <v>М27.8М сущ</v>
          </cell>
          <cell r="G3885" t="str">
            <v>Арендованная Аппаратная</v>
          </cell>
          <cell r="H3885" t="str">
            <v>Реконструкция анкеров АМС</v>
          </cell>
          <cell r="I3885" t="str">
            <v>г. Дустобод, ЧСК Куйи Чинор</v>
          </cell>
          <cell r="J3885" t="str">
            <v>Dustaabad (CS0531)</v>
          </cell>
          <cell r="K3885"/>
          <cell r="L3885"/>
          <cell r="M3885" t="str">
            <v>0 / 0</v>
          </cell>
          <cell r="N3885">
            <v>0</v>
          </cell>
        </row>
        <row r="3886">
          <cell r="A3886"/>
          <cell r="B3886" t="str">
            <v>YAN3926</v>
          </cell>
          <cell r="C3886" t="str">
            <v>CS0869</v>
          </cell>
          <cell r="D3886" t="str">
            <v>Янгиюль</v>
          </cell>
          <cell r="E3886" t="str">
            <v>OAO Uskunakuruvchi</v>
          </cell>
          <cell r="F3886"/>
          <cell r="G3886"/>
          <cell r="H3886"/>
          <cell r="I3886" t="str">
            <v>Зангиатинский р-н, Урта-аул, 1, ОАО Ускунакурувчи</v>
          </cell>
          <cell r="J3886" t="str">
            <v>OAO Uskunakuruvchi (CS0869)</v>
          </cell>
          <cell r="K3886"/>
          <cell r="L3886"/>
          <cell r="M3886" t="str">
            <v>0 / 0</v>
          </cell>
          <cell r="N3886">
            <v>0</v>
          </cell>
        </row>
        <row r="3887">
          <cell r="A3887"/>
          <cell r="B3887" t="str">
            <v>YAN3927</v>
          </cell>
          <cell r="C3887" t="str">
            <v>CS0080</v>
          </cell>
          <cell r="D3887" t="str">
            <v>Янгиюль</v>
          </cell>
          <cell r="E3887" t="str">
            <v>Toytepa</v>
          </cell>
          <cell r="F3887"/>
          <cell r="G3887"/>
          <cell r="H3887"/>
          <cell r="I3887" t="str">
            <v>г. Тойтепа, Ташкент йули, 2</v>
          </cell>
          <cell r="J3887" t="str">
            <v>Toytepa (CS0080)</v>
          </cell>
          <cell r="K3887"/>
          <cell r="L3887"/>
          <cell r="M3887" t="str">
            <v>0 / 0</v>
          </cell>
          <cell r="N3887">
            <v>0</v>
          </cell>
        </row>
        <row r="3888">
          <cell r="A3888" t="str">
            <v>YAN-0566-18-BSS-3928</v>
          </cell>
          <cell r="B3888" t="str">
            <v>YAN3928</v>
          </cell>
          <cell r="C3888" t="str">
            <v>CS0164</v>
          </cell>
          <cell r="D3888" t="str">
            <v>Янгиюль</v>
          </cell>
          <cell r="E3888" t="str">
            <v>Zangiata</v>
          </cell>
          <cell r="F3888" t="str">
            <v>АМС-24-01/01-15-КМ</v>
          </cell>
          <cell r="G3888" t="str">
            <v>ST-0505-19-BSS-РР-КМ</v>
          </cell>
          <cell r="H3888" t="str">
            <v>Реконструкция площадки, демонтаж М27.8М и РР</v>
          </cell>
          <cell r="I3888" t="str">
            <v>Таш. обл, п. Зангиата, правление ширкатного хозяйства Зангиата</v>
          </cell>
          <cell r="J3888" t="str">
            <v>Zangiata (CS0164)</v>
          </cell>
          <cell r="K3888"/>
          <cell r="L3888"/>
          <cell r="M3888" t="str">
            <v>0 / 0</v>
          </cell>
          <cell r="N3888">
            <v>0</v>
          </cell>
        </row>
        <row r="3889">
          <cell r="A3889" t="str">
            <v>YAN-0820-18-BSS-3929</v>
          </cell>
          <cell r="B3889" t="str">
            <v>YAN3929</v>
          </cell>
          <cell r="C3889" t="str">
            <v>CS0173</v>
          </cell>
          <cell r="D3889" t="str">
            <v>Янгиюль</v>
          </cell>
          <cell r="E3889" t="str">
            <v>Yangiyul-2</v>
          </cell>
          <cell r="F3889" t="str">
            <v>М11.75М</v>
          </cell>
          <cell r="G3889" t="str">
            <v>РПО-1</v>
          </cell>
          <cell r="H3889" t="str">
            <v>Реконструкция площадки, вынос на кровлю, демонтаж трубостоек</v>
          </cell>
          <cell r="I3889" t="str">
            <v>Таш. обл, г. Янгиюль, ул. Беруний, д. 1А, кв. 40</v>
          </cell>
          <cell r="J3889" t="str">
            <v>Yangiyul-2 (CS0173)</v>
          </cell>
          <cell r="K3889"/>
          <cell r="L3889"/>
          <cell r="M3889" t="str">
            <v xml:space="preserve">№715 от 16.06.2020 / </v>
          </cell>
          <cell r="N3889">
            <v>0</v>
          </cell>
        </row>
        <row r="3890">
          <cell r="A3890"/>
          <cell r="B3890" t="str">
            <v>YAN3930</v>
          </cell>
          <cell r="C3890" t="str">
            <v>CS0532</v>
          </cell>
          <cell r="D3890" t="str">
            <v>Янгиюль</v>
          </cell>
          <cell r="E3890" t="str">
            <v>Kukaral</v>
          </cell>
          <cell r="F3890"/>
          <cell r="G3890"/>
          <cell r="H3890"/>
          <cell r="I3890" t="str">
            <v>Букинский р-н, с.Кукарал, здание правления</v>
          </cell>
          <cell r="J3890" t="str">
            <v>Kukaral (CS0532)</v>
          </cell>
          <cell r="K3890"/>
          <cell r="L3890"/>
          <cell r="M3890" t="str">
            <v>0 / 0</v>
          </cell>
          <cell r="N3890">
            <v>0</v>
          </cell>
        </row>
        <row r="3891">
          <cell r="A3891"/>
          <cell r="B3891" t="str">
            <v>YAN3931</v>
          </cell>
          <cell r="C3891" t="str">
            <v>CS0838</v>
          </cell>
          <cell r="D3891" t="str">
            <v>Янгиюль</v>
          </cell>
          <cell r="E3891" t="str">
            <v>Yangi Vega</v>
          </cell>
          <cell r="F3891"/>
          <cell r="G3891"/>
          <cell r="H3891"/>
          <cell r="I3891" t="str">
            <v>г.Янгиюль ул, Низамий 16</v>
          </cell>
          <cell r="J3891" t="str">
            <v>Yangi Vega (CS0838)</v>
          </cell>
          <cell r="K3891"/>
          <cell r="L3891"/>
          <cell r="M3891" t="str">
            <v>0 / 0</v>
          </cell>
          <cell r="N3891">
            <v>0</v>
          </cell>
        </row>
        <row r="3892">
          <cell r="A3892"/>
          <cell r="B3892" t="str">
            <v>YAN3932</v>
          </cell>
          <cell r="C3892" t="str">
            <v>CS0840</v>
          </cell>
          <cell r="D3892" t="str">
            <v>Янгиюль</v>
          </cell>
          <cell r="E3892" t="str">
            <v>Shuralisoy</v>
          </cell>
          <cell r="F3892"/>
          <cell r="G3892"/>
          <cell r="H3892"/>
          <cell r="I3892" t="str">
            <v>г. Янгиюльский р-н, КФЙ Шуралисой, уч. Шуралисой</v>
          </cell>
          <cell r="J3892" t="str">
            <v>Shuralisoy (CS0840)</v>
          </cell>
          <cell r="K3892"/>
          <cell r="L3892"/>
          <cell r="M3892" t="str">
            <v>0 / 0</v>
          </cell>
          <cell r="N3892">
            <v>0</v>
          </cell>
        </row>
        <row r="3893">
          <cell r="A3893"/>
          <cell r="B3893" t="str">
            <v>YAN3933</v>
          </cell>
          <cell r="C3893" t="str">
            <v>CS0841</v>
          </cell>
          <cell r="D3893" t="str">
            <v>Янгиюль</v>
          </cell>
          <cell r="E3893" t="str">
            <v>Almazar</v>
          </cell>
          <cell r="F3893"/>
          <cell r="G3893"/>
          <cell r="H3893"/>
          <cell r="I3893" t="str">
            <v>Чиназский р/н, пос. Алмазар, с/х колледж</v>
          </cell>
          <cell r="J3893" t="str">
            <v>Almazar (CS0841)</v>
          </cell>
          <cell r="K3893"/>
          <cell r="L3893"/>
          <cell r="M3893" t="str">
            <v>0 / 0</v>
          </cell>
          <cell r="N3893">
            <v>0</v>
          </cell>
        </row>
        <row r="3894">
          <cell r="A3894"/>
          <cell r="B3894" t="str">
            <v>YAN3934</v>
          </cell>
          <cell r="C3894" t="str">
            <v>YAN3934</v>
          </cell>
          <cell r="D3894" t="str">
            <v>Янгиюль</v>
          </cell>
          <cell r="E3894" t="str">
            <v>Mingchinor</v>
          </cell>
          <cell r="F3894"/>
          <cell r="G3894"/>
          <cell r="H3894" t="str">
            <v>Демонтаж АМС</v>
          </cell>
          <cell r="I3894" t="str">
            <v>Куйичирчикский р-н, п. Мингчинор, ул. Аккурган, МТП</v>
          </cell>
          <cell r="J3894" t="str">
            <v>Mingchinor (YAN3934)</v>
          </cell>
          <cell r="K3894"/>
          <cell r="L3894"/>
          <cell r="M3894" t="str">
            <v>0 / 0</v>
          </cell>
          <cell r="N3894">
            <v>0</v>
          </cell>
        </row>
        <row r="3895">
          <cell r="A3895"/>
          <cell r="B3895" t="str">
            <v>YAN3935</v>
          </cell>
          <cell r="C3895" t="str">
            <v>CS0863</v>
          </cell>
          <cell r="D3895" t="str">
            <v>Янгиюль</v>
          </cell>
          <cell r="E3895" t="str">
            <v>Hp. Khojikurgan</v>
          </cell>
          <cell r="F3895"/>
          <cell r="G3895"/>
          <cell r="H3895"/>
          <cell r="I3895" t="str">
            <v>Букинский р-н, хлоппункт Хужакурган</v>
          </cell>
          <cell r="J3895" t="str">
            <v>Hp. Khojikurgan (CS0863)</v>
          </cell>
          <cell r="K3895"/>
          <cell r="L3895"/>
          <cell r="M3895" t="str">
            <v>0 / 0</v>
          </cell>
          <cell r="N3895">
            <v>0</v>
          </cell>
        </row>
        <row r="3896">
          <cell r="A3896"/>
          <cell r="B3896" t="str">
            <v>YAN3936</v>
          </cell>
          <cell r="C3896" t="str">
            <v>CS0864</v>
          </cell>
          <cell r="D3896" t="str">
            <v>Янгиюль</v>
          </cell>
          <cell r="E3896" t="str">
            <v>Muratali</v>
          </cell>
          <cell r="F3896"/>
          <cell r="G3896"/>
          <cell r="H3896"/>
          <cell r="I3896" t="str">
            <v>Пскентский р-н, п. Мураталли, в/ч 9227</v>
          </cell>
          <cell r="J3896" t="str">
            <v>Muratali (CS0864)</v>
          </cell>
          <cell r="K3896"/>
          <cell r="L3896"/>
          <cell r="M3896" t="str">
            <v>0 / 0</v>
          </cell>
          <cell r="N3896">
            <v>0</v>
          </cell>
        </row>
        <row r="3897">
          <cell r="A3897"/>
          <cell r="B3897" t="str">
            <v>YAN3937</v>
          </cell>
          <cell r="C3897" t="str">
            <v>CS0865</v>
          </cell>
          <cell r="D3897" t="str">
            <v>Янгиюль</v>
          </cell>
          <cell r="E3897" t="str">
            <v>Toy-Tepa-2</v>
          </cell>
          <cell r="F3897"/>
          <cell r="G3897"/>
          <cell r="H3897"/>
          <cell r="I3897" t="str">
            <v>г. Тойтепа, ул. Тошкент йули, магазин</v>
          </cell>
          <cell r="J3897" t="str">
            <v>Toy-Tepa-2 (CS0865)</v>
          </cell>
          <cell r="K3897"/>
          <cell r="L3897"/>
          <cell r="M3897" t="str">
            <v>0 / 0</v>
          </cell>
          <cell r="N3897">
            <v>0</v>
          </cell>
        </row>
        <row r="3898">
          <cell r="A3898"/>
          <cell r="B3898" t="str">
            <v>YAN3938</v>
          </cell>
          <cell r="C3898" t="str">
            <v>CS0866</v>
          </cell>
          <cell r="D3898" t="str">
            <v>Янгиюль</v>
          </cell>
          <cell r="E3898" t="str">
            <v>Kushegoch</v>
          </cell>
          <cell r="F3898"/>
          <cell r="G3898"/>
          <cell r="H3898"/>
          <cell r="I3898" t="str">
            <v>Янгиюльский р-н, КФЙ Кушегоч, универмаг Дустлик</v>
          </cell>
          <cell r="J3898" t="str">
            <v>Kushegoch (CS0866)</v>
          </cell>
          <cell r="K3898"/>
          <cell r="L3898"/>
          <cell r="M3898" t="str">
            <v>0 / 0</v>
          </cell>
          <cell r="N3898">
            <v>0</v>
          </cell>
        </row>
        <row r="3899">
          <cell r="A3899"/>
          <cell r="B3899" t="str">
            <v>YAN3939</v>
          </cell>
          <cell r="C3899" t="str">
            <v>CS0867</v>
          </cell>
          <cell r="D3899" t="str">
            <v>Янгиюль</v>
          </cell>
          <cell r="E3899" t="str">
            <v>Kuchluk</v>
          </cell>
          <cell r="F3899"/>
          <cell r="G3899"/>
          <cell r="H3899"/>
          <cell r="I3899" t="str">
            <v>п. Кучлук, ж/д склад</v>
          </cell>
          <cell r="J3899" t="str">
            <v>Kuchluk (CS0867)</v>
          </cell>
          <cell r="K3899"/>
          <cell r="L3899"/>
          <cell r="M3899" t="str">
            <v>0 / 0</v>
          </cell>
          <cell r="N3899">
            <v>0</v>
          </cell>
        </row>
        <row r="3900">
          <cell r="A3900"/>
          <cell r="B3900" t="str">
            <v>YAN3940</v>
          </cell>
          <cell r="C3900" t="str">
            <v>CS0871</v>
          </cell>
          <cell r="D3900" t="str">
            <v>Янгиюль</v>
          </cell>
          <cell r="E3900" t="str">
            <v>Karasuv</v>
          </cell>
          <cell r="F3900"/>
          <cell r="G3900"/>
          <cell r="H3900"/>
          <cell r="I3900" t="str">
            <v>Уртачирчикский р-н, п. Корасу, экон. Колледж</v>
          </cell>
          <cell r="J3900" t="str">
            <v>Karasuv (CS0871)</v>
          </cell>
          <cell r="K3900"/>
          <cell r="L3900"/>
          <cell r="M3900" t="str">
            <v>0 / 0</v>
          </cell>
          <cell r="N3900">
            <v>0</v>
          </cell>
        </row>
        <row r="3901">
          <cell r="A3901"/>
          <cell r="B3901" t="str">
            <v>YAN3941</v>
          </cell>
          <cell r="C3901" t="str">
            <v>CS0872</v>
          </cell>
          <cell r="D3901" t="str">
            <v>Янгиюль</v>
          </cell>
          <cell r="E3901" t="str">
            <v>Sholikor</v>
          </cell>
          <cell r="F3901"/>
          <cell r="G3901"/>
          <cell r="H3901"/>
          <cell r="I3901" t="str">
            <v>п. Авангард, м-ля Шоликор, ООО КМК-16</v>
          </cell>
          <cell r="J3901" t="str">
            <v>Sholikor (CS0872)</v>
          </cell>
          <cell r="K3901"/>
          <cell r="L3901"/>
          <cell r="M3901" t="str">
            <v>0 / 0</v>
          </cell>
          <cell r="N3901">
            <v>0</v>
          </cell>
        </row>
        <row r="3902">
          <cell r="A3902"/>
          <cell r="B3902" t="str">
            <v>YAN3942</v>
          </cell>
          <cell r="C3902" t="str">
            <v>CS0881</v>
          </cell>
          <cell r="D3902" t="str">
            <v>Янгиюль</v>
          </cell>
          <cell r="E3902" t="str">
            <v>GNI Yangiyulskogo rayona</v>
          </cell>
          <cell r="F3902"/>
          <cell r="G3902"/>
          <cell r="H3902"/>
          <cell r="I3902" t="str">
            <v>Янгиюльск. Р-н., п. Кирда, Гос. Налоговая инспекция</v>
          </cell>
          <cell r="J3902" t="str">
            <v>GNI Yangiyulskogo rayona (CS0881)</v>
          </cell>
          <cell r="K3902"/>
          <cell r="L3902"/>
          <cell r="M3902" t="str">
            <v>0 / 0</v>
          </cell>
          <cell r="N3902">
            <v>0</v>
          </cell>
        </row>
        <row r="3903">
          <cell r="A3903"/>
          <cell r="B3903" t="str">
            <v>YAN3943</v>
          </cell>
          <cell r="C3903" t="str">
            <v>CS0886</v>
          </cell>
          <cell r="D3903" t="str">
            <v>Янгиюль</v>
          </cell>
          <cell r="E3903" t="str">
            <v>MMTP Shuralisoy texhnik</v>
          </cell>
          <cell r="F3903"/>
          <cell r="G3903"/>
          <cell r="H3903"/>
          <cell r="I3903" t="str">
            <v>Янгиюльский р-н, к/з Турсункулова, ММТП «Шуралисой техник»</v>
          </cell>
          <cell r="J3903" t="str">
            <v>MMTP Shuralisoy texhnik (CS0886)</v>
          </cell>
          <cell r="K3903"/>
          <cell r="L3903"/>
          <cell r="M3903" t="str">
            <v>0 / 0</v>
          </cell>
          <cell r="N3903">
            <v>0</v>
          </cell>
        </row>
        <row r="3904">
          <cell r="A3904"/>
          <cell r="B3904" t="str">
            <v>YAN3944</v>
          </cell>
          <cell r="C3904" t="str">
            <v>CS0887</v>
          </cell>
          <cell r="D3904" t="str">
            <v>Янгиюль</v>
          </cell>
          <cell r="E3904" t="str">
            <v>Akkurgan avtoyul</v>
          </cell>
          <cell r="F3904"/>
          <cell r="G3904"/>
          <cell r="H3904"/>
          <cell r="I3904" t="str">
            <v>Аккурганский р-н, г. Аккурган, зд. Администрации ТЙХПТФДК</v>
          </cell>
          <cell r="J3904" t="str">
            <v>Akkurgan avtoyul (CS0887)</v>
          </cell>
          <cell r="K3904"/>
          <cell r="L3904"/>
          <cell r="M3904" t="str">
            <v>0 / 0</v>
          </cell>
          <cell r="N3904">
            <v>0</v>
          </cell>
        </row>
        <row r="3905">
          <cell r="A3905"/>
          <cell r="B3905" t="str">
            <v>YAN3945</v>
          </cell>
          <cell r="C3905" t="str">
            <v>CS0888</v>
          </cell>
          <cell r="D3905" t="str">
            <v>Янгиюль</v>
          </cell>
          <cell r="E3905" t="str">
            <v>Shkola №46</v>
          </cell>
          <cell r="F3905"/>
          <cell r="G3905"/>
          <cell r="H3905"/>
          <cell r="I3905" t="str">
            <v>Чиназский р-н, п. Алмазар, м-ля Богвон, шк. №46</v>
          </cell>
          <cell r="J3905" t="str">
            <v>Shkola №46 (CS0888)</v>
          </cell>
          <cell r="K3905"/>
          <cell r="L3905"/>
          <cell r="M3905" t="str">
            <v>0 / 0</v>
          </cell>
          <cell r="N3905">
            <v>0</v>
          </cell>
        </row>
        <row r="3906">
          <cell r="A3906"/>
          <cell r="B3906" t="str">
            <v>YAN3946</v>
          </cell>
          <cell r="C3906" t="str">
            <v>CS0889</v>
          </cell>
          <cell r="D3906" t="str">
            <v>Янгиюль</v>
          </cell>
          <cell r="E3906" t="str">
            <v>Kizil oktyabr</v>
          </cell>
          <cell r="F3906"/>
          <cell r="G3906"/>
          <cell r="H3906"/>
          <cell r="I3906" t="str">
            <v>Чиназский р-н, п. Йултушган, ММТП</v>
          </cell>
          <cell r="J3906" t="str">
            <v>Kizil oktyabr (CS0889)</v>
          </cell>
          <cell r="K3906"/>
          <cell r="L3906"/>
          <cell r="M3906" t="str">
            <v>0 / 0</v>
          </cell>
          <cell r="N3906">
            <v>0</v>
          </cell>
        </row>
        <row r="3907">
          <cell r="A3907"/>
          <cell r="B3907" t="str">
            <v>YAN3947</v>
          </cell>
          <cell r="C3907" t="str">
            <v>CS0891</v>
          </cell>
          <cell r="D3907" t="str">
            <v>Янгиюль</v>
          </cell>
          <cell r="E3907" t="str">
            <v>Erkin</v>
          </cell>
          <cell r="F3907"/>
          <cell r="G3907"/>
          <cell r="H3907"/>
          <cell r="I3907" t="str">
            <v>Таш.обл., п. Алмазар, ул. Самаркандская-3, ЧФ «Эркин»</v>
          </cell>
          <cell r="J3907" t="str">
            <v>Erkin (CS0891)</v>
          </cell>
          <cell r="K3907"/>
          <cell r="L3907"/>
          <cell r="M3907" t="str">
            <v>0 / 0</v>
          </cell>
          <cell r="N3907">
            <v>0</v>
          </cell>
        </row>
        <row r="3908">
          <cell r="A3908"/>
          <cell r="B3908" t="str">
            <v>YAN3948</v>
          </cell>
          <cell r="C3908" t="str">
            <v>CS0892</v>
          </cell>
          <cell r="D3908" t="str">
            <v>Янгиюль</v>
          </cell>
          <cell r="E3908" t="str">
            <v>Kurganchi</v>
          </cell>
          <cell r="F3908"/>
          <cell r="G3908"/>
          <cell r="H3908"/>
          <cell r="I3908" t="str">
            <v>Куйчирчикский р-н, п. Курганчи, универмаг</v>
          </cell>
          <cell r="J3908" t="str">
            <v>Kurganchi (CS0892)</v>
          </cell>
          <cell r="K3908"/>
          <cell r="L3908"/>
          <cell r="M3908" t="str">
            <v>0 / 0</v>
          </cell>
          <cell r="N3908">
            <v>0</v>
          </cell>
        </row>
        <row r="3909">
          <cell r="A3909"/>
          <cell r="B3909" t="str">
            <v>YAN3949</v>
          </cell>
          <cell r="C3909" t="str">
            <v>CS0893</v>
          </cell>
          <cell r="D3909" t="str">
            <v>Янгиюль</v>
          </cell>
          <cell r="E3909" t="str">
            <v>ChF Xoldarali Aziza</v>
          </cell>
          <cell r="F3909"/>
          <cell r="G3909"/>
          <cell r="H3909"/>
          <cell r="I3909" t="str">
            <v>Куйичирчикский р-н, п. Беруний</v>
          </cell>
          <cell r="J3909" t="str">
            <v>ChF Xoldarali Aziza (CS0893)</v>
          </cell>
          <cell r="K3909"/>
          <cell r="L3909"/>
          <cell r="M3909" t="str">
            <v>0 / 0</v>
          </cell>
          <cell r="N3909">
            <v>0</v>
          </cell>
        </row>
        <row r="3910">
          <cell r="A3910"/>
          <cell r="B3910" t="str">
            <v>YAN3950</v>
          </cell>
          <cell r="C3910" t="str">
            <v>CS0894</v>
          </cell>
          <cell r="D3910" t="str">
            <v>Янгиюль</v>
          </cell>
          <cell r="E3910" t="str">
            <v>MMTP G. Azamatov</v>
          </cell>
          <cell r="F3910"/>
          <cell r="G3910"/>
          <cell r="H3910"/>
          <cell r="I3910" t="str">
            <v>Букинский р-н, п. Коракуйли, тер. ММТП «Г.Азаматов»</v>
          </cell>
          <cell r="J3910" t="str">
            <v>MMTP G. Azamatov (CS0894)</v>
          </cell>
          <cell r="K3910"/>
          <cell r="L3910"/>
          <cell r="M3910" t="str">
            <v>0 / 0</v>
          </cell>
          <cell r="N3910">
            <v>0</v>
          </cell>
        </row>
        <row r="3911">
          <cell r="A3911"/>
          <cell r="B3911" t="str">
            <v>YAN3951</v>
          </cell>
          <cell r="C3911" t="str">
            <v>CS0895</v>
          </cell>
          <cell r="D3911" t="str">
            <v>Янгиюль</v>
          </cell>
          <cell r="E3911" t="str">
            <v>Karasu Pahta</v>
          </cell>
          <cell r="F3911"/>
          <cell r="G3911"/>
          <cell r="H3911"/>
          <cell r="I3911" t="str">
            <v>Уртачирчикский р-н, п. Карасу, тер-я СП «Карасув Пахта»</v>
          </cell>
          <cell r="J3911" t="str">
            <v>Karasu Pahta (CS0895)</v>
          </cell>
          <cell r="K3911"/>
          <cell r="L3911"/>
          <cell r="M3911" t="str">
            <v>0 / 0</v>
          </cell>
          <cell r="N3911">
            <v>0</v>
          </cell>
        </row>
        <row r="3912">
          <cell r="A3912"/>
          <cell r="B3912" t="str">
            <v>YAN3952</v>
          </cell>
          <cell r="C3912" t="str">
            <v>CS0904</v>
          </cell>
          <cell r="D3912" t="str">
            <v>Янгиюль</v>
          </cell>
          <cell r="E3912" t="str">
            <v>ChF Shokhista</v>
          </cell>
          <cell r="F3912"/>
          <cell r="G3912"/>
          <cell r="H3912"/>
          <cell r="I3912" t="str">
            <v>Таш. Обл., г. Чиназ, ул. Самаркандская, 34</v>
          </cell>
          <cell r="J3912" t="str">
            <v>ChF Shokhista (CS0904)</v>
          </cell>
          <cell r="K3912"/>
          <cell r="L3912"/>
          <cell r="M3912" t="str">
            <v>0 / 0</v>
          </cell>
          <cell r="N3912">
            <v>0</v>
          </cell>
        </row>
        <row r="3913">
          <cell r="A3913"/>
          <cell r="B3913" t="str">
            <v>YAN3953</v>
          </cell>
          <cell r="C3913" t="str">
            <v>CS0908</v>
          </cell>
          <cell r="D3913" t="str">
            <v>Янгиюль</v>
          </cell>
          <cell r="E3913" t="str">
            <v>FH Zuhrutdin N</v>
          </cell>
          <cell r="F3913"/>
          <cell r="G3913"/>
          <cell r="H3913"/>
          <cell r="I3913" t="str">
            <v>Букинский р-н, ф/х Зухриддин-Н</v>
          </cell>
          <cell r="J3913" t="str">
            <v>FH Zuhrutdin N (CS0908)</v>
          </cell>
          <cell r="K3913"/>
          <cell r="L3913"/>
          <cell r="M3913" t="str">
            <v>0 / 0</v>
          </cell>
          <cell r="N3913">
            <v>0</v>
          </cell>
        </row>
        <row r="3914">
          <cell r="A3914" t="str">
            <v>Демонтаж</v>
          </cell>
          <cell r="B3914" t="str">
            <v>YAN3954</v>
          </cell>
          <cell r="C3914" t="str">
            <v>CS0909</v>
          </cell>
          <cell r="D3914" t="str">
            <v>Янгиюль</v>
          </cell>
          <cell r="E3914" t="str">
            <v>MMTP I. Haidarov</v>
          </cell>
          <cell r="F3914" t="str">
            <v>М21.1М сущ</v>
          </cell>
          <cell r="G3914" t="str">
            <v>Аппаратная</v>
          </cell>
          <cell r="H3914" t="str">
            <v>Демонтаж АМС</v>
          </cell>
          <cell r="I3914" t="str">
            <v>Пскентский р-н, Келовчи Кфй, ММТП И Хайдаров Агромаш Файз</v>
          </cell>
          <cell r="J3914" t="str">
            <v>MMTP I. Haidarov (CS0909)</v>
          </cell>
          <cell r="K3914"/>
          <cell r="L3914"/>
          <cell r="M3914" t="str">
            <v>0 / 0</v>
          </cell>
          <cell r="N3914">
            <v>0</v>
          </cell>
        </row>
        <row r="3915">
          <cell r="A3915" t="str">
            <v>YAN-0658-19-BSS-3955</v>
          </cell>
          <cell r="B3915" t="str">
            <v>YAN3955</v>
          </cell>
          <cell r="C3915" t="str">
            <v>CS0910</v>
          </cell>
          <cell r="D3915" t="str">
            <v>Янгиюль</v>
          </cell>
          <cell r="E3915" t="str">
            <v>OAO TMK</v>
          </cell>
          <cell r="F3915" t="str">
            <v>М20.1М сущ</v>
          </cell>
          <cell r="G3915" t="str">
            <v>Арендованная аппаратная</v>
          </cell>
          <cell r="H3915" t="str">
            <v>Реконструкция анкеров АМС</v>
          </cell>
          <cell r="I3915" t="str">
            <v>Урта чирчикский р-н, п. Янги хаят, ОАО Toytepa metal qurilmalari</v>
          </cell>
          <cell r="J3915" t="str">
            <v>OAO TMK (CS0910)</v>
          </cell>
          <cell r="K3915"/>
          <cell r="L3915"/>
          <cell r="M3915" t="str">
            <v>0 / 0</v>
          </cell>
          <cell r="N3915">
            <v>0</v>
          </cell>
        </row>
        <row r="3916">
          <cell r="A3916"/>
          <cell r="B3916" t="str">
            <v>YAN3956</v>
          </cell>
          <cell r="C3916" t="str">
            <v>CS0911</v>
          </cell>
          <cell r="D3916" t="str">
            <v>Янгиюль</v>
          </cell>
          <cell r="E3916" t="str">
            <v>Selhozkollej</v>
          </cell>
          <cell r="F3916"/>
          <cell r="G3916"/>
          <cell r="H3916"/>
          <cell r="I3916" t="str">
            <v>Уртачирчикский р-н, к/з Ким Пен Хва, с/х ремесленный колледж</v>
          </cell>
          <cell r="J3916" t="str">
            <v>Selhozkollej (CS0911)</v>
          </cell>
          <cell r="K3916"/>
          <cell r="L3916"/>
          <cell r="M3916" t="str">
            <v>0 / 0</v>
          </cell>
          <cell r="N3916">
            <v>0</v>
          </cell>
        </row>
        <row r="3917">
          <cell r="A3917"/>
          <cell r="B3917" t="str">
            <v>YAN3957</v>
          </cell>
          <cell r="C3917" t="str">
            <v>CS0912</v>
          </cell>
          <cell r="D3917" t="str">
            <v>Янгиюль</v>
          </cell>
          <cell r="E3917" t="str">
            <v>MMTP Oq oltin traktor</v>
          </cell>
          <cell r="F3917"/>
          <cell r="G3917"/>
          <cell r="H3917"/>
          <cell r="I3917" t="str">
            <v>Уртачирчикский р-н, п. Ок Олтин, ММТП Ок олтин трактор</v>
          </cell>
          <cell r="J3917" t="str">
            <v>MMTP Oq oltin traktor (CS0912)</v>
          </cell>
          <cell r="K3917"/>
          <cell r="L3917"/>
          <cell r="M3917" t="str">
            <v>0 / 0</v>
          </cell>
          <cell r="N3917">
            <v>0</v>
          </cell>
        </row>
        <row r="3918">
          <cell r="A3918"/>
          <cell r="B3918" t="str">
            <v>YAN3958</v>
          </cell>
          <cell r="C3918" t="str">
            <v>CS0914</v>
          </cell>
          <cell r="D3918" t="str">
            <v>Янгиюль</v>
          </cell>
          <cell r="E3918" t="str">
            <v>ChF Uzbekistan</v>
          </cell>
          <cell r="F3918"/>
          <cell r="G3918"/>
          <cell r="H3918"/>
          <cell r="I3918" t="str">
            <v xml:space="preserve">Куйичирчикский р-н, с/с «Узбекистон 5 йиллиги» </v>
          </cell>
          <cell r="J3918" t="str">
            <v>ChF Uzbekistan (CS0914)</v>
          </cell>
          <cell r="K3918"/>
          <cell r="L3918"/>
          <cell r="M3918" t="str">
            <v>0 / 0</v>
          </cell>
          <cell r="N3918">
            <v>0</v>
          </cell>
        </row>
        <row r="3919">
          <cell r="A3919"/>
          <cell r="B3919" t="str">
            <v>YAN3959</v>
          </cell>
          <cell r="C3919" t="str">
            <v>CS0915</v>
          </cell>
          <cell r="D3919" t="str">
            <v>Янгиюль</v>
          </cell>
          <cell r="E3919" t="str">
            <v>ChF Nigora Mansurova</v>
          </cell>
          <cell r="F3919"/>
          <cell r="G3919"/>
          <cell r="H3919"/>
          <cell r="I3919" t="str">
            <v>п. Алимкент, ул. Мустакиллик, 127, ЧФ Нигора Мансурова</v>
          </cell>
          <cell r="J3919" t="str">
            <v>ChF Nigora Mansurova (CS0915)</v>
          </cell>
          <cell r="K3919"/>
          <cell r="L3919"/>
          <cell r="M3919" t="str">
            <v>0 / 0</v>
          </cell>
          <cell r="N3919">
            <v>0</v>
          </cell>
        </row>
        <row r="3920">
          <cell r="A3920"/>
          <cell r="B3920" t="str">
            <v>YAN3960</v>
          </cell>
          <cell r="C3920" t="str">
            <v>CS0916</v>
          </cell>
          <cell r="D3920" t="str">
            <v>Янгиюль</v>
          </cell>
          <cell r="E3920" t="str">
            <v>Akkurgan-2</v>
          </cell>
          <cell r="F3920"/>
          <cell r="G3920"/>
          <cell r="H3920"/>
          <cell r="I3920" t="str">
            <v>г. Аккурган, хокимият</v>
          </cell>
          <cell r="J3920" t="str">
            <v>Akkurgan-2 (CS0916)</v>
          </cell>
          <cell r="K3920"/>
          <cell r="L3920"/>
          <cell r="M3920" t="str">
            <v>0 / 0</v>
          </cell>
          <cell r="N3920">
            <v>0</v>
          </cell>
        </row>
        <row r="3921">
          <cell r="A3921"/>
          <cell r="B3921" t="str">
            <v>YAN3961</v>
          </cell>
          <cell r="C3921" t="str">
            <v>CS0917</v>
          </cell>
          <cell r="D3921" t="str">
            <v>Янгиюль</v>
          </cell>
          <cell r="E3921" t="str">
            <v>ChVErgasheva</v>
          </cell>
          <cell r="F3921"/>
          <cell r="G3921"/>
          <cell r="H3921"/>
          <cell r="I3921" t="str">
            <v>п. Янги Хаят, пункт по приему пшеницы, частное владение Эргашевой Манзуры</v>
          </cell>
          <cell r="J3921" t="str">
            <v>ChVErgasheva (CS0917)</v>
          </cell>
          <cell r="K3921"/>
          <cell r="L3921"/>
          <cell r="M3921" t="str">
            <v>0 / 0</v>
          </cell>
          <cell r="N3921">
            <v>0</v>
          </cell>
        </row>
        <row r="3922">
          <cell r="A3922"/>
          <cell r="B3922" t="str">
            <v>YAN3962</v>
          </cell>
          <cell r="C3922" t="str">
            <v>CS0919</v>
          </cell>
          <cell r="D3922" t="str">
            <v>Янгиюль</v>
          </cell>
          <cell r="E3922" t="str">
            <v>Navoi Sh/h</v>
          </cell>
          <cell r="F3922"/>
          <cell r="G3922"/>
          <cell r="H3922"/>
          <cell r="I3922" t="str">
            <v>Янгиюльский р-н, Халкобод КФЙ, уч. Навоий, агрофирма Navoiy AGRO LYUKS</v>
          </cell>
          <cell r="J3922" t="str">
            <v>Navoi Sh/h (CS0919)</v>
          </cell>
          <cell r="K3922"/>
          <cell r="L3922"/>
          <cell r="M3922" t="str">
            <v>0 / 0</v>
          </cell>
          <cell r="N3922">
            <v>0</v>
          </cell>
        </row>
        <row r="3923">
          <cell r="A3923"/>
          <cell r="B3923" t="str">
            <v>YAN3963</v>
          </cell>
          <cell r="C3923" t="str">
            <v>CS0920</v>
          </cell>
          <cell r="D3923" t="str">
            <v>Янгиюль</v>
          </cell>
          <cell r="E3923" t="str">
            <v>KFE Gul</v>
          </cell>
          <cell r="F3923"/>
          <cell r="G3923"/>
          <cell r="H3923"/>
          <cell r="I3923" t="str">
            <v>Куйичирчикский р-н, Гул КФЙ</v>
          </cell>
          <cell r="J3923" t="str">
            <v>KFE Gul (CS0920)</v>
          </cell>
          <cell r="K3923"/>
          <cell r="L3923"/>
          <cell r="M3923" t="str">
            <v>0 / 0</v>
          </cell>
          <cell r="N3923">
            <v>0</v>
          </cell>
        </row>
        <row r="3924">
          <cell r="A3924"/>
          <cell r="B3924" t="str">
            <v>YAN3964</v>
          </cell>
          <cell r="C3924" t="str">
            <v>CS0923</v>
          </cell>
          <cell r="D3924" t="str">
            <v>Янгиюль</v>
          </cell>
          <cell r="E3924" t="str">
            <v>OOO Aliassa</v>
          </cell>
          <cell r="F3924"/>
          <cell r="G3924"/>
          <cell r="H3924"/>
          <cell r="I3924" t="str">
            <v>Чиназский р-н, п. Сутчилар, ООО Алясса</v>
          </cell>
          <cell r="J3924" t="str">
            <v>OOO Aliassa (CS0923)</v>
          </cell>
          <cell r="K3924"/>
          <cell r="L3924"/>
          <cell r="M3924" t="str">
            <v>0 / 0</v>
          </cell>
          <cell r="N3924">
            <v>0</v>
          </cell>
        </row>
        <row r="3925">
          <cell r="A3925"/>
          <cell r="B3925" t="str">
            <v>YAN3965</v>
          </cell>
          <cell r="C3925" t="str">
            <v>CS0927</v>
          </cell>
          <cell r="D3925" t="str">
            <v>Янгиюль</v>
          </cell>
          <cell r="E3925" t="str">
            <v>OOO MTP ORTAOVULAGROTEH</v>
          </cell>
          <cell r="F3925"/>
          <cell r="G3925"/>
          <cell r="H3925"/>
          <cell r="I3925" t="str">
            <v>Зангиатинский р-н, п. Уртаовул, ул. Фурката, 1</v>
          </cell>
          <cell r="J3925" t="str">
            <v>OOO MTP ORTAOVULAGROTEH (CS0927)</v>
          </cell>
          <cell r="K3925"/>
          <cell r="L3925"/>
          <cell r="M3925" t="str">
            <v>0 / 0</v>
          </cell>
          <cell r="N3925">
            <v>0</v>
          </cell>
        </row>
        <row r="3926">
          <cell r="A3926"/>
          <cell r="B3926" t="str">
            <v>YAN3966</v>
          </cell>
          <cell r="C3926" t="str">
            <v>CS0929</v>
          </cell>
          <cell r="D3926" t="str">
            <v>Янгиюль</v>
          </cell>
          <cell r="E3926" t="str">
            <v>Yangiyul Poligraf servis</v>
          </cell>
          <cell r="F3926"/>
          <cell r="G3926"/>
          <cell r="H3926"/>
          <cell r="I3926" t="str">
            <v>г. Янгиюль, ул. Самаркандская, 44, ООО Yangiyul Poligraph service</v>
          </cell>
          <cell r="J3926" t="str">
            <v>Yangiyul Poligraf servis (CS0929)</v>
          </cell>
          <cell r="K3926"/>
          <cell r="L3926"/>
          <cell r="M3926" t="str">
            <v>0 / 0</v>
          </cell>
          <cell r="N3926">
            <v>0</v>
          </cell>
        </row>
        <row r="3927">
          <cell r="A3927"/>
          <cell r="B3927" t="str">
            <v>YAN3967</v>
          </cell>
          <cell r="C3927" t="str">
            <v>CS0931</v>
          </cell>
          <cell r="D3927" t="str">
            <v>Янгиюль</v>
          </cell>
          <cell r="E3927" t="str">
            <v>Bolnica</v>
          </cell>
          <cell r="F3927"/>
          <cell r="G3927"/>
          <cell r="H3927"/>
          <cell r="I3927" t="str">
            <v>г. Янгиюль, ул. А. кучкарова</v>
          </cell>
          <cell r="J3927" t="str">
            <v>Bolnica (CS0931)</v>
          </cell>
          <cell r="K3927"/>
          <cell r="L3927"/>
          <cell r="M3927" t="str">
            <v>0 / 0</v>
          </cell>
          <cell r="N3927">
            <v>0</v>
          </cell>
        </row>
        <row r="3928">
          <cell r="A3928"/>
          <cell r="B3928" t="str">
            <v>YAN3968</v>
          </cell>
          <cell r="C3928" t="str">
            <v>CS0937</v>
          </cell>
          <cell r="D3928" t="str">
            <v>Янгиюль</v>
          </cell>
          <cell r="E3928" t="str">
            <v>ChV Namazbaev A.A.</v>
          </cell>
          <cell r="F3928"/>
          <cell r="G3928"/>
          <cell r="H3928"/>
          <cell r="I3928" t="str">
            <v>Таш.обл., Аккурганский р-н, с/з Аккурган, центр. отделение</v>
          </cell>
          <cell r="J3928" t="str">
            <v>ChV Namazbaev A.A. (CS0937)</v>
          </cell>
          <cell r="K3928"/>
          <cell r="L3928"/>
          <cell r="M3928" t="str">
            <v>0 / 0</v>
          </cell>
          <cell r="N3928">
            <v>0</v>
          </cell>
        </row>
        <row r="3929">
          <cell r="A3929"/>
          <cell r="B3929" t="str">
            <v>YAN3969</v>
          </cell>
          <cell r="C3929" t="str">
            <v>CS0938</v>
          </cell>
          <cell r="D3929" t="str">
            <v>Янгиюль</v>
          </cell>
          <cell r="E3929" t="str">
            <v>ChV Vasikov</v>
          </cell>
          <cell r="F3929"/>
          <cell r="G3929"/>
          <cell r="H3929"/>
          <cell r="I3929" t="str">
            <v>Таш. обл., Зангтатинский р-н, с/с Бозсу, магазин</v>
          </cell>
          <cell r="J3929" t="str">
            <v>ChV Vasikov (CS0938)</v>
          </cell>
          <cell r="K3929"/>
          <cell r="L3929"/>
          <cell r="M3929" t="str">
            <v>0 / 0</v>
          </cell>
          <cell r="N3929">
            <v>0</v>
          </cell>
        </row>
        <row r="3930">
          <cell r="A3930"/>
          <cell r="B3930" t="str">
            <v>YAN3970</v>
          </cell>
          <cell r="C3930" t="str">
            <v>CS0939</v>
          </cell>
          <cell r="D3930" t="str">
            <v>Янгиюль</v>
          </cell>
          <cell r="E3930" t="str">
            <v>VU-1 Suvokava</v>
          </cell>
          <cell r="F3930"/>
          <cell r="G3930"/>
          <cell r="H3930"/>
          <cell r="I3930" t="str">
            <v>Таш.обл., Куйчирчикский р-н, п. Ташлак, водозабор</v>
          </cell>
          <cell r="J3930" t="str">
            <v>VU-1 Suvokava (CS0939)</v>
          </cell>
          <cell r="K3930"/>
          <cell r="L3930"/>
          <cell r="M3930" t="str">
            <v>0 / 0</v>
          </cell>
          <cell r="N3930">
            <v>0</v>
          </cell>
        </row>
        <row r="3931">
          <cell r="A3931"/>
          <cell r="B3931" t="str">
            <v>YAN3971</v>
          </cell>
          <cell r="C3931" t="str">
            <v>CS3408</v>
          </cell>
          <cell r="D3931" t="str">
            <v>Янгиюль</v>
          </cell>
          <cell r="E3931" t="str">
            <v>ATS-2</v>
          </cell>
          <cell r="F3931"/>
          <cell r="G3931"/>
          <cell r="H3931"/>
          <cell r="I3931" t="str">
            <v>г. Янгиюль, АТС-2</v>
          </cell>
          <cell r="J3931" t="str">
            <v>ATS-2 (CS3408)</v>
          </cell>
          <cell r="K3931"/>
          <cell r="L3931"/>
          <cell r="M3931" t="str">
            <v>0 / 0</v>
          </cell>
          <cell r="N3931">
            <v>0</v>
          </cell>
        </row>
        <row r="3932">
          <cell r="A3932"/>
          <cell r="B3932" t="str">
            <v>YAN3972</v>
          </cell>
          <cell r="C3932" t="str">
            <v>CS3413</v>
          </cell>
          <cell r="D3932" t="str">
            <v>Янгиюль</v>
          </cell>
          <cell r="E3932" t="str">
            <v>Yangi Chinoz</v>
          </cell>
          <cell r="F3932"/>
          <cell r="G3932"/>
          <cell r="H3932"/>
          <cell r="I3932" t="str">
            <v>Чиназский р-н,Янги Чиназ ШФЙ, ул. Навруз</v>
          </cell>
          <cell r="J3932" t="str">
            <v>Yangi Chinoz (CS3413)</v>
          </cell>
          <cell r="K3932"/>
          <cell r="L3932"/>
          <cell r="M3932" t="str">
            <v>0 / 0</v>
          </cell>
          <cell r="N3932">
            <v>0</v>
          </cell>
        </row>
        <row r="3933">
          <cell r="A3933"/>
          <cell r="B3933" t="str">
            <v>YAN3973</v>
          </cell>
          <cell r="C3933" t="str">
            <v>CS3414</v>
          </cell>
          <cell r="D3933" t="str">
            <v>Янгиюль</v>
          </cell>
          <cell r="E3933" t="str">
            <v>Kirsadak kollej</v>
          </cell>
          <cell r="F3933"/>
          <cell r="G3933"/>
          <cell r="H3933"/>
          <cell r="I3933" t="str">
            <v>Янгиюльский р-н, п.Ниязбаш,Янг. Соц-экон. Колледж</v>
          </cell>
          <cell r="J3933" t="str">
            <v>Kirsadak kollej (CS3414)</v>
          </cell>
          <cell r="K3933"/>
          <cell r="L3933"/>
          <cell r="M3933" t="str">
            <v>0 / 0</v>
          </cell>
          <cell r="N3933">
            <v>0</v>
          </cell>
        </row>
        <row r="3934">
          <cell r="A3934"/>
          <cell r="B3934" t="str">
            <v>YAN3974</v>
          </cell>
          <cell r="C3934" t="str">
            <v>CS3416</v>
          </cell>
          <cell r="D3934" t="str">
            <v>Янгиюль</v>
          </cell>
          <cell r="E3934" t="str">
            <v>Chinaz zapad</v>
          </cell>
          <cell r="F3934"/>
          <cell r="G3934"/>
          <cell r="H3934"/>
          <cell r="I3934" t="str">
            <v>г. Чиназ, Чиназ ПТК ОАЖ</v>
          </cell>
          <cell r="J3934" t="str">
            <v>Chinaz zapad (CS3416)</v>
          </cell>
          <cell r="K3934"/>
          <cell r="L3934"/>
          <cell r="M3934" t="str">
            <v>0 / 0</v>
          </cell>
          <cell r="N3934">
            <v>0</v>
          </cell>
        </row>
        <row r="3935">
          <cell r="A3935"/>
          <cell r="B3935" t="str">
            <v>YAN3975</v>
          </cell>
          <cell r="C3935" t="str">
            <v>CS3418</v>
          </cell>
          <cell r="D3935" t="str">
            <v>Янгиюль</v>
          </cell>
          <cell r="E3935" t="str">
            <v>Karatepa</v>
          </cell>
          <cell r="F3935"/>
          <cell r="G3935"/>
          <cell r="H3935"/>
          <cell r="I3935" t="str">
            <v>Янгиюльский р-н, п. Каратепа, КФЙ Мусова</v>
          </cell>
          <cell r="J3935" t="str">
            <v>Karatepa (CS3418)</v>
          </cell>
          <cell r="K3935"/>
          <cell r="L3935"/>
          <cell r="M3935" t="str">
            <v>0 / 0</v>
          </cell>
          <cell r="N3935">
            <v>0</v>
          </cell>
        </row>
        <row r="3936">
          <cell r="A3936"/>
          <cell r="B3936" t="str">
            <v>YAN3976</v>
          </cell>
          <cell r="C3936" t="str">
            <v>CS3419</v>
          </cell>
          <cell r="D3936" t="str">
            <v>Янгиюль</v>
          </cell>
          <cell r="E3936" t="str">
            <v>Ramadan</v>
          </cell>
          <cell r="F3936"/>
          <cell r="G3936"/>
          <cell r="H3936"/>
          <cell r="I3936" t="str">
            <v>Букинский р-н, п. Рамадан</v>
          </cell>
          <cell r="J3936" t="str">
            <v>Ramadan (CS3419)</v>
          </cell>
          <cell r="K3936"/>
          <cell r="L3936"/>
          <cell r="M3936" t="str">
            <v>0 / 0</v>
          </cell>
          <cell r="N3936">
            <v>0</v>
          </cell>
        </row>
        <row r="3937">
          <cell r="A3937"/>
          <cell r="B3937" t="str">
            <v>YAN3977</v>
          </cell>
          <cell r="C3937" t="str">
            <v>CS3420</v>
          </cell>
          <cell r="D3937" t="str">
            <v>Янгиюль</v>
          </cell>
          <cell r="E3937" t="str">
            <v>Hanabad</v>
          </cell>
          <cell r="F3937"/>
          <cell r="G3937"/>
          <cell r="H3937"/>
          <cell r="I3937" t="str">
            <v>Аккурганский р-н, КФЙ ЭркинликЧФХ Мурод</v>
          </cell>
          <cell r="J3937" t="str">
            <v>Hanabad (CS3420)</v>
          </cell>
          <cell r="K3937"/>
          <cell r="L3937"/>
          <cell r="M3937" t="str">
            <v>0 / 0</v>
          </cell>
          <cell r="N3937">
            <v>0</v>
          </cell>
        </row>
        <row r="3938">
          <cell r="A3938"/>
          <cell r="B3938" t="str">
            <v>YAN3978</v>
          </cell>
          <cell r="C3938" t="str">
            <v>CS3421</v>
          </cell>
          <cell r="D3938" t="str">
            <v>Янгиюль</v>
          </cell>
          <cell r="E3938" t="str">
            <v>Bagish</v>
          </cell>
          <cell r="F3938"/>
          <cell r="G3938"/>
          <cell r="H3938"/>
          <cell r="I3938" t="str">
            <v>Уртачирчикский р-н, Уртасарой КФЙ, ул. Юлборисова, строительно-экон. Колледж</v>
          </cell>
          <cell r="J3938" t="str">
            <v>Bagish (CS3421)</v>
          </cell>
          <cell r="K3938"/>
          <cell r="L3938"/>
          <cell r="M3938" t="str">
            <v>0 / 0</v>
          </cell>
          <cell r="N3938">
            <v>0</v>
          </cell>
        </row>
        <row r="3939">
          <cell r="A3939"/>
          <cell r="B3939" t="str">
            <v>YAN3979</v>
          </cell>
          <cell r="C3939" t="str">
            <v>CS3422</v>
          </cell>
          <cell r="D3939" t="str">
            <v>Янгиюль</v>
          </cell>
          <cell r="E3939" t="str">
            <v>Ravat</v>
          </cell>
          <cell r="F3939"/>
          <cell r="G3939"/>
          <cell r="H3939"/>
          <cell r="I3939" t="str">
            <v>Букинский р-н, КФЙ Рават, ММТП Равот-тарккиёт зиё</v>
          </cell>
          <cell r="J3939" t="str">
            <v>Ravat (CS3422)</v>
          </cell>
          <cell r="K3939"/>
          <cell r="L3939"/>
          <cell r="M3939" t="str">
            <v>0 / 0</v>
          </cell>
          <cell r="N3939">
            <v>0</v>
          </cell>
        </row>
        <row r="3940">
          <cell r="A3940"/>
          <cell r="B3940" t="str">
            <v>YAN3980</v>
          </cell>
          <cell r="C3940" t="str">
            <v>CS3423</v>
          </cell>
          <cell r="D3940" t="str">
            <v>Янгиюль</v>
          </cell>
          <cell r="E3940" t="str">
            <v>Yangiturmush</v>
          </cell>
          <cell r="F3940"/>
          <cell r="G3940"/>
          <cell r="H3940"/>
          <cell r="I3940" t="str">
            <v>Аккурганский р-н, КФЙ Зарбдор, уч. С.Рахимова, ММТП SARDOR MUQOBIL</v>
          </cell>
          <cell r="J3940" t="str">
            <v>Yangiturmush (CS3423)</v>
          </cell>
          <cell r="K3940"/>
          <cell r="L3940"/>
          <cell r="M3940" t="str">
            <v>0 / 0</v>
          </cell>
          <cell r="N3940">
            <v>0</v>
          </cell>
        </row>
        <row r="3941">
          <cell r="A3941" t="str">
            <v>YAN-0599-19-BSS-3981</v>
          </cell>
          <cell r="B3941" t="str">
            <v>YAN3981</v>
          </cell>
          <cell r="C3941" t="str">
            <v>CS3424</v>
          </cell>
          <cell r="D3941" t="str">
            <v>Янгиюль</v>
          </cell>
          <cell r="E3941" t="str">
            <v>Kizilshark</v>
          </cell>
          <cell r="F3941" t="str">
            <v>АМС-24-01/01-15-КМ</v>
          </cell>
          <cell r="G3941" t="str">
            <v>Контейнер</v>
          </cell>
          <cell r="H3941" t="str">
            <v>Реконструкция площадки, демонтаж М27.5М, перенос контейнера</v>
          </cell>
          <cell r="I3941" t="str">
            <v>Ташкентская область, Куйичирчикский район, к/х Улугбек, ул. Чакмак</v>
          </cell>
          <cell r="J3941" t="str">
            <v>Kizilshark (CS3424)</v>
          </cell>
          <cell r="K3941"/>
          <cell r="L3941"/>
          <cell r="M3941" t="str">
            <v>0 / 0</v>
          </cell>
          <cell r="N3941">
            <v>0</v>
          </cell>
        </row>
        <row r="3942">
          <cell r="A3942"/>
          <cell r="B3942" t="str">
            <v>YAN3982</v>
          </cell>
          <cell r="C3942" t="str">
            <v>CS3425</v>
          </cell>
          <cell r="D3942" t="str">
            <v>Янгиюль</v>
          </cell>
          <cell r="E3942" t="str">
            <v>Tashovul</v>
          </cell>
          <cell r="F3942"/>
          <cell r="G3942"/>
          <cell r="H3942"/>
          <cell r="I3942" t="str">
            <v>Таш.вил., Куйичирчикский р-н,с/с Ташаул, торговый комплекс ANTEY SAVDO</v>
          </cell>
          <cell r="J3942" t="str">
            <v>Tashovul (CS3425)</v>
          </cell>
          <cell r="K3942"/>
          <cell r="L3942"/>
          <cell r="M3942" t="str">
            <v>0 / 0</v>
          </cell>
          <cell r="N3942">
            <v>0</v>
          </cell>
        </row>
        <row r="3943">
          <cell r="A3943"/>
          <cell r="B3943" t="str">
            <v>YAN3983</v>
          </cell>
          <cell r="C3943" t="str">
            <v>CS3426</v>
          </cell>
          <cell r="D3943" t="str">
            <v>Янгиюль</v>
          </cell>
          <cell r="E3943" t="str">
            <v>Pskent zapad</v>
          </cell>
          <cell r="F3943"/>
          <cell r="G3943"/>
          <cell r="H3943"/>
          <cell r="I3943" t="str">
            <v>Пскентский р-н, п. Мингтепа,ЧП Мирахмедов Д,Э</v>
          </cell>
          <cell r="J3943" t="str">
            <v>Pskent zapad (CS3426)</v>
          </cell>
          <cell r="K3943"/>
          <cell r="L3943"/>
          <cell r="M3943" t="str">
            <v>0 / 0</v>
          </cell>
          <cell r="N3943">
            <v>0</v>
          </cell>
        </row>
        <row r="3944">
          <cell r="A3944"/>
          <cell r="B3944" t="str">
            <v>YAN3984</v>
          </cell>
          <cell r="C3944" t="str">
            <v>YAN3984</v>
          </cell>
          <cell r="D3944" t="str">
            <v>Янгиюль</v>
          </cell>
          <cell r="E3944" t="str">
            <v>Istiklol</v>
          </cell>
          <cell r="F3944"/>
          <cell r="G3944"/>
          <cell r="H3944" t="str">
            <v>Демонтаж АМС</v>
          </cell>
          <cell r="I3944" t="str">
            <v>Уртачирчикский р-н, КФЙ Истиклол, ЧФ Юнусжон бизнес савдо</v>
          </cell>
          <cell r="J3944" t="str">
            <v>Istiklol (YAN3984)</v>
          </cell>
          <cell r="K3944"/>
          <cell r="L3944"/>
          <cell r="M3944" t="str">
            <v>0 / 0</v>
          </cell>
          <cell r="N3944">
            <v>0</v>
          </cell>
        </row>
        <row r="3945">
          <cell r="A3945"/>
          <cell r="B3945" t="str">
            <v>YAN3985</v>
          </cell>
          <cell r="C3945" t="str">
            <v>CS0909</v>
          </cell>
          <cell r="D3945" t="str">
            <v>Янгиюль</v>
          </cell>
          <cell r="E3945" t="str">
            <v>Mingboshi
(альт.MMTP I. Haidarov)</v>
          </cell>
          <cell r="F3945"/>
          <cell r="G3945"/>
          <cell r="H3945"/>
          <cell r="I3945" t="str">
            <v>Ташкентская область,  Пскентский р-н, КФЙ Керовчи</v>
          </cell>
          <cell r="J3945" t="str">
            <v>Mingboshi
(альт.MMTP I. Haidarov) (CS0909)</v>
          </cell>
          <cell r="K3945"/>
          <cell r="L3945"/>
          <cell r="M3945" t="str">
            <v>0 / 0</v>
          </cell>
          <cell r="N3945">
            <v>0</v>
          </cell>
        </row>
        <row r="3946">
          <cell r="A3946"/>
          <cell r="B3946" t="str">
            <v>YAN3986</v>
          </cell>
          <cell r="C3946" t="str">
            <v>CS0176</v>
          </cell>
          <cell r="D3946" t="str">
            <v>Янгиюль</v>
          </cell>
          <cell r="E3946" t="str">
            <v>Алимкент</v>
          </cell>
          <cell r="F3946"/>
          <cell r="G3946"/>
          <cell r="H3946"/>
          <cell r="I3946" t="str">
            <v>Аккурганский р-н, п. Алимкент, ул. К. Мавлянова, 2, МЧЖ 46sonli Olimkent A.K</v>
          </cell>
          <cell r="J3946" t="str">
            <v>Алимкент (CS0176)</v>
          </cell>
          <cell r="K3946"/>
          <cell r="L3946"/>
          <cell r="M3946" t="str">
            <v>0 / 0</v>
          </cell>
          <cell r="N3946">
            <v>0</v>
          </cell>
        </row>
        <row r="3947">
          <cell r="A3947" t="str">
            <v>YAN-0259-18-BSS-3988</v>
          </cell>
          <cell r="B3947" t="str">
            <v>YAN3988</v>
          </cell>
          <cell r="C3947" t="str">
            <v>YAN3988</v>
          </cell>
          <cell r="D3947" t="str">
            <v>Янгиюль</v>
          </cell>
          <cell r="E3947" t="str">
            <v>Akkurgan 3</v>
          </cell>
          <cell r="F3947" t="str">
            <v>АМС-24-01/01-15-КМ</v>
          </cell>
          <cell r="G3947" t="str">
            <v>Контейнер</v>
          </cell>
          <cell r="H3947" t="str">
            <v>Новое</v>
          </cell>
          <cell r="I3947" t="str">
            <v>Ташкентская область, Аккурганский  район, МФЙ Султонобод, ул. Озодлик, д.1</v>
          </cell>
          <cell r="J3947" t="str">
            <v>Akkurgan 3 (YAN3988)</v>
          </cell>
          <cell r="K3947"/>
          <cell r="L3947"/>
          <cell r="M3947" t="str">
            <v>0 / 0</v>
          </cell>
          <cell r="N3947">
            <v>0</v>
          </cell>
        </row>
        <row r="3948">
          <cell r="A3948"/>
          <cell r="B3948" t="str">
            <v>YAN3989</v>
          </cell>
          <cell r="C3948" t="str">
            <v>YAN3989</v>
          </cell>
          <cell r="D3948" t="str">
            <v>Янгиюль</v>
          </cell>
          <cell r="E3948" t="str">
            <v>Achamayli</v>
          </cell>
          <cell r="F3948" t="str">
            <v>АМС-24-01/01-15-КМ</v>
          </cell>
          <cell r="G3948" t="str">
            <v>ST-0505-19-BSS-РР-КМ</v>
          </cell>
          <cell r="H3948" t="str">
            <v>Новое</v>
          </cell>
          <cell r="I3948" t="str">
            <v>Ташкентская обл., Букинский р-н., МФЙ Ачамайли</v>
          </cell>
          <cell r="J3948" t="str">
            <v>Achamayli (YAN3989)</v>
          </cell>
          <cell r="K3948"/>
          <cell r="L3948"/>
          <cell r="M3948" t="str">
            <v>0 / 0</v>
          </cell>
          <cell r="N3948">
            <v>0</v>
          </cell>
        </row>
        <row r="3949">
          <cell r="A3949" t="str">
            <v>YAN-0774-19-BSS-3990</v>
          </cell>
          <cell r="B3949" t="str">
            <v>YAN3990</v>
          </cell>
          <cell r="C3949" t="str">
            <v>YAN3990</v>
          </cell>
          <cell r="D3949" t="str">
            <v>Янгиюль</v>
          </cell>
          <cell r="E3949" t="str">
            <v>Ogonyok</v>
          </cell>
          <cell r="F3949" t="str">
            <v>М27.8М</v>
          </cell>
          <cell r="G3949" t="str">
            <v>ST-0505-19-BSS-РР-КМ</v>
          </cell>
          <cell r="H3949" t="str">
            <v>Новое</v>
          </cell>
          <cell r="I3949" t="str">
            <v>Ташкентская область, Куйичикский район, с. Маданият,территория Дома культуры</v>
          </cell>
          <cell r="J3949" t="str">
            <v>Ogonyok (YAN3990)</v>
          </cell>
          <cell r="K3949"/>
          <cell r="L3949"/>
          <cell r="M3949" t="str">
            <v>0 / 0</v>
          </cell>
          <cell r="N3949">
            <v>0</v>
          </cell>
        </row>
        <row r="3950">
          <cell r="A3950" t="str">
            <v>YAN-0470-19-BSS-3991</v>
          </cell>
          <cell r="B3950" t="str">
            <v>YAN3991</v>
          </cell>
          <cell r="C3950" t="str">
            <v>YAN3991</v>
          </cell>
          <cell r="D3950" t="str">
            <v>Янгиюль</v>
          </cell>
          <cell r="E3950" t="str">
            <v>Suti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Пскентский район, МФИ Сути, ул. Фаровон</v>
          </cell>
          <cell r="J3950" t="str">
            <v>Suti (YAN3991)</v>
          </cell>
          <cell r="K3950"/>
          <cell r="L3950"/>
          <cell r="M3950" t="str">
            <v>0 / 0</v>
          </cell>
          <cell r="N3950">
            <v>0</v>
          </cell>
        </row>
        <row r="3951">
          <cell r="A3951" t="str">
            <v>YAN-0261-18-BSS-3992</v>
          </cell>
          <cell r="B3951" t="str">
            <v>YAN3992</v>
          </cell>
          <cell r="C3951" t="str">
            <v>YAN3992</v>
          </cell>
          <cell r="D3951" t="str">
            <v>Янгиюль</v>
          </cell>
          <cell r="E3951" t="str">
            <v>Bull</v>
          </cell>
          <cell r="F3951" t="str">
            <v>АМС-24-01/01-15-КМ</v>
          </cell>
          <cell r="G3951" t="str">
            <v>Контейнер</v>
          </cell>
          <cell r="H3951" t="str">
            <v>Новое</v>
          </cell>
          <cell r="I3951" t="str">
            <v>Ташкентская область, Букинский р-н, г.Бука, ул. Ойбек, д.55</v>
          </cell>
          <cell r="J3951" t="str">
            <v>Bull (YAN3992)</v>
          </cell>
          <cell r="K3951"/>
          <cell r="L3951"/>
          <cell r="M3951" t="str">
            <v>0 / 0</v>
          </cell>
          <cell r="N3951">
            <v>0</v>
          </cell>
        </row>
        <row r="3952">
          <cell r="A3952"/>
          <cell r="B3952" t="str">
            <v>YAN3993</v>
          </cell>
          <cell r="C3952" t="str">
            <v>YAN3993</v>
          </cell>
          <cell r="D3952" t="str">
            <v>Янгиюль</v>
          </cell>
          <cell r="E3952" t="str">
            <v>Anor</v>
          </cell>
          <cell r="F3952"/>
          <cell r="G3952"/>
          <cell r="H3952" t="str">
            <v>Новое</v>
          </cell>
          <cell r="I3952" t="str">
            <v>Ташкентская обл., Букинский р-н., МФЙ Бустон, ул. Чилисой д.63</v>
          </cell>
          <cell r="J3952" t="str">
            <v>Anor (YAN3993)</v>
          </cell>
          <cell r="K3952"/>
          <cell r="L3952"/>
          <cell r="M3952" t="str">
            <v>0 / 0</v>
          </cell>
          <cell r="N3952">
            <v>0</v>
          </cell>
        </row>
        <row r="3953">
          <cell r="A3953" t="str">
            <v>YAN-0176-20-BSS-3994</v>
          </cell>
          <cell r="B3953" t="str">
            <v>YAN3994</v>
          </cell>
          <cell r="C3953" t="str">
            <v>YAN3994</v>
          </cell>
          <cell r="D3953" t="str">
            <v>Янгиюль</v>
          </cell>
          <cell r="E3953" t="str">
            <v>Vatan</v>
          </cell>
          <cell r="F3953" t="str">
            <v>М27.8М</v>
          </cell>
          <cell r="G3953" t="str">
            <v>ST-0505-19-BSS-РР-КМ</v>
          </cell>
          <cell r="H3953" t="str">
            <v>Новое</v>
          </cell>
          <cell r="I3953" t="str">
            <v>Ташкенткая область, Янгиюльский район, КФЙ Халкобод, МФЙ Ватан</v>
          </cell>
          <cell r="J3953" t="str">
            <v>Vatan (YAN3994)</v>
          </cell>
          <cell r="K3953"/>
          <cell r="L3953"/>
          <cell r="M3953" t="str">
            <v>0 / 0</v>
          </cell>
          <cell r="N3953">
            <v>0</v>
          </cell>
        </row>
        <row r="3954">
          <cell r="A3954" t="str">
            <v>YAN-0264-18-BSS-3995</v>
          </cell>
          <cell r="B3954" t="str">
            <v>YAN3995</v>
          </cell>
          <cell r="C3954" t="str">
            <v>YAN3995</v>
          </cell>
          <cell r="D3954" t="str">
            <v>Янгиюль</v>
          </cell>
          <cell r="E3954" t="str">
            <v>Darxon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Ташкенткая область, Янгиюльский район, КФЙ Шуралисой, махалля Дархон</v>
          </cell>
          <cell r="J3954" t="str">
            <v>Darxon (YAN3995)</v>
          </cell>
          <cell r="K3954"/>
          <cell r="L3954"/>
          <cell r="M3954" t="str">
            <v>0 / 0</v>
          </cell>
          <cell r="N3954">
            <v>0</v>
          </cell>
        </row>
        <row r="3955">
          <cell r="A3955" t="str">
            <v>YAN-0928-22-BSS-3996</v>
          </cell>
          <cell r="B3955" t="str">
            <v>YAN3996</v>
          </cell>
          <cell r="C3955" t="str">
            <v>YAN3996</v>
          </cell>
          <cell r="D3955" t="str">
            <v>Янгиюль</v>
          </cell>
          <cell r="E3955" t="str">
            <v>Sanatoriy Zangiota</v>
          </cell>
          <cell r="F3955" t="str">
            <v>ST-0169-22-BSS-Б-30/1-КМ</v>
          </cell>
          <cell r="G3955" t="str">
            <v>ST-0505-19-BSS-РР-КМ</v>
          </cell>
          <cell r="H3955" t="str">
            <v>Новое</v>
          </cell>
          <cell r="I3955" t="str">
            <v>Ташкентская обл., Зангиотинский р-н, Зангиота КФЙ, ул. Навруз, дом 10</v>
          </cell>
          <cell r="J3955" t="str">
            <v>Sanatoriy Zangiota (YAN3996)</v>
          </cell>
          <cell r="K3955"/>
          <cell r="L3955"/>
          <cell r="M3955" t="str">
            <v>№1740 от 25.11.2022 / КЖ КМ ОПЗ</v>
          </cell>
          <cell r="N3955" t="str">
            <v>2678_19.12.2022</v>
          </cell>
        </row>
        <row r="3956">
          <cell r="A3956" t="str">
            <v>YAN-0474-19-BSS-3997</v>
          </cell>
          <cell r="B3956" t="str">
            <v>YAN3997</v>
          </cell>
          <cell r="C3956" t="str">
            <v>YAN3997</v>
          </cell>
          <cell r="D3956" t="str">
            <v>Янгиюль</v>
          </cell>
          <cell r="E3956" t="str">
            <v>Yangi Zafar</v>
          </cell>
          <cell r="F3956" t="str">
            <v xml:space="preserve">АМС-24-01/01-15-КМ </v>
          </cell>
          <cell r="G3956" t="str">
            <v>Контейнер</v>
          </cell>
          <cell r="H3956" t="str">
            <v>Новое</v>
          </cell>
          <cell r="I3956" t="str">
            <v>Ташкентская область, Аккурганский район, МФЙ Тортувли, ул. Чилонзор, д.37</v>
          </cell>
          <cell r="J3956" t="str">
            <v>Yangi Zafar (YAN3997)</v>
          </cell>
          <cell r="K3956"/>
          <cell r="L3956"/>
          <cell r="M3956" t="str">
            <v>0 / 0</v>
          </cell>
          <cell r="N3956">
            <v>0</v>
          </cell>
        </row>
        <row r="3957">
          <cell r="A3957" t="str">
            <v>YAN-0265-18-BSS-3998</v>
          </cell>
          <cell r="B3957" t="str">
            <v>YAN3998</v>
          </cell>
          <cell r="C3957" t="str">
            <v>YAN3998</v>
          </cell>
          <cell r="D3957" t="str">
            <v>Янгиюль</v>
          </cell>
          <cell r="E3957" t="str">
            <v>Korasuv Nаmuna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Ташкентская область,Урта Чирчикский район, МФЙ Курамоовул чувулдок, ул. Намуна д.48</v>
          </cell>
          <cell r="J3957" t="str">
            <v>Korasuv Nаmuna (YAN3998)</v>
          </cell>
          <cell r="K3957"/>
          <cell r="L3957"/>
          <cell r="M3957" t="str">
            <v>0 / 0</v>
          </cell>
          <cell r="N3957">
            <v>0</v>
          </cell>
        </row>
        <row r="3958">
          <cell r="A3958" t="str">
            <v>YAN-0475-19-BSS-3999</v>
          </cell>
          <cell r="B3958" t="str">
            <v>YAN3999</v>
          </cell>
          <cell r="C3958" t="str">
            <v>YAN3999</v>
          </cell>
          <cell r="D3958" t="str">
            <v>Янгиюль</v>
          </cell>
          <cell r="E3958" t="str">
            <v>Mirzababaev</v>
          </cell>
          <cell r="F3958" t="str">
            <v>М27.8М</v>
          </cell>
          <cell r="G3958" t="str">
            <v>ST-0505-19-BSS-РР-КМ</v>
          </cell>
          <cell r="H3958" t="str">
            <v>Новое</v>
          </cell>
          <cell r="I3958" t="str">
            <v>Таш. Обл., Янгиюлский район, МФЙ Мирзо Улугбек, перекресток улицы Нур-зие и Файзобод</v>
          </cell>
          <cell r="J3958" t="str">
            <v>Mirzababaev (YAN3999)</v>
          </cell>
          <cell r="K3958"/>
          <cell r="L3958"/>
          <cell r="M3958" t="str">
            <v>0 / 0</v>
          </cell>
          <cell r="N3958">
            <v>0</v>
          </cell>
        </row>
        <row r="3959">
          <cell r="A3959" t="str">
            <v>NAV-0627-23-BSS-0047</v>
          </cell>
          <cell r="B3959" t="str">
            <v>NAV0047</v>
          </cell>
          <cell r="C3959" t="str">
            <v>NAV0047</v>
          </cell>
          <cell r="D3959" t="str">
            <v>Навои</v>
          </cell>
          <cell r="E3959" t="str">
            <v>Oqoltin</v>
          </cell>
          <cell r="F3959" t="str">
            <v>ST-0162-22-BSS-Б-24/1-КМ</v>
          </cell>
          <cell r="G3959" t="str">
            <v>ST-0505-19-BSS-РР-КМ</v>
          </cell>
          <cell r="H3959" t="str">
            <v>Новое</v>
          </cell>
          <cell r="I3959" t="str">
            <v>Навоийская область, Навбахорский район, Ок олтин МФЙ, Камар кучаси, 143-уй</v>
          </cell>
          <cell r="J3959" t="str">
            <v>Oqoltin (NAV0047)</v>
          </cell>
          <cell r="K3959"/>
          <cell r="L3959"/>
          <cell r="M3959" t="str">
            <v>№1043/2023 от 18.05.2023 / КЖ КМ ОПЗ</v>
          </cell>
          <cell r="N3959" t="str">
            <v>3661_07.06.2023</v>
          </cell>
        </row>
        <row r="3960">
          <cell r="A3960" t="str">
            <v>AND-0596-23-BSS-5865</v>
          </cell>
          <cell r="B3960" t="str">
            <v>AND5865</v>
          </cell>
          <cell r="C3960" t="str">
            <v>AND5865</v>
          </cell>
          <cell r="D3960" t="str">
            <v>Андижан</v>
          </cell>
          <cell r="E3960" t="str">
            <v>Gumbaz Diydor</v>
          </cell>
          <cell r="F3960" t="str">
            <v>ST-0169-22-BSS-Б-30/1-КМ</v>
          </cell>
          <cell r="G3960" t="str">
            <v>ST-0505-19-BSS-РР-КМ</v>
          </cell>
          <cell r="H3960" t="str">
            <v>Новое</v>
          </cell>
          <cell r="I3960" t="str">
            <v>Андижанская область, г. Андижан, м-ля Яхши, ул. Чудама, дом 80</v>
          </cell>
          <cell r="J3960" t="str">
            <v>Gumbaz Diydor (AND5865)</v>
          </cell>
          <cell r="K3960"/>
          <cell r="L3960"/>
          <cell r="M3960" t="str">
            <v>№1003/2023 от 18.06.2023 / КЖ КМ ОПЗ</v>
          </cell>
          <cell r="N3960" t="str">
            <v>3629_07.06.2023</v>
          </cell>
        </row>
        <row r="3961">
          <cell r="A3961" t="str">
            <v>YAN-0540-23-BSS-3850</v>
          </cell>
          <cell r="B3961" t="str">
            <v>YAN3850</v>
          </cell>
          <cell r="C3961" t="str">
            <v>YAN3850</v>
          </cell>
          <cell r="D3961" t="str">
            <v>Янгиюль</v>
          </cell>
          <cell r="E3961" t="str">
            <v>Eski Tashkent</v>
          </cell>
          <cell r="F3961" t="str">
            <v>М30М_УзМобайл</v>
          </cell>
          <cell r="G3961" t="str">
            <v>ФПО-1</v>
          </cell>
          <cell r="H3961" t="str">
            <v>Шаринг</v>
          </cell>
          <cell r="I3961" t="str">
            <v>Ташкентская область, Чиназский район, МФЙ Ахилик, Эски Ташкент КФЙ, улица Самаркандский</v>
          </cell>
          <cell r="J3961" t="str">
            <v>Eski Tashkent (YAN3850)</v>
          </cell>
          <cell r="K3961"/>
          <cell r="L3961"/>
          <cell r="M3961" t="str">
            <v>№1538/2023 от 03.07.2023/№1109/2023 от 18.05.2023 ЭМ / ТХ, ООС, ОПЗ, ЭМ, MW</v>
          </cell>
          <cell r="N3961" t="str">
            <v>4263_14.09.2023</v>
          </cell>
        </row>
        <row r="3962">
          <cell r="A3962" t="str">
            <v>KSH-0546-23-BSS-2622</v>
          </cell>
          <cell r="B3962" t="str">
            <v>KSH2622</v>
          </cell>
          <cell r="C3962" t="str">
            <v>KSH2622</v>
          </cell>
          <cell r="D3962" t="str">
            <v>Карши</v>
          </cell>
          <cell r="E3962" t="str">
            <v>Shirinobod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Кашкадарьинская область, Нишанский район, СГМ Ширинобод, ул. Ширинобод, дом-105</v>
          </cell>
          <cell r="J3962" t="str">
            <v>Shirinobod (KSH2622)</v>
          </cell>
          <cell r="K3962"/>
          <cell r="L3962"/>
          <cell r="M3962" t="str">
            <v>№703/2023 от 07.04.2023 / КЖ КМ ОПЗ</v>
          </cell>
          <cell r="N3962" t="str">
            <v>3534_02.05.2023</v>
          </cell>
        </row>
        <row r="3963">
          <cell r="A3963" t="str">
            <v>KSH-0613-23-BSS-2672</v>
          </cell>
          <cell r="B3963" t="str">
            <v>KSH2672</v>
          </cell>
          <cell r="C3963" t="str">
            <v>KSH2672</v>
          </cell>
          <cell r="D3963" t="str">
            <v>Карши</v>
          </cell>
          <cell r="E3963" t="str">
            <v>Zamin</v>
          </cell>
          <cell r="F3963" t="str">
            <v>ST-0162-22-BSS-Б-24/1-КМ</v>
          </cell>
          <cell r="G3963" t="str">
            <v>ST-0505-19-BSS-РР-КМ</v>
          </cell>
          <cell r="H3963" t="str">
            <v>Новое</v>
          </cell>
          <cell r="I3963" t="str">
            <v>Кашкадарьинская область, Касанский район, СГМ Замин, ул. Зулфикорота дом-18</v>
          </cell>
          <cell r="J3963" t="str">
            <v>Zamin (KSH2672)</v>
          </cell>
          <cell r="K3963"/>
          <cell r="L3963"/>
          <cell r="M3963" t="str">
            <v>№1034/2023 от 18.05.2023 / КЖ КМ ОПЗ</v>
          </cell>
          <cell r="N3963" t="str">
            <v>3761_13.06.2023</v>
          </cell>
        </row>
        <row r="3964">
          <cell r="A3964" t="str">
            <v>KSH-0545-23-BSS-2621</v>
          </cell>
          <cell r="B3964" t="str">
            <v>KSH2621</v>
          </cell>
          <cell r="C3964" t="str">
            <v>KSH2621</v>
          </cell>
          <cell r="D3964" t="str">
            <v>Карши</v>
          </cell>
          <cell r="E3964" t="str">
            <v>Nazartepa</v>
          </cell>
          <cell r="F3964" t="str">
            <v>ST-0169-22-BSS-Б-30/1-КМ</v>
          </cell>
          <cell r="G3964" t="str">
            <v>ST-0505-19-BSS-РР-КМ</v>
          </cell>
          <cell r="H3964" t="str">
            <v>Новое</v>
          </cell>
          <cell r="I3964" t="str">
            <v>Кашкадарьинская область, Касанский район, СГМ Назартепа, ул. Ботир Зокирова, дом-14</v>
          </cell>
          <cell r="J3964" t="str">
            <v>Nazartepa (KSH2621)</v>
          </cell>
          <cell r="K3964"/>
          <cell r="L3964"/>
          <cell r="M3964" t="str">
            <v>№702/2023 от 07.04.2023 / КЖ КМ ОПЗ</v>
          </cell>
          <cell r="N3964" t="str">
            <v>3606_25.05.2023</v>
          </cell>
        </row>
        <row r="3965">
          <cell r="A3965" t="str">
            <v>KSH-0544-23-BSS-2618</v>
          </cell>
          <cell r="B3965" t="str">
            <v>KSH2618</v>
          </cell>
          <cell r="C3965" t="str">
            <v>KSH2618</v>
          </cell>
          <cell r="D3965" t="str">
            <v>Карши</v>
          </cell>
          <cell r="E3965" t="str">
            <v>Jizza</v>
          </cell>
          <cell r="F3965" t="str">
            <v>ST-0169-22-BSS-Б-30/1-КМ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Касбинский район, СГМ Жизза, дом-65</v>
          </cell>
          <cell r="J3965" t="str">
            <v>Jizza (KSH2618)</v>
          </cell>
          <cell r="K3965"/>
          <cell r="L3965"/>
          <cell r="M3965" t="str">
            <v>№699/2023 от 07.04.2023 / КЖ КМ ОПЗ</v>
          </cell>
          <cell r="N3965" t="str">
            <v>3605_25.05.2023</v>
          </cell>
        </row>
        <row r="3966">
          <cell r="A3966" t="str">
            <v>KSH-0572-23-BSS-2642</v>
          </cell>
          <cell r="B3966" t="str">
            <v>KSH2642</v>
          </cell>
          <cell r="C3966" t="str">
            <v>KSH2642</v>
          </cell>
          <cell r="D3966" t="str">
            <v>Карши</v>
          </cell>
          <cell r="E3966" t="str">
            <v>Obidida</v>
          </cell>
          <cell r="F3966" t="str">
            <v>ST-0169-22-BSS-Б-30/1-КМ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Кунгиртог, с. Обидида, ул. Обидида, дом-76)</v>
          </cell>
          <cell r="J3966" t="str">
            <v>Obidida (KSH2642)</v>
          </cell>
          <cell r="K3966"/>
          <cell r="L3966"/>
          <cell r="M3966" t="str">
            <v>№705/2023 от 07.04.2023 / КЖ КМ ОПЗ</v>
          </cell>
          <cell r="N3966" t="str">
            <v>3607_25.05.2023</v>
          </cell>
        </row>
        <row r="3967">
          <cell r="A3967" t="str">
            <v>KSH-0571-23-BSS-2655</v>
          </cell>
          <cell r="B3967" t="str">
            <v>KSH2655</v>
          </cell>
          <cell r="C3967" t="str">
            <v>KSH2655</v>
          </cell>
          <cell r="D3967" t="str">
            <v>Карши</v>
          </cell>
          <cell r="E3967" t="str">
            <v>Yakkadaraxt</v>
          </cell>
          <cell r="F3967" t="str">
            <v>ST-0162-22-BSS-Б-24/1-КМ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Гузарский район, СГМ Яккадарахт, Яккадарахт дом-140</v>
          </cell>
          <cell r="J3967" t="str">
            <v>Yakkadaraxt (KSH2655)</v>
          </cell>
          <cell r="K3967"/>
          <cell r="L3967"/>
          <cell r="M3967" t="str">
            <v>№708/2023 от 07.04.2023 / КЖ КМ ОПЗ</v>
          </cell>
          <cell r="N3967" t="str">
            <v>3652_07.06.2023</v>
          </cell>
        </row>
        <row r="3968">
          <cell r="A3968" t="str">
            <v>KAR-0665-23-BSS-0093</v>
          </cell>
          <cell r="B3968" t="str">
            <v>KAR0093</v>
          </cell>
          <cell r="C3968" t="str">
            <v>KAR0093</v>
          </cell>
          <cell r="D3968" t="str">
            <v>Нукус</v>
          </cell>
          <cell r="E3968" t="str">
            <v>Samankol APJ</v>
          </cell>
          <cell r="F3968" t="str">
            <v>ST-0162-22-BSS-Б-24/1-КМ</v>
          </cell>
          <cell r="G3968" t="str">
            <v>ST-0505-19-BSS-РР-КМ</v>
          </cell>
          <cell r="H3968" t="str">
            <v>Новое</v>
          </cell>
          <cell r="I3968" t="str">
            <v>Республика Каракалпакстан, Хужайлинский район, "Саманкул" ССГ ул. Хуррият №41</v>
          </cell>
          <cell r="J3968" t="str">
            <v>Samankol APJ (KAR0093)</v>
          </cell>
          <cell r="K3968"/>
          <cell r="L3968"/>
          <cell r="M3968" t="str">
            <v>№1025/2023 от 18.05.2023 / КЖ КМ ОПЗ</v>
          </cell>
          <cell r="N3968" t="str">
            <v>3645_07.06.2023</v>
          </cell>
        </row>
        <row r="3969">
          <cell r="A3969" t="str">
            <v>KAR-0666-23-BSS-0141</v>
          </cell>
          <cell r="B3969" t="str">
            <v>KAR0141</v>
          </cell>
          <cell r="C3969" t="str">
            <v>KAR0141</v>
          </cell>
          <cell r="D3969" t="str">
            <v>Нукус</v>
          </cell>
          <cell r="E3969" t="str">
            <v>Xojeli Pille</v>
          </cell>
          <cell r="F3969" t="str">
            <v>ST-0162-22-BSS-Б-24/1-КМ</v>
          </cell>
          <cell r="G3969" t="str">
            <v>ST-0505-19-BSS-РР-КМ</v>
          </cell>
          <cell r="H3969" t="str">
            <v>Новое</v>
          </cell>
          <cell r="I3969" t="str">
            <v>Республика Каракалпакстан, Хожайлинский район, "Суенли" МСГ, ул. Гужим №49</v>
          </cell>
          <cell r="J3969" t="str">
            <v>Xojeli Pille (KAR0141)</v>
          </cell>
          <cell r="K3969"/>
          <cell r="L3969"/>
          <cell r="M3969" t="str">
            <v>№1028/2023 от 18.05.2023 / КЖ КМ ОПЗ</v>
          </cell>
          <cell r="N3969" t="str">
            <v>3648_07.06.2023</v>
          </cell>
        </row>
        <row r="3970">
          <cell r="A3970" t="str">
            <v>KAR-0456-23-BSS-0103</v>
          </cell>
          <cell r="B3970" t="str">
            <v>KAR0103</v>
          </cell>
          <cell r="C3970" t="str">
            <v>KAR0103</v>
          </cell>
          <cell r="D3970" t="str">
            <v>Нукус</v>
          </cell>
          <cell r="E3970" t="str">
            <v>Kos kol 4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Республика Каракалпакстан, г. Нукус, Жана база МСГ, ул. Аскерлер жолы №195</v>
          </cell>
          <cell r="J3970" t="str">
            <v>Kos kol 4 (KAR0103)</v>
          </cell>
          <cell r="K3970"/>
          <cell r="L3970"/>
          <cell r="M3970" t="str">
            <v>№697/2023 от 07.04.2023 / КЖ КМ ОПЗ</v>
          </cell>
          <cell r="N3970" t="str">
            <v>3531_02.05.2023</v>
          </cell>
        </row>
        <row r="3971">
          <cell r="A3971" t="str">
            <v>KSH-0612-23-BSS-2669</v>
          </cell>
          <cell r="B3971" t="str">
            <v>KSH2669</v>
          </cell>
          <cell r="C3971" t="str">
            <v>KSH2669</v>
          </cell>
          <cell r="D3971" t="str">
            <v>Карши</v>
          </cell>
          <cell r="E3971" t="str">
            <v>Charog'il</v>
          </cell>
          <cell r="F3971" t="str">
            <v>ST-0169-22-BSS-Б-30/1-КМ</v>
          </cell>
          <cell r="G3971" t="str">
            <v>ST-0505-19-BSS-РР-КМ</v>
          </cell>
          <cell r="H3971" t="str">
            <v>Новое</v>
          </cell>
          <cell r="I3971" t="str">
            <v>Кашкадарьинская область, Каршинский район, СГМ Чарогил, Чарогил дом-116</v>
          </cell>
          <cell r="J3971" t="str">
            <v>Charog'il (KSH2669)</v>
          </cell>
          <cell r="K3971"/>
          <cell r="L3971"/>
          <cell r="M3971" t="str">
            <v>№1033/2023 от 18.05.2023 / КЖ КМ ОПЗ</v>
          </cell>
          <cell r="N3971" t="str">
            <v>4075_11.08.2023</v>
          </cell>
        </row>
        <row r="3972">
          <cell r="A3972" t="str">
            <v>NAV-0728-23-BSS-0039</v>
          </cell>
          <cell r="B3972" t="str">
            <v>NAV0039</v>
          </cell>
          <cell r="C3972" t="str">
            <v>NAV0039</v>
          </cell>
          <cell r="D3972" t="str">
            <v>Навои</v>
          </cell>
          <cell r="E3972" t="str">
            <v>Kushqochdi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Навоийская область, Навбахорский район, Гулистон МФЙ, Халклар дустлиги кучаси, 72-уй</v>
          </cell>
          <cell r="J3972" t="str">
            <v>Kushqochdi (NAV0039)</v>
          </cell>
          <cell r="K3972"/>
          <cell r="L3972"/>
          <cell r="M3972" t="str">
            <v>№1040/2023 от 18.05.2023 / КЖ КМ ОПЗ</v>
          </cell>
          <cell r="N3972" t="str">
            <v>3659_07.06.2023</v>
          </cell>
        </row>
        <row r="3973">
          <cell r="A3973" t="str">
            <v>NAV-0727-23-BSS-1790</v>
          </cell>
          <cell r="B3973" t="str">
            <v>NAV1790</v>
          </cell>
          <cell r="C3973" t="str">
            <v>NAV1790</v>
          </cell>
          <cell r="D3973" t="str">
            <v>Навои</v>
          </cell>
          <cell r="E3973" t="str">
            <v>Orif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Навоийская область, Хатырчинский район, Гулистон МФЙ, Кавок кишлоги, 113-уй</v>
          </cell>
          <cell r="J3973" t="str">
            <v>Orif (NAV1790)</v>
          </cell>
          <cell r="K3973">
            <v>428</v>
          </cell>
          <cell r="L3973">
            <v>1</v>
          </cell>
          <cell r="M3973" t="str">
            <v>№1051/2023 от 18.05.2023 / КЖ КМ ОПЗ</v>
          </cell>
          <cell r="N3973" t="str">
            <v>3763_13.06.2023</v>
          </cell>
        </row>
        <row r="3974">
          <cell r="A3974" t="str">
            <v>NAM-1043-22-BSS-5232</v>
          </cell>
          <cell r="B3974" t="str">
            <v>NAM5232</v>
          </cell>
          <cell r="C3974" t="str">
            <v>NAM5232</v>
          </cell>
          <cell r="D3974" t="str">
            <v>Наманган</v>
          </cell>
          <cell r="E3974" t="str">
            <v>Girvon Savdo Kompleks</v>
          </cell>
          <cell r="F3974" t="str">
            <v>Б24М_УзМобайл</v>
          </cell>
          <cell r="G3974" t="str">
            <v>ФПО-1</v>
          </cell>
          <cell r="H3974" t="str">
            <v>Шаринг</v>
          </cell>
          <cell r="I3974" t="str">
            <v>Наманганская область, г. Наманган, КФЙ Гирвон, МФЙ Урта Гирвон, ул. Туракурган, д. 21</v>
          </cell>
          <cell r="J3974" t="str">
            <v>Girvon Savdo Kompleks (NAM5232)</v>
          </cell>
          <cell r="K3974"/>
          <cell r="L3974"/>
          <cell r="M3974" t="str">
            <v>№860/2023 от 17.04.2023/ №780/2023 от 10.04.2023 ЭМ / ТХ, ООС, ОПЗ, ЭМ, MW</v>
          </cell>
          <cell r="N3974">
            <v>0</v>
          </cell>
        </row>
        <row r="3975">
          <cell r="A3975" t="str">
            <v>NAV-0314-22-BSS-1739</v>
          </cell>
          <cell r="B3975" t="str">
            <v>NAV1739</v>
          </cell>
          <cell r="C3975" t="str">
            <v>NAV1739</v>
          </cell>
          <cell r="D3975" t="str">
            <v>Навои</v>
          </cell>
          <cell r="E3975" t="str">
            <v>Sport shkola</v>
          </cell>
          <cell r="F3975" t="str">
            <v>Осветительная башня Б24М</v>
          </cell>
          <cell r="G3975" t="str">
            <v>ФПО-1</v>
          </cell>
          <cell r="H3975" t="str">
            <v>Новое</v>
          </cell>
          <cell r="I3975" t="str">
            <v>Навоийская обл., г. Навои, МФИ Меморлар, ул. Мемонлар, стадион Ешлар</v>
          </cell>
          <cell r="J3975" t="str">
            <v>Sport shkola (NAV1739)</v>
          </cell>
          <cell r="K3975"/>
          <cell r="L3975"/>
          <cell r="M3975" t="str">
            <v>№406/2023 от 01.03.2023 / ТХ, ООС, ОПЗ, ЭМ, MW</v>
          </cell>
          <cell r="N3975">
            <v>0</v>
          </cell>
        </row>
        <row r="3976">
          <cell r="A3976" t="str">
            <v>SAM-0633-23-BSS-2935</v>
          </cell>
          <cell r="B3976" t="str">
            <v>SAM2935</v>
          </cell>
          <cell r="C3976" t="str">
            <v>SAM2935</v>
          </cell>
          <cell r="D3976" t="str">
            <v>Самарканд</v>
          </cell>
          <cell r="E3976" t="str">
            <v>Payshanba-2</v>
          </cell>
          <cell r="F3976" t="str">
            <v>ST-0169-22-BSS-Б-30/1-КМ</v>
          </cell>
          <cell r="G3976" t="str">
            <v>ST-0505-19-BSS-РР-КМ</v>
          </cell>
          <cell r="H3976" t="str">
            <v>Новое</v>
          </cell>
          <cell r="I3976" t="str">
            <v>Самаркандская область, Каттакурганский район, СГМ Богот, ул. X. Тошниёзов, д. 15</v>
          </cell>
          <cell r="J3976" t="str">
            <v>Payshanba-2 (SAM2935)</v>
          </cell>
          <cell r="K3976"/>
          <cell r="L3976"/>
          <cell r="M3976" t="str">
            <v>№1052/2023 от 18.05.2023 / КЖ КМ ОПЗ</v>
          </cell>
          <cell r="N3976" t="str">
            <v>3668_07.06.2023</v>
          </cell>
        </row>
        <row r="3977">
          <cell r="A3977" t="str">
            <v>HRZ-0591-23-BSS-1584</v>
          </cell>
          <cell r="B3977" t="str">
            <v>HRZ1584</v>
          </cell>
          <cell r="C3977" t="str">
            <v>HRZ1584</v>
          </cell>
          <cell r="D3977" t="str">
            <v>Ургенч</v>
          </cell>
          <cell r="E3977" t="str">
            <v>Juvondur</v>
          </cell>
          <cell r="F3977" t="str">
            <v>ST-0169-22-BSS-Б-30/1-КМ</v>
          </cell>
          <cell r="G3977" t="str">
            <v>ST-0505-19-BSS-РР-КМ</v>
          </cell>
          <cell r="H3977" t="str">
            <v>Новое</v>
          </cell>
          <cell r="I3977" t="str">
            <v>Хорезмская обл., Хазараспский район, Мунис Хоразмий МФЙ, ул. Жахонгирлар, дом 111</v>
          </cell>
          <cell r="J3977" t="str">
            <v>Juvondur (HRZ1584)</v>
          </cell>
          <cell r="K3977"/>
          <cell r="L3977"/>
          <cell r="M3977" t="str">
            <v>№1018/2023 от 18.05.2023 / КЖ КМ ОПЗ</v>
          </cell>
          <cell r="N3977" t="str">
            <v>3638_07.06.2023</v>
          </cell>
        </row>
        <row r="3978">
          <cell r="A3978" t="str">
            <v>YAN-0699-23-BSS-3864</v>
          </cell>
          <cell r="B3978" t="str">
            <v>YAN3864</v>
          </cell>
          <cell r="C3978" t="str">
            <v>YAN3864</v>
          </cell>
          <cell r="D3978" t="str">
            <v>Янгиюль</v>
          </cell>
          <cell r="E3978" t="str">
            <v>Krasin</v>
          </cell>
          <cell r="F3978" t="str">
            <v>ST-0169-22-BSS-Б-30/1-КМ</v>
          </cell>
          <cell r="G3978" t="str">
            <v>ST-0505-19-BSS-РР-КМ</v>
          </cell>
          <cell r="H3978" t="str">
            <v>Новое</v>
          </cell>
          <cell r="I3978" t="str">
            <v>Ташкентская область, Куйичирчикский район, Мевазор МФЙ, дом 315</v>
          </cell>
          <cell r="J3978" t="str">
            <v>Krasin (YAN3864)</v>
          </cell>
          <cell r="K3978"/>
          <cell r="L3978"/>
          <cell r="M3978" t="str">
            <v>№1084/2023 от 18.05.2023 / КЖ КМ ОПЗ</v>
          </cell>
          <cell r="N3978" t="str">
            <v>3695_07.06.2023</v>
          </cell>
        </row>
        <row r="3979">
          <cell r="A3979" t="str">
            <v>YAN-0735-23-BSS-3878</v>
          </cell>
          <cell r="B3979" t="str">
            <v>YAN3878</v>
          </cell>
          <cell r="C3979" t="str">
            <v>YAN3878</v>
          </cell>
          <cell r="D3979" t="str">
            <v>Янгиюль</v>
          </cell>
          <cell r="E3979" t="str">
            <v>Xaqiqat</v>
          </cell>
          <cell r="F3979" t="str">
            <v>ST-0169-22-BSS-Б-30/1-КМ</v>
          </cell>
          <cell r="G3979"/>
          <cell r="H3979" t="str">
            <v>Новое</v>
          </cell>
          <cell r="I3979" t="str">
            <v>Ташкентская область,Янгиюльский район, Хакикат МФЙ, ул. Жамбул, дом 10</v>
          </cell>
          <cell r="J3979" t="str">
            <v>Xaqiqat (YAN3878)</v>
          </cell>
          <cell r="K3979"/>
          <cell r="L3979"/>
          <cell r="M3979" t="str">
            <v>№1086/2023 от 18.05.2023 / КЖ КМ ОПЗ</v>
          </cell>
          <cell r="N3979" t="str">
            <v>3696_07.06.2023</v>
          </cell>
        </row>
        <row r="3980">
          <cell r="A3980" t="str">
            <v>TSH-0739-23-BSS-4489</v>
          </cell>
          <cell r="B3980" t="str">
            <v>TSH4489</v>
          </cell>
          <cell r="C3980" t="str">
            <v>TSH4489</v>
          </cell>
          <cell r="D3980" t="str">
            <v>Ташкент</v>
          </cell>
          <cell r="E3980" t="str">
            <v>Ilgor</v>
          </cell>
          <cell r="F3980" t="str">
            <v>ST-0162-22-BSS-Б-24/1-КМ</v>
          </cell>
          <cell r="G3980" t="str">
            <v>ST-0505-19-BSS-РР-КМ</v>
          </cell>
          <cell r="H3980" t="str">
            <v>Новое</v>
          </cell>
          <cell r="I3980" t="str">
            <v>Ташкентская обл. Зангиатинский р-н КФЙ Туркистон, Илгор МФЙ территория мечети Абу Бакр Сиддик</v>
          </cell>
          <cell r="J3980" t="str">
            <v>Ilgor (TSH4489)</v>
          </cell>
          <cell r="K3980">
            <v>436</v>
          </cell>
          <cell r="L3980">
            <v>1</v>
          </cell>
          <cell r="M3980" t="str">
            <v>№1078/2023 от 18.05.2023 / КЖ КМ ОПЗ</v>
          </cell>
          <cell r="N3980" t="str">
            <v>3691_07.06.2023</v>
          </cell>
        </row>
        <row r="3981">
          <cell r="A3981" t="str">
            <v>SHA-1263-22-BSS-2581</v>
          </cell>
          <cell r="B3981" t="str">
            <v>SHA2581</v>
          </cell>
          <cell r="C3981" t="str">
            <v>SHA2581</v>
          </cell>
          <cell r="D3981" t="str">
            <v>Шахрисабз</v>
          </cell>
          <cell r="E3981" t="str">
            <v>Yakkabag Pojarniy</v>
          </cell>
          <cell r="F3981" t="str">
            <v>ST-0170-22-BSS-Б-30/2-КМ</v>
          </cell>
          <cell r="G3981" t="str">
            <v>ST-0505-19-BSS-РР-КМ</v>
          </cell>
          <cell r="H3981" t="str">
            <v>Новое</v>
          </cell>
          <cell r="I3981" t="str">
            <v>Кашкадарьинская область, Яккабагский район, МФЙ Обод, ул. Биродарлик, д. 77</v>
          </cell>
          <cell r="J3981" t="str">
            <v>Yakkabag Pojarniy (SHA2581)</v>
          </cell>
          <cell r="K3981">
            <v>570</v>
          </cell>
          <cell r="L3981">
            <v>1</v>
          </cell>
          <cell r="M3981" t="str">
            <v>№104/2023 от 13.01.2023 / КЖ КМ ОПЗ</v>
          </cell>
          <cell r="N3981" t="str">
            <v>3617_25.05.2023</v>
          </cell>
        </row>
        <row r="3982">
          <cell r="A3982" t="str">
            <v>SRH-0099-23-BSS-0021</v>
          </cell>
          <cell r="B3982" t="str">
            <v>SRH0021</v>
          </cell>
          <cell r="C3982" t="str">
            <v>SRH0021</v>
          </cell>
          <cell r="D3982" t="str">
            <v>Термез</v>
          </cell>
          <cell r="E3982" t="str">
            <v>Urdaly</v>
          </cell>
          <cell r="F3982" t="str">
            <v>ST-0170-22-BSS-Б-30/2-КМ</v>
          </cell>
          <cell r="G3982" t="str">
            <v>ST-0505-19-BSS-РР-КМ</v>
          </cell>
          <cell r="H3982" t="str">
            <v>Новое</v>
          </cell>
          <cell r="I3982" t="str">
            <v>Сурхандарьинcкая область, Ангорский район, МФЙ Юкори таллимардон, ул. Бешчииор, 39в</v>
          </cell>
          <cell r="J3982" t="str">
            <v>Urdaly (SRH0021)</v>
          </cell>
          <cell r="K3982"/>
          <cell r="L3982"/>
          <cell r="M3982" t="str">
            <v>№289/2023 от 14.02.2023 / КЖ КМ ОПЗ</v>
          </cell>
          <cell r="N3982" t="str">
            <v>3769_13.06.2023</v>
          </cell>
        </row>
        <row r="3983">
          <cell r="A3983" t="str">
            <v>SRH-0119-23-BSS-0038</v>
          </cell>
          <cell r="B3983" t="str">
            <v>SRH0038</v>
          </cell>
          <cell r="C3983" t="str">
            <v>SRH0038</v>
          </cell>
          <cell r="D3983" t="str">
            <v>Термез</v>
          </cell>
          <cell r="E3983" t="str">
            <v>Yukori kakaydi</v>
          </cell>
          <cell r="F3983" t="str">
            <v>ST-0170-22-BSS-Б-30/2-КМ</v>
          </cell>
          <cell r="G3983" t="str">
            <v>ST-0505-19-BSS-РР-КМ</v>
          </cell>
          <cell r="H3983" t="str">
            <v>Новое</v>
          </cell>
          <cell r="I3983" t="str">
            <v>Сурхандарьинская область, Кумкурганский район, МФЙ Воботог, ул. Боботог, д. 116</v>
          </cell>
          <cell r="J3983" t="str">
            <v>Yukori kakaydi (SRH0038)</v>
          </cell>
          <cell r="K3983"/>
          <cell r="L3983"/>
          <cell r="M3983" t="str">
            <v>№294/2023 от 14.02.2023 / КЖ КМ ОПЗ</v>
          </cell>
          <cell r="N3983" t="str">
            <v>3770_13.06.2023</v>
          </cell>
        </row>
        <row r="3984">
          <cell r="A3984" t="str">
            <v>TSH-0594-23-BSS-4703</v>
          </cell>
          <cell r="B3984" t="str">
            <v>TSH4703</v>
          </cell>
          <cell r="C3984" t="str">
            <v>TSH4703</v>
          </cell>
          <cell r="D3984" t="str">
            <v>Ташкент</v>
          </cell>
          <cell r="E3984" t="str">
            <v>Avtopark-5</v>
          </cell>
          <cell r="F3984" t="str">
            <v>ST-0162-22-BSS-Б-24/1-КМ</v>
          </cell>
          <cell r="G3984" t="str">
            <v>ST-0505-19-BSS-РР-КМ</v>
          </cell>
          <cell r="H3984" t="str">
            <v>Новое</v>
          </cell>
          <cell r="I3984" t="str">
            <v>Ташкентская область,Кибрайский р-он,ул.Шаббода д.2</v>
          </cell>
          <cell r="J3984" t="str">
            <v>Avtopark-5 (TSH4703)</v>
          </cell>
          <cell r="K3984"/>
          <cell r="L3984"/>
          <cell r="M3984" t="str">
            <v>№1083/2023 от 18.05.2023 / КЖ КМ ОПЗ</v>
          </cell>
          <cell r="N3984" t="str">
            <v>3694_07.06.2023</v>
          </cell>
        </row>
        <row r="3985">
          <cell r="A3985" t="str">
            <v>NAV-0736-23-BSS-0034</v>
          </cell>
          <cell r="B3985" t="str">
            <v>NAV0034</v>
          </cell>
          <cell r="C3985" t="str">
            <v>NAV0034</v>
          </cell>
          <cell r="D3985" t="str">
            <v>Навои</v>
          </cell>
          <cell r="E3985" t="str">
            <v>Momiqchi</v>
          </cell>
          <cell r="F3985" t="str">
            <v>ST-0162-22-BSS-Б-24/1-КМ</v>
          </cell>
          <cell r="G3985"/>
          <cell r="H3985" t="str">
            <v>Новое</v>
          </cell>
          <cell r="I3985" t="str">
            <v>Навоийская область, Канимехский район, Туккизтепа МФЙ, Жайхун кишлоги, 144-уй</v>
          </cell>
          <cell r="J3985" t="str">
            <v>Momiqchi (NAV0034)</v>
          </cell>
          <cell r="K3985"/>
          <cell r="L3985"/>
          <cell r="M3985" t="str">
            <v>№1037/2023 от 18.05.2023 / КЖ КМ ОПЗ</v>
          </cell>
          <cell r="N3985" t="str">
            <v>3656_07.06.2023</v>
          </cell>
        </row>
        <row r="3986">
          <cell r="A3986" t="str">
            <v>NAV-0737-23-BSS-0043</v>
          </cell>
          <cell r="B3986" t="str">
            <v>NAV0043</v>
          </cell>
          <cell r="C3986" t="str">
            <v>NAV0043</v>
          </cell>
          <cell r="D3986" t="str">
            <v>Навои</v>
          </cell>
          <cell r="E3986" t="str">
            <v>G'amxur</v>
          </cell>
          <cell r="F3986" t="str">
            <v>ST-0162-22-BSS-Б-24/1-КМ</v>
          </cell>
          <cell r="G3986" t="str">
            <v>ST-0505-19-BSS-РР-КМ</v>
          </cell>
          <cell r="H3986" t="str">
            <v>Новое</v>
          </cell>
          <cell r="I3986" t="str">
            <v>Навоийская область, Кизилтепинский район, Гамхур МФЙ, Гамхур кишлоги, 555-уй</v>
          </cell>
          <cell r="J3986" t="str">
            <v>G'amxur (NAV0043)</v>
          </cell>
          <cell r="K3986">
            <v>280</v>
          </cell>
          <cell r="L3986">
            <v>1</v>
          </cell>
          <cell r="M3986" t="str">
            <v>№1042/2023 от 18.05.2023 / КЖ КМ ОПЗ</v>
          </cell>
          <cell r="N3986" t="str">
            <v>3762_13.06.2023</v>
          </cell>
        </row>
        <row r="3987">
          <cell r="A3987" t="str">
            <v>SRD-0589-23-BSS-0028</v>
          </cell>
          <cell r="B3987" t="str">
            <v>SRD0028</v>
          </cell>
          <cell r="C3987" t="str">
            <v>SRD0028</v>
          </cell>
          <cell r="D3987" t="str">
            <v>Гулистан</v>
          </cell>
          <cell r="E3987" t="str">
            <v>Muqumiy</v>
          </cell>
          <cell r="F3987" t="str">
            <v>1500-Б31-2-01-КМ</v>
          </cell>
          <cell r="G3987" t="str">
            <v>Контейнер</v>
          </cell>
          <cell r="H3987" t="str">
            <v>Новое</v>
          </cell>
          <cell r="I3987" t="str">
            <v>Сырдарьинская область, Баяутский район, Мукумий МФЙ, улица Буюк келажак, д-11</v>
          </cell>
          <cell r="J3987" t="str">
            <v>Muqumiy (SRD0028)</v>
          </cell>
          <cell r="K3987"/>
          <cell r="L3987"/>
          <cell r="M3987" t="str">
            <v>№1074/2023 от 18.05.2023 / КЖ КМ ОПЗ</v>
          </cell>
          <cell r="N3987" t="str">
            <v>3687_07.06.2023</v>
          </cell>
        </row>
        <row r="3988">
          <cell r="A3988" t="str">
            <v>SAM-0359-23-BSS-2929</v>
          </cell>
          <cell r="B3988" t="str">
            <v>SAM2929</v>
          </cell>
          <cell r="C3988" t="str">
            <v>SAM2929</v>
          </cell>
          <cell r="D3988" t="str">
            <v>Самарканд</v>
          </cell>
          <cell r="E3988" t="str">
            <v>Tohirshay</v>
          </cell>
          <cell r="F3988" t="str">
            <v>ST-0162-22-BSS-Б-24/1-КМ</v>
          </cell>
          <cell r="G3988" t="str">
            <v>ST-0505-19-BSS-РР-КМ</v>
          </cell>
          <cell r="H3988" t="str">
            <v>Новое</v>
          </cell>
          <cell r="I3988" t="str">
            <v>Самаркандская область, Пайарыкский район, м-ля Мустакиллик, ул. Амир Темура, д. 203</v>
          </cell>
          <cell r="J3988" t="str">
            <v>Tohirshay (SAM2929)</v>
          </cell>
          <cell r="K3988"/>
          <cell r="L3988"/>
          <cell r="M3988" t="str">
            <v>№489/2023 от 15.03.2023 / КЖ КМ ОПЗ</v>
          </cell>
          <cell r="N3988" t="str">
            <v>3561_04.05.2023</v>
          </cell>
        </row>
        <row r="3989">
          <cell r="A3989" t="str">
            <v>SAM-0681-23-BSS-2987</v>
          </cell>
          <cell r="B3989" t="str">
            <v>SAM2987</v>
          </cell>
          <cell r="C3989" t="str">
            <v>SAM2987</v>
          </cell>
          <cell r="D3989" t="str">
            <v>Самарканд</v>
          </cell>
          <cell r="E3989" t="str">
            <v>Chumchuqli-2</v>
          </cell>
          <cell r="F3989" t="str">
            <v>ST-0169-22-BSS-Б-30/1-КМ</v>
          </cell>
          <cell r="G3989"/>
          <cell r="H3989" t="str">
            <v>Новое</v>
          </cell>
          <cell r="I3989" t="str">
            <v>Самаркандская область, Самаркандский район, СГМ Чумчукли, ул. Амир Темура, дом 163</v>
          </cell>
          <cell r="J3989" t="str">
            <v>Chumchuqli-2 (SAM2987)</v>
          </cell>
          <cell r="K3989"/>
          <cell r="L3989"/>
          <cell r="M3989" t="str">
            <v>№1055/2023 от 18.05.2023 / КЖ КМ ОПЗ</v>
          </cell>
          <cell r="N3989" t="str">
            <v>3671_07.06.2023</v>
          </cell>
        </row>
        <row r="3990">
          <cell r="A3990" t="str">
            <v>YAN-0660-23-BSS-3880</v>
          </cell>
          <cell r="B3990" t="str">
            <v>YAN3880</v>
          </cell>
          <cell r="C3990" t="str">
            <v>YAN3880</v>
          </cell>
          <cell r="D3990" t="str">
            <v>Янгиюль</v>
          </cell>
          <cell r="E3990" t="str">
            <v>Oktyabr</v>
          </cell>
          <cell r="F3990" t="str">
            <v>ST-0166-22-BSS-М-30-КМ</v>
          </cell>
          <cell r="G3990" t="str">
            <v>ST-0505-19-BSS-РР-КМ</v>
          </cell>
          <cell r="H3990" t="str">
            <v>Новое</v>
          </cell>
          <cell r="I3990" t="str">
            <v>Ташкентская область, Янгиюльский район, Озод МФЙ, улица Намуна, дом 224</v>
          </cell>
          <cell r="J3990" t="str">
            <v>Oktyabr (YAN3880)</v>
          </cell>
          <cell r="K3990"/>
          <cell r="L3990"/>
          <cell r="M3990" t="str">
            <v>№1087/2023 от 18.05.2023 / КМ ОПЗ</v>
          </cell>
          <cell r="N3990" t="str">
            <v>3697_07.06.2023</v>
          </cell>
        </row>
        <row r="3991">
          <cell r="A3991" t="str">
            <v>YAN-0670-23-BSS-3885</v>
          </cell>
          <cell r="B3991" t="str">
            <v>YAN3885</v>
          </cell>
          <cell r="C3991" t="str">
            <v>YAN3885</v>
          </cell>
          <cell r="D3991" t="str">
            <v>Янгиюль</v>
          </cell>
          <cell r="E3991" t="str">
            <v>Jagalbayli</v>
          </cell>
          <cell r="F3991" t="str">
            <v>ST-0166-22-BSS-М-30-КМ</v>
          </cell>
          <cell r="G3991" t="str">
            <v>ST-0505-19-BSS-РР-КМ</v>
          </cell>
          <cell r="H3991" t="str">
            <v>Новое</v>
          </cell>
          <cell r="I3991" t="str">
            <v>Ташкентская область, Букинский район, Жагайбали МФЙ, улица Урта Жагайбали, дом 311</v>
          </cell>
          <cell r="J3991" t="str">
            <v>Jagalbayli (YAN3885)</v>
          </cell>
          <cell r="K3991">
            <v>349</v>
          </cell>
          <cell r="L3991"/>
          <cell r="M3991" t="str">
            <v>№1088/2023 от 18.05.2023 / КМ ОПЗ</v>
          </cell>
          <cell r="N3991" t="str">
            <v>3698_07.06.2023</v>
          </cell>
        </row>
        <row r="3992">
          <cell r="A3992" t="str">
            <v>YAN-0671-23-BSS-3886</v>
          </cell>
          <cell r="B3992" t="str">
            <v>YAN3886</v>
          </cell>
          <cell r="C3992" t="str">
            <v>YAN3886</v>
          </cell>
          <cell r="D3992" t="str">
            <v>Янгиюль</v>
          </cell>
          <cell r="E3992" t="str">
            <v>Kirov</v>
          </cell>
          <cell r="F3992" t="str">
            <v>ST-0166-22-BSS-М-30-КМ</v>
          </cell>
          <cell r="G3992" t="str">
            <v>ST-0505-19-BSS-РР-КМ</v>
          </cell>
          <cell r="H3992" t="str">
            <v>Новое</v>
          </cell>
          <cell r="I3992" t="str">
            <v>Ташкентская область, Янгиюльский район, Кескен МФЙ, Навбахор КФЙ, дом 271</v>
          </cell>
          <cell r="J3992" t="str">
            <v>Kirov (YAN3886)</v>
          </cell>
          <cell r="K3992">
            <v>361</v>
          </cell>
          <cell r="L3992"/>
          <cell r="M3992" t="str">
            <v>№1089/2023 от 18.05.2023 / КМ ОПЗ</v>
          </cell>
          <cell r="N3992" t="str">
            <v>3699_07.06.2023</v>
          </cell>
        </row>
        <row r="3993">
          <cell r="A3993" t="str">
            <v>BHR-0080-23-BSS-0013</v>
          </cell>
          <cell r="B3993" t="str">
            <v>BHR0013</v>
          </cell>
          <cell r="C3993" t="str">
            <v>BHR0013</v>
          </cell>
          <cell r="D3993" t="str">
            <v>Бухара</v>
          </cell>
          <cell r="E3993" t="str">
            <v>Zarmanoq</v>
          </cell>
          <cell r="F3993" t="str">
            <v>1500-Б31-1-01-КМ</v>
          </cell>
          <cell r="G3993" t="str">
            <v>Контейнер</v>
          </cell>
          <cell r="H3993" t="str">
            <v>Новое</v>
          </cell>
          <cell r="I3993" t="str">
            <v>Бухарская область, Бухарский раной, МФЙ Зарманок, н.п. Хужахайрон</v>
          </cell>
          <cell r="J3993" t="str">
            <v>Zarmanoq (BHR0013)</v>
          </cell>
          <cell r="K3993"/>
          <cell r="L3993"/>
          <cell r="M3993" t="str">
            <v>№252/2023 от 14.02.2023 / КЖ КМ ОПЗ</v>
          </cell>
          <cell r="N3993" t="str">
            <v>3702_08.06.2023</v>
          </cell>
        </row>
        <row r="3994">
          <cell r="A3994" t="str">
            <v>DZH-0744-23-BSS-0146</v>
          </cell>
          <cell r="B3994" t="str">
            <v>DZH0146</v>
          </cell>
          <cell r="C3994" t="str">
            <v>DZH0146</v>
          </cell>
          <cell r="D3994" t="str">
            <v>Джизак</v>
          </cell>
          <cell r="E3994" t="str">
            <v>Sufa kanatka</v>
          </cell>
          <cell r="F3994" t="str">
            <v>М27,8М</v>
          </cell>
          <cell r="G3994" t="str">
            <v>ST-0505-19-BSS-РР-КМ</v>
          </cell>
          <cell r="H3994" t="str">
            <v>Новое</v>
          </cell>
          <cell r="I3994" t="str">
            <v>Джизакская область,Зааминский р-он,КФЙ Дуоба</v>
          </cell>
          <cell r="J3994" t="str">
            <v>Sufa kanatka (DZH0146)</v>
          </cell>
          <cell r="K3994"/>
          <cell r="L3994"/>
          <cell r="M3994" t="str">
            <v>№1005/2023 от 18.05.2023 / КМ ОПЗ</v>
          </cell>
          <cell r="N3994" t="str">
            <v>3631_07.06.2023</v>
          </cell>
        </row>
        <row r="3995">
          <cell r="A3995" t="str">
            <v>DZH-0745-23-BSS-0147</v>
          </cell>
          <cell r="B3995" t="str">
            <v>DZH0147</v>
          </cell>
          <cell r="C3995" t="str">
            <v>DZH0147</v>
          </cell>
          <cell r="D3995" t="str">
            <v>Джизак</v>
          </cell>
          <cell r="E3995" t="str">
            <v>Sufa kanyon</v>
          </cell>
          <cell r="F3995" t="str">
            <v>М27,8М</v>
          </cell>
          <cell r="G3995" t="str">
            <v>ST-0505-19-BSS-РР-КМ</v>
          </cell>
          <cell r="H3995" t="str">
            <v>Новое</v>
          </cell>
          <cell r="I3995" t="str">
            <v>Джизакская область, Зааминский район, КФЙ Дуоба, Каньон</v>
          </cell>
          <cell r="J3995" t="str">
            <v>Sufa kanyon (DZH0147)</v>
          </cell>
          <cell r="K3995"/>
          <cell r="L3995"/>
          <cell r="M3995" t="str">
            <v>№1006/2023 от 18.05.2023 / КМ ОПЗ</v>
          </cell>
          <cell r="N3995" t="str">
            <v>3632_07.06.2023</v>
          </cell>
        </row>
        <row r="3996">
          <cell r="A3996" t="str">
            <v>KSH-0747-23-BSS-2625</v>
          </cell>
          <cell r="B3996" t="str">
            <v>KSH2625</v>
          </cell>
          <cell r="C3996" t="str">
            <v>KSH2625</v>
          </cell>
          <cell r="D3996" t="str">
            <v>Карши</v>
          </cell>
          <cell r="E3996" t="str">
            <v>Chorbog</v>
          </cell>
          <cell r="F3996" t="str">
            <v>ST-0169-22-BSS-Б-30/1-КМ</v>
          </cell>
          <cell r="G3996" t="str">
            <v>ST-0505-19-BSS-РР-КМ</v>
          </cell>
          <cell r="H3996" t="str">
            <v>Новое</v>
          </cell>
          <cell r="I3996" t="str">
            <v>Кашкадарьинская область, Касанский район, СГМ Чорбог, ул. Фаровон дом-83</v>
          </cell>
          <cell r="J3996" t="str">
            <v>Chorbog (KSH2625)</v>
          </cell>
          <cell r="K3996"/>
          <cell r="L3996">
            <v>1</v>
          </cell>
          <cell r="M3996" t="str">
            <v>№1032/2023 от 18.05.2023 / КЖ КМ ОПЗ</v>
          </cell>
          <cell r="N3996" t="str">
            <v>3759_13.06.2023</v>
          </cell>
        </row>
        <row r="3997">
          <cell r="A3997" t="str">
            <v>TSH-0581-23-BSS-4648</v>
          </cell>
          <cell r="B3997" t="str">
            <v>TSH4648</v>
          </cell>
          <cell r="C3997" t="str">
            <v>TSH4648</v>
          </cell>
          <cell r="D3997" t="str">
            <v>Ташкент</v>
          </cell>
          <cell r="E3997" t="str">
            <v>Yangixayot-10</v>
          </cell>
          <cell r="F3997" t="str">
            <v>Т/С 3,5М</v>
          </cell>
          <cell r="G3997" t="str">
            <v>РР-1</v>
          </cell>
          <cell r="H3997" t="str">
            <v>Новое</v>
          </cell>
          <cell r="I3997" t="str">
            <v>г. Ташкент,Янгихаётский район, ул Шокирарык, д. 8</v>
          </cell>
          <cell r="J3997" t="str">
            <v>Yangixayot-10 (TSH4648)</v>
          </cell>
          <cell r="K3997"/>
          <cell r="L3997"/>
          <cell r="M3997" t="str">
            <v>№1079/2023 от 18.05.2023 / КМ ОПЗ</v>
          </cell>
          <cell r="N3997" t="str">
            <v>3773_13.06.2023</v>
          </cell>
        </row>
        <row r="3998">
          <cell r="A3998" t="str">
            <v>SHA-0708-23-BSS-0016</v>
          </cell>
          <cell r="B3998" t="str">
            <v>SHA0016</v>
          </cell>
          <cell r="C3998" t="str">
            <v>SHA0016</v>
          </cell>
          <cell r="D3998" t="str">
            <v>Шахрисабз</v>
          </cell>
          <cell r="E3998" t="str">
            <v>Miraki Sanatoriyasi</v>
          </cell>
          <cell r="F3998" t="str">
            <v>ST-0166-22-BSS-М-30-КМ</v>
          </cell>
          <cell r="G3998" t="str">
            <v>ST-0505-19-BSS-РР-КМ</v>
          </cell>
          <cell r="H3998" t="str">
            <v>Новое</v>
          </cell>
          <cell r="I3998" t="str">
            <v>Кашкадариньская обл. Шахрисабзкий район, МФЙ Мираки, к-к Мираки, д.698</v>
          </cell>
          <cell r="J3998" t="str">
            <v>Miraki Sanatoriyasi (SHA0016)</v>
          </cell>
          <cell r="K3998"/>
          <cell r="L3998"/>
          <cell r="M3998" t="str">
            <v>№1061/2023 от 18.05.2023 / КМ ОПЗ</v>
          </cell>
          <cell r="N3998" t="str">
            <v>3676_07.06.2023</v>
          </cell>
        </row>
        <row r="3999">
          <cell r="A3999" t="str">
            <v>SHA-0510-22-BSS-2557</v>
          </cell>
          <cell r="B3999" t="str">
            <v>SHA2557</v>
          </cell>
          <cell r="C3999" t="str">
            <v>SHA2557</v>
          </cell>
          <cell r="D3999" t="str">
            <v>Шахрисабз</v>
          </cell>
          <cell r="E3999" t="str">
            <v>Qorankol</v>
          </cell>
          <cell r="F3999" t="str">
            <v>М27,8М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Камашинский район, МФЙ Чангак, к-к.Коранкул</v>
          </cell>
          <cell r="J3999" t="str">
            <v>Qorankol (SHA2557)</v>
          </cell>
          <cell r="K3999">
            <v>1412</v>
          </cell>
          <cell r="L3999">
            <v>4</v>
          </cell>
          <cell r="M3999" t="str">
            <v>№1063/2023 от 18.05.2023 / КМ ЭМ ОПЗ</v>
          </cell>
          <cell r="N3999" t="str">
            <v>3678_07.06.2023</v>
          </cell>
        </row>
        <row r="4000">
          <cell r="A4000" t="str">
            <v>SHA-0574-22-BSS-2560</v>
          </cell>
          <cell r="B4000" t="str">
            <v>SHA2560</v>
          </cell>
          <cell r="C4000" t="str">
            <v>SHA2560</v>
          </cell>
          <cell r="D4000" t="str">
            <v>Шахрисабз</v>
          </cell>
          <cell r="E4000" t="str">
            <v xml:space="preserve">Nondek </v>
          </cell>
          <cell r="F4000" t="str">
            <v>М27,8М</v>
          </cell>
          <cell r="G4000" t="str">
            <v>ST-0505-19-BSS-РР-КМ</v>
          </cell>
          <cell r="H4000" t="str">
            <v>Новое</v>
          </cell>
          <cell r="I4000" t="str">
            <v>Кашкадарьинская область, Шахрисабзский район, МФЙ Хисорак, к-к Нондек</v>
          </cell>
          <cell r="J4000" t="str">
            <v>Nondek  (SHA2560)</v>
          </cell>
          <cell r="K4000"/>
          <cell r="L4000"/>
          <cell r="M4000" t="str">
            <v>№1064/2023 от 18.05.2023 / КМ ЭМ ОПЗ</v>
          </cell>
          <cell r="N4000" t="str">
            <v>3679_07.06.2023</v>
          </cell>
        </row>
        <row r="4001">
          <cell r="A4001" t="str">
            <v>SHA-0512-22-BSS-2561</v>
          </cell>
          <cell r="B4001" t="str">
            <v>SHA2561</v>
          </cell>
          <cell r="C4001" t="str">
            <v>SHA2561</v>
          </cell>
          <cell r="D4001" t="str">
            <v>Шахрисабз</v>
          </cell>
          <cell r="E4001" t="str">
            <v>Dovut</v>
          </cell>
          <cell r="F4001" t="str">
            <v>М27,8М</v>
          </cell>
          <cell r="G4001" t="str">
            <v>ST-0505-19-BSS-РР-КМ</v>
          </cell>
          <cell r="H4001" t="str">
            <v>Новое</v>
          </cell>
          <cell r="I4001" t="str">
            <v>Кашкадарьинская область, Камашинский район, МФЙ Чангак, к-к. Довут</v>
          </cell>
          <cell r="J4001" t="str">
            <v>Dovut (SHA2561)</v>
          </cell>
          <cell r="K4001"/>
          <cell r="L4001"/>
          <cell r="M4001" t="str">
            <v>№1065/2023 от 18.05.2023 / КМ ОПЗ</v>
          </cell>
          <cell r="N4001" t="str">
            <v>3680_07.06.2023</v>
          </cell>
        </row>
        <row r="4002">
          <cell r="A4002" t="str">
            <v>SHA-0663-23-BSS-2590</v>
          </cell>
          <cell r="B4002" t="str">
            <v>SHA2590</v>
          </cell>
          <cell r="C4002" t="str">
            <v>SHA2590</v>
          </cell>
          <cell r="D4002" t="str">
            <v>Шахрисабз</v>
          </cell>
          <cell r="E4002" t="str">
            <v>Vatkana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Кашкадариньская обл. Китабский район, МФЙ Паландара, пос.Офтобруя</v>
          </cell>
          <cell r="J4002" t="str">
            <v>Vatkana (SHA2590)</v>
          </cell>
          <cell r="K4002">
            <v>927</v>
          </cell>
          <cell r="L4002">
            <v>4</v>
          </cell>
          <cell r="M4002" t="str">
            <v>№1070/2023 от 18.05.2023 / КМ ОПЗ ЭМ</v>
          </cell>
          <cell r="N4002" t="str">
            <v>3685_07.06.2023</v>
          </cell>
        </row>
        <row r="4003">
          <cell r="A4003" t="str">
            <v>SRD-0761-23-BSS-0018</v>
          </cell>
          <cell r="B4003" t="str">
            <v>SRD0018</v>
          </cell>
          <cell r="C4003" t="str">
            <v>SRD0018</v>
          </cell>
          <cell r="D4003" t="str">
            <v>Гулистан</v>
          </cell>
          <cell r="E4003" t="str">
            <v>Bogishamol</v>
          </cell>
          <cell r="F4003" t="str">
            <v>ST-0170-22-BSS-Б-30/2-КМ</v>
          </cell>
          <cell r="G4003" t="str">
            <v>ST-0505-19-BSS-РР-КМ</v>
          </cell>
          <cell r="H4003" t="str">
            <v>Новое</v>
          </cell>
          <cell r="I4003" t="str">
            <v>Ташкентская область, Бекабадский район, Богишамол МФЙ, улица Гофур Гулом, д-287</v>
          </cell>
          <cell r="J4003" t="str">
            <v>Bogishamol (SRD0018)</v>
          </cell>
          <cell r="K4003"/>
          <cell r="L4003"/>
          <cell r="M4003" t="str">
            <v>№1073/2023 от 18.05.2023 / КЖ КМ ОПЗ</v>
          </cell>
          <cell r="N4003">
            <v>0</v>
          </cell>
        </row>
        <row r="4004">
          <cell r="A4004" t="str">
            <v>SHA-0667-23-BSS-2564</v>
          </cell>
          <cell r="B4004" t="str">
            <v>SHA2564</v>
          </cell>
          <cell r="C4004" t="str">
            <v>SHA2564</v>
          </cell>
          <cell r="D4004" t="str">
            <v>Шахрисабз</v>
          </cell>
          <cell r="E4004" t="str">
            <v>Serob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Кашкадариньская обл. Яккабагский район, МФЙ Сероб, к-к. Сероб</v>
          </cell>
          <cell r="J4004" t="str">
            <v>Serob (SHA2564)</v>
          </cell>
          <cell r="K4004">
            <v>1270</v>
          </cell>
          <cell r="L4004">
            <v>4</v>
          </cell>
          <cell r="M4004" t="str">
            <v>№1066/2023 от 18.05.2023 / КМ ОПЗ</v>
          </cell>
          <cell r="N4004" t="str">
            <v>3681_07.06.2023</v>
          </cell>
        </row>
        <row r="4005">
          <cell r="A4005" t="str">
            <v>TSH-0388-23-BSS-4701</v>
          </cell>
          <cell r="B4005" t="str">
            <v>TSH4701</v>
          </cell>
          <cell r="C4005" t="str">
            <v>TSH4701</v>
          </cell>
          <cell r="D4005" t="str">
            <v>Ташкент</v>
          </cell>
          <cell r="E4005" t="str">
            <v>Yangiyul mahalla</v>
          </cell>
          <cell r="F4005" t="str">
            <v>ST-0169-22-BSS-Б-30/1-КМ</v>
          </cell>
          <cell r="G4005" t="str">
            <v>ST-0505-19-BSS-РР-КМ</v>
          </cell>
          <cell r="H4005" t="str">
            <v>Новое</v>
          </cell>
          <cell r="I4005" t="str">
            <v>Ташкентская область, Кибрайский район, Салар ГСГ, ул. Чарогон, махалля Янгиюль</v>
          </cell>
          <cell r="J4005" t="str">
            <v>Yangiyul mahalla (TSH4701)</v>
          </cell>
          <cell r="K4005"/>
          <cell r="L4005"/>
          <cell r="M4005" t="str">
            <v>№732/2023 от 07.04.2023 / КЖ КМ ОПЗ</v>
          </cell>
          <cell r="N4005" t="str">
            <v>3623_25.05.2023</v>
          </cell>
        </row>
        <row r="4006">
          <cell r="A4006" t="str">
            <v>SAM-0022-23-BSS-0018</v>
          </cell>
          <cell r="B4006" t="str">
            <v>SAM0018</v>
          </cell>
          <cell r="C4006" t="str">
            <v>SAM0018</v>
          </cell>
          <cell r="D4006" t="str">
            <v>Самарканд</v>
          </cell>
          <cell r="E4006" t="str">
            <v>Paxtaboshi</v>
          </cell>
          <cell r="F4006" t="str">
            <v>Б30М_УзМобайл</v>
          </cell>
          <cell r="G4006" t="str">
            <v>РПО-1</v>
          </cell>
          <cell r="H4006" t="str">
            <v>Шаринг</v>
          </cell>
          <cell r="I4006" t="str">
            <v>Самаркандская область, Булунгурский район, село Пахтабоши</v>
          </cell>
          <cell r="J4006" t="str">
            <v>Paxtaboshi (SAM0018)</v>
          </cell>
          <cell r="K4006">
            <v>787</v>
          </cell>
          <cell r="L4006">
            <v>1</v>
          </cell>
          <cell r="M4006" t="str">
            <v>№1531/2023 от 03.07.2023/№1098/2023 от 18.05.2023 ЭМ / ТХ, ООС, ОПЗ, ЭМ, MW</v>
          </cell>
          <cell r="N4006" t="str">
            <v>н/т</v>
          </cell>
        </row>
        <row r="4007">
          <cell r="A4007" t="str">
            <v>KAR-0553-23-BSS-0097</v>
          </cell>
          <cell r="B4007" t="str">
            <v>KAR0097</v>
          </cell>
          <cell r="C4007" t="str">
            <v>KAR0097</v>
          </cell>
          <cell r="D4007" t="str">
            <v>Нукус</v>
          </cell>
          <cell r="E4007" t="str">
            <v>Mukumi dosliq</v>
          </cell>
          <cell r="F4007" t="str">
            <v>Б30М_УзМобайл</v>
          </cell>
          <cell r="G4007" t="str">
            <v>РПО-1</v>
          </cell>
          <cell r="H4007" t="str">
            <v>Шаринг</v>
          </cell>
          <cell r="I4007" t="str">
            <v>Республика Каракалпакстан, Берунииский район, Дустлик ОФЙ, н.п. Мукумий</v>
          </cell>
          <cell r="J4007" t="str">
            <v>Mukumi dosliq (KAR0097)</v>
          </cell>
          <cell r="K4007"/>
          <cell r="L4007"/>
          <cell r="M4007" t="str">
            <v>№1759/2023 от 14.07.2023/№1567/2023 от 05.07.2023 ЭМ / КМ, ТХ, ООС, ОПЗ, ЭМ, MW</v>
          </cell>
          <cell r="N4007" t="str">
            <v>3906_04.08.2023</v>
          </cell>
        </row>
        <row r="4008">
          <cell r="A4008" t="str">
            <v>KAR-0554-23-BSS-0098</v>
          </cell>
          <cell r="B4008" t="str">
            <v>KAR0098</v>
          </cell>
          <cell r="C4008" t="str">
            <v>KAR0098</v>
          </cell>
          <cell r="D4008" t="str">
            <v>Нукус</v>
          </cell>
          <cell r="E4008" t="str">
            <v>Qara tobe</v>
          </cell>
          <cell r="F4008" t="str">
            <v>Б30М_УзМобайл</v>
          </cell>
          <cell r="G4008" t="str">
            <v>РПО-1</v>
          </cell>
          <cell r="H4008" t="str">
            <v>Шаринг</v>
          </cell>
          <cell r="I4008" t="str">
            <v>Республика Каракалпакстан, Берунииский район, Дустлик ОФЙ</v>
          </cell>
          <cell r="J4008" t="str">
            <v>Qara tobe (KAR0098)</v>
          </cell>
          <cell r="K4008"/>
          <cell r="L4008"/>
          <cell r="M4008" t="str">
            <v>№1760/2023 от 14.07.2023/№1568/2023 от 06.07.2023 ЭМ / КМ, ТХ, ООС, ОПЗ, ЭМ, MW</v>
          </cell>
          <cell r="N4008" t="str">
            <v>3907_04.08.2023</v>
          </cell>
        </row>
        <row r="4009">
          <cell r="A4009" t="str">
            <v>KAR-0555-23-BSS-0099</v>
          </cell>
          <cell r="B4009" t="str">
            <v>KAR0099</v>
          </cell>
          <cell r="C4009" t="str">
            <v>KAR0099</v>
          </cell>
          <cell r="D4009" t="str">
            <v>Нукус</v>
          </cell>
          <cell r="E4009" t="str">
            <v>Jas Kush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Республика Каракалпакстан, Берунииский район, Дустлик ОФЙ, н.п. Ёш куч</v>
          </cell>
          <cell r="J4009" t="str">
            <v>Jas Kush (KAR0099)</v>
          </cell>
          <cell r="K4009"/>
          <cell r="L4009"/>
          <cell r="M4009" t="str">
            <v>№1761/2023 от 14.07.2023/№1569/2023 от 06.07.2023 ЭМ / КМ, ТХ, ООС, ОПЗ, ЭМ, MW</v>
          </cell>
          <cell r="N4009" t="str">
            <v>3908_04.08.2023</v>
          </cell>
        </row>
        <row r="4010">
          <cell r="A4010" t="str">
            <v>BHR-0081-23-BSS-0018</v>
          </cell>
          <cell r="B4010" t="str">
            <v>BHR0018</v>
          </cell>
          <cell r="C4010" t="str">
            <v>BHR0018</v>
          </cell>
          <cell r="D4010" t="str">
            <v>Бухара</v>
          </cell>
          <cell r="E4010" t="str">
            <v>Arabhona</v>
          </cell>
          <cell r="F4010" t="str">
            <v>ST-0162-22-BSS-Б-24/1-КМ</v>
          </cell>
          <cell r="G4010" t="str">
            <v>ST-0505-19-BSS-РР-КМ</v>
          </cell>
          <cell r="H4010" t="str">
            <v>Новое</v>
          </cell>
          <cell r="I4010" t="str">
            <v>Бухарская обл., Каракульский р-н, МФЙ Арабхона</v>
          </cell>
          <cell r="J4010" t="str">
            <v>Arabhona (BHR0018)</v>
          </cell>
          <cell r="K4010"/>
          <cell r="L4010"/>
          <cell r="M4010" t="str">
            <v>№1004/2023 от 18.05.2023 / КЖ КМ ОПЗ</v>
          </cell>
          <cell r="N4010" t="str">
            <v>3630_07.06.2023</v>
          </cell>
        </row>
        <row r="4011">
          <cell r="A4011" t="str">
            <v>HRZ-0762-23-BSS-1582</v>
          </cell>
          <cell r="B4011" t="str">
            <v>HRZ1582</v>
          </cell>
          <cell r="C4011" t="str">
            <v>HRZ1582</v>
          </cell>
          <cell r="D4011" t="str">
            <v>Ургенч</v>
          </cell>
          <cell r="E4011" t="str">
            <v>Ziri-2</v>
          </cell>
          <cell r="F4011" t="str">
            <v>ST-0162-22-BSS-Б-24/1-КМ</v>
          </cell>
          <cell r="G4011" t="str">
            <v>ST-0505-19-BSS-РР-КМ</v>
          </cell>
          <cell r="H4011" t="str">
            <v>Новое</v>
          </cell>
          <cell r="I4011" t="str">
            <v>Хорезмская область, Хивинский р., махалля Чинобод. ул. Диер буюк дом 188</v>
          </cell>
          <cell r="J4011" t="str">
            <v>Ziri-2 (HRZ1582)</v>
          </cell>
          <cell r="K4011"/>
          <cell r="L4011"/>
          <cell r="M4011" t="str">
            <v>№1017/2023 от 18.05.2023 / КЖ КМ ОПЗ</v>
          </cell>
          <cell r="N4011" t="str">
            <v>3637_07.06.2023</v>
          </cell>
        </row>
        <row r="4012">
          <cell r="A4012" t="str">
            <v>HRZ-0763-23-BSS-1587</v>
          </cell>
          <cell r="B4012" t="str">
            <v>HRZ1587</v>
          </cell>
          <cell r="C4012" t="str">
            <v>HRZ1587</v>
          </cell>
          <cell r="D4012" t="str">
            <v>Ургенч</v>
          </cell>
          <cell r="E4012" t="str">
            <v>Urgench klaster</v>
          </cell>
          <cell r="F4012" t="str">
            <v>ST-0162-22-BSS-Б-24/1-КМ</v>
          </cell>
          <cell r="G4012" t="str">
            <v>ST-0505-19-BSS-РР-КМ</v>
          </cell>
          <cell r="H4012" t="str">
            <v>Новое</v>
          </cell>
          <cell r="I4012" t="str">
            <v>Хорезмская область, Ургенчский р. махалля Юкориовул. ул Узбекистан дом 1</v>
          </cell>
          <cell r="J4012" t="str">
            <v>Urgench klaster (HRZ1587)</v>
          </cell>
          <cell r="K4012"/>
          <cell r="L4012"/>
          <cell r="M4012" t="str">
            <v>№1019/2023 от 18.05.2023 / КЖ КМ ОПЗ</v>
          </cell>
          <cell r="N4012" t="str">
            <v>3639_07.06.2023</v>
          </cell>
        </row>
        <row r="4013">
          <cell r="A4013" t="str">
            <v>SAM-0680-23-BSS-2952</v>
          </cell>
          <cell r="B4013" t="str">
            <v>SAM2952</v>
          </cell>
          <cell r="C4013" t="str">
            <v>SAM2952</v>
          </cell>
          <cell r="D4013" t="str">
            <v>Самарканд</v>
          </cell>
          <cell r="E4013" t="str">
            <v>Utarchi</v>
          </cell>
          <cell r="F4013" t="str">
            <v>ST-0169-22-BSS-Б-30/1-КМ</v>
          </cell>
          <cell r="G4013" t="str">
            <v>ST-0505-19-BSS-РР-КМ</v>
          </cell>
          <cell r="H4013" t="str">
            <v>Новое</v>
          </cell>
          <cell r="I4013" t="str">
            <v>Самаркандская область, Пастдаргомский район, СГМ Утарчи, Чтарчи кишлак, дом 1</v>
          </cell>
          <cell r="J4013" t="str">
            <v>Utarchi (SAM2952)</v>
          </cell>
          <cell r="K4013">
            <v>624</v>
          </cell>
          <cell r="L4013">
            <v>1</v>
          </cell>
          <cell r="M4013" t="str">
            <v>№1054/2023 от 18.05.2023 / КЖ КМ ОПЗ</v>
          </cell>
          <cell r="N4013" t="str">
            <v>3670_07.06.2023</v>
          </cell>
        </row>
        <row r="4014">
          <cell r="A4014" t="str">
            <v>BHR-0057-23-BSS-1996</v>
          </cell>
          <cell r="B4014" t="str">
            <v>BHR1996</v>
          </cell>
          <cell r="C4014" t="str">
            <v>BHR1996</v>
          </cell>
          <cell r="D4014" t="str">
            <v>Бухара</v>
          </cell>
          <cell r="E4014" t="str">
            <v>Asajam</v>
          </cell>
          <cell r="F4014" t="str">
            <v>ST-0169-22-BSS-Б-30/1-КМ</v>
          </cell>
          <cell r="G4014" t="str">
            <v>ST-0505-19-BSS-РР-КМ</v>
          </cell>
          <cell r="H4014" t="str">
            <v>Новое</v>
          </cell>
          <cell r="I4014" t="str">
            <v>Бухарская обл., Алатский, р-н, МФЙ Асажам, п. Асажам</v>
          </cell>
          <cell r="J4014" t="str">
            <v>Asajam (BHR1996)</v>
          </cell>
          <cell r="K4014"/>
          <cell r="L4014"/>
          <cell r="M4014" t="str">
            <v>№255/2023 от 14.02.2023 / КЖ КМ ОПЗ</v>
          </cell>
          <cell r="N4014" t="str">
            <v>3596_25.05.2023</v>
          </cell>
        </row>
        <row r="4015">
          <cell r="A4015" t="str">
            <v>YAN-0774-23-BSS-3876</v>
          </cell>
          <cell r="B4015" t="str">
            <v>YAN3876</v>
          </cell>
          <cell r="C4015" t="str">
            <v>YAN3876</v>
          </cell>
          <cell r="D4015" t="str">
            <v>Янгиюль</v>
          </cell>
          <cell r="E4015" t="str">
            <v>Urtaaul Tuytepa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Ташкентская область, Уртачирчикский район, Ангор КФЙ, Уртааул МФЙ, ул. Дилнаво, дом 36</v>
          </cell>
          <cell r="J4015" t="str">
            <v>Urtaaul Tuytepa (YAN3876)</v>
          </cell>
          <cell r="K4015"/>
          <cell r="L4015"/>
          <cell r="M4015" t="str">
            <v>№1640/2023 от 07.07.2023 / КЖ КМ ОПЗ</v>
          </cell>
          <cell r="N4015" t="str">
            <v>3902_01.08.2023</v>
          </cell>
        </row>
        <row r="4016">
          <cell r="A4016" t="str">
            <v>YAN-0617-23-BSS-3887</v>
          </cell>
          <cell r="B4016" t="str">
            <v>YAN3887</v>
          </cell>
          <cell r="C4016" t="str">
            <v>YAN3887</v>
          </cell>
          <cell r="D4016" t="str">
            <v>Янгиюль</v>
          </cell>
          <cell r="E4016" t="str">
            <v>Jumagul</v>
          </cell>
          <cell r="F4016" t="str">
            <v>Б30М_УзМобайл</v>
          </cell>
          <cell r="G4016" t="str">
            <v>ФПО-1</v>
          </cell>
          <cell r="H4016" t="str">
            <v>Шаринг</v>
          </cell>
          <cell r="I4016" t="str">
            <v>Ташкентская область, Куйичирчикский район, Джумагул МФЙ</v>
          </cell>
          <cell r="J4016" t="str">
            <v>Jumagul (YAN3887)</v>
          </cell>
          <cell r="K4016"/>
          <cell r="L4016"/>
          <cell r="M4016" t="str">
            <v>№2451/2023 от 04.09.2023 / ТХ, ООС, ОПЗ, ЭМ, MW</v>
          </cell>
          <cell r="N4016" t="str">
            <v>4362_21.09.2023</v>
          </cell>
        </row>
        <row r="4017">
          <cell r="A4017" t="str">
            <v>TSH-0776-23-BSS-4667</v>
          </cell>
          <cell r="B4017" t="str">
            <v>TSH4667</v>
          </cell>
          <cell r="C4017" t="str">
            <v>TSH4667</v>
          </cell>
          <cell r="D4017" t="str">
            <v>Ташкент</v>
          </cell>
          <cell r="E4017" t="str">
            <v>UCHLOLA</v>
          </cell>
          <cell r="F4017" t="str">
            <v>Т/С 3,5М</v>
          </cell>
          <cell r="G4017" t="str">
            <v>РПО-1</v>
          </cell>
          <cell r="H4017" t="str">
            <v>Новое</v>
          </cell>
          <cell r="I4017" t="str">
            <v>г. Ташкент, Шайхантахурский район, ул. Уч Лола, д. 1</v>
          </cell>
          <cell r="J4017" t="str">
            <v>UCHLOLA (TSH4667)</v>
          </cell>
          <cell r="K4017"/>
          <cell r="L4017"/>
          <cell r="M4017" t="str">
            <v>№1711/2023 от 10.07.2023 / КМ ОПЗ</v>
          </cell>
          <cell r="N4017" t="str">
            <v>3960_04.08.2023</v>
          </cell>
        </row>
        <row r="4018">
          <cell r="A4018" t="str">
            <v>KAR-0756-23-BSS-0086</v>
          </cell>
          <cell r="B4018" t="str">
            <v>KAR0086</v>
          </cell>
          <cell r="C4018" t="str">
            <v>KAR0086</v>
          </cell>
          <cell r="D4018" t="str">
            <v>Нукус</v>
          </cell>
          <cell r="E4018" t="str">
            <v>Kizil choli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 xml:space="preserve">Республика Каракалпакстан, Амударьинский район, Кизил чоли МСГ ул.Фаол Ёшлар-2 №28
</v>
          </cell>
          <cell r="J4018" t="str">
            <v>Kizil choli (KAR0086)</v>
          </cell>
          <cell r="K4018"/>
          <cell r="L4018"/>
          <cell r="M4018" t="str">
            <v>№1023/2023 от 18.05.2023 / КЖ КМ ОПЗ</v>
          </cell>
          <cell r="N4018" t="str">
            <v>3643_07.06.2023</v>
          </cell>
        </row>
        <row r="4019">
          <cell r="A4019" t="str">
            <v>KAR-0755-23-BSS-0146</v>
          </cell>
          <cell r="B4019" t="str">
            <v>KAR0146</v>
          </cell>
          <cell r="C4019" t="str">
            <v>KAR0146</v>
          </cell>
          <cell r="D4019" t="str">
            <v>Нукус</v>
          </cell>
          <cell r="E4019" t="str">
            <v>Tahiatash ped.kolledj</v>
          </cell>
          <cell r="F4019" t="str">
            <v>ST-0162-22-BSS-Б-24/1-КМ</v>
          </cell>
          <cell r="G4019" t="str">
            <v>ST-0505-19-BSS-РР-КМ</v>
          </cell>
          <cell r="H4019" t="str">
            <v>Новое</v>
          </cell>
          <cell r="I4019" t="str">
            <v>Республика Каракалпакстан, Тахиаташский район, Абат Макан МПЖ, ул. Тынышлык №4/1</v>
          </cell>
          <cell r="J4019" t="str">
            <v>Tahiatash ped.kolledj (KAR0146)</v>
          </cell>
          <cell r="K4019"/>
          <cell r="L4019">
            <v>3</v>
          </cell>
          <cell r="M4019" t="str">
            <v>№1029/2023 от 18.05.2023 / КЖ КМ ОПЗ</v>
          </cell>
          <cell r="N4019" t="str">
            <v>3649_07.06.2023</v>
          </cell>
        </row>
        <row r="4020">
          <cell r="A4020" t="str">
            <v>KAR-0759-23-BSS-0160</v>
          </cell>
          <cell r="B4020" t="str">
            <v>KAR0160</v>
          </cell>
          <cell r="C4020" t="str">
            <v>KAR0160</v>
          </cell>
          <cell r="D4020" t="str">
            <v>Нукус</v>
          </cell>
          <cell r="E4020" t="str">
            <v>Mulk APJ</v>
          </cell>
          <cell r="F4020" t="str">
            <v>ST-0169-22-BSS-Б-30/1-КМ</v>
          </cell>
          <cell r="G4020" t="str">
            <v>ST-0505-19-BSS-РР-КМ</v>
          </cell>
          <cell r="H4020" t="str">
            <v>Новое</v>
          </cell>
          <cell r="I4020" t="str">
            <v>Республика Каракалпакстан, Тахтакупырский район, Мулик ССГ, Мулик гузари кучаси 9</v>
          </cell>
          <cell r="J4020" t="str">
            <v>Mulk APJ (KAR0160)</v>
          </cell>
          <cell r="K4020"/>
          <cell r="L4020">
            <v>1</v>
          </cell>
          <cell r="M4020" t="str">
            <v>№1030/2023 от 18.05.2023 / КЖ КМ ОПЗ</v>
          </cell>
          <cell r="N4020" t="str">
            <v>3650_07.06.2023</v>
          </cell>
        </row>
        <row r="4021">
          <cell r="A4021" t="str">
            <v>CHR-0801-23-BSS-0012</v>
          </cell>
          <cell r="B4021" t="str">
            <v>CHR0012</v>
          </cell>
          <cell r="C4021" t="str">
            <v>CHR0012</v>
          </cell>
          <cell r="D4021" t="str">
            <v>Чирчик</v>
          </cell>
          <cell r="E4021" t="str">
            <v>Kurpasoy</v>
          </cell>
          <cell r="F4021" t="str">
            <v>ST-0170-22-BSS-Б-30/2-КМ</v>
          </cell>
          <cell r="G4021" t="str">
            <v>ST-0505-19-BSS-РР-КМ</v>
          </cell>
          <cell r="H4021" t="str">
            <v>Новое</v>
          </cell>
          <cell r="I4021" t="str">
            <v>Ташкентская область, г.Алмалык, СГМ Курпасой, ул. Курпасой</v>
          </cell>
          <cell r="J4021" t="str">
            <v>Kurpasoy (CHR0012)</v>
          </cell>
          <cell r="K4021"/>
          <cell r="L4021">
            <v>1</v>
          </cell>
          <cell r="M4021" t="str">
            <v>№1315/2023 от 14.06.2023 / КЖ КМ ОПЗ</v>
          </cell>
          <cell r="N4021" t="str">
            <v>3792_04.07.2023</v>
          </cell>
        </row>
        <row r="4022">
          <cell r="A4022" t="str">
            <v>TSH-0800-23-BSS-4727</v>
          </cell>
          <cell r="B4022" t="str">
            <v>TSH4727</v>
          </cell>
          <cell r="C4022" t="str">
            <v>TSH4727</v>
          </cell>
          <cell r="D4022" t="str">
            <v>Ташкент</v>
          </cell>
          <cell r="E4022" t="str">
            <v>CHP Urmanov</v>
          </cell>
          <cell r="F4022" t="str">
            <v>ST-0169-22-BSS-Б-30/1-КМ</v>
          </cell>
          <cell r="G4022" t="str">
            <v>ST-0505-19-BSS-РР-КМ</v>
          </cell>
          <cell r="H4022" t="str">
            <v>Новое</v>
          </cell>
          <cell r="I4022" t="str">
            <v>Ташкентская область, Кибрайский район, КФЙ Салар, МФЙ Бобур, ул. Университетская, дом 7</v>
          </cell>
          <cell r="J4022" t="str">
            <v>CHP Urmanov (TSH4727)</v>
          </cell>
          <cell r="K4022"/>
          <cell r="L4022">
            <v>1</v>
          </cell>
          <cell r="M4022" t="str">
            <v>№1638/2023 от 07.07.2023 / КЖ КМ ОПЗ</v>
          </cell>
          <cell r="N4022" t="str">
            <v>3962_04.08.2023</v>
          </cell>
        </row>
        <row r="4023">
          <cell r="A4023" t="str">
            <v>SRH-0793-23-BSS-0046</v>
          </cell>
          <cell r="B4023" t="str">
            <v>SRH0046</v>
          </cell>
          <cell r="C4023" t="str">
            <v>SRH0046</v>
          </cell>
          <cell r="D4023" t="str">
            <v>Термез</v>
          </cell>
          <cell r="E4023" t="str">
            <v>Kumkurgan paxtaabad</v>
          </cell>
          <cell r="F4023" t="str">
            <v>ST-0170-22-BSS-Б-30/2-КМ</v>
          </cell>
          <cell r="G4023" t="str">
            <v>ST-0505-19-BSS-РР-КМ</v>
          </cell>
          <cell r="H4023" t="str">
            <v>Новое</v>
          </cell>
          <cell r="I4023" t="str">
            <v>Сурхандарьинская область, Кумкурганский район, МФЙ Пахтаобод, ул. Бунедкор, З4</v>
          </cell>
          <cell r="J4023" t="str">
            <v>Kumkurgan paxtaabad (SRH0046)</v>
          </cell>
          <cell r="K4023"/>
          <cell r="L4023"/>
          <cell r="M4023" t="str">
            <v>№1631/2023 от 07.07.2023 / КЖ КМ ОПЗ</v>
          </cell>
          <cell r="N4023" t="str">
            <v>3900_01.08.2023</v>
          </cell>
        </row>
        <row r="4024">
          <cell r="A4024" t="str">
            <v>SRH-0791-23-BSS-0043</v>
          </cell>
          <cell r="B4024" t="str">
            <v>SRH0043</v>
          </cell>
          <cell r="C4024" t="str">
            <v>SRH0043</v>
          </cell>
          <cell r="D4024" t="str">
            <v>Термез</v>
          </cell>
          <cell r="E4024" t="str">
            <v>Sebzor</v>
          </cell>
          <cell r="F4024" t="str">
            <v>ST-0162-22-BSS-Б-24/1-КМ</v>
          </cell>
          <cell r="G4024" t="str">
            <v>ST-0505-19-BSS-РР-КМ</v>
          </cell>
          <cell r="H4024" t="str">
            <v>Новое</v>
          </cell>
          <cell r="I4024" t="str">
            <v>Сурхандарьинская область, Денауский район. МФЙ Себзор. ул. Себзор 2, 197</v>
          </cell>
          <cell r="J4024" t="str">
            <v>Sebzor (SRH0043)</v>
          </cell>
          <cell r="K4024"/>
          <cell r="L4024"/>
          <cell r="M4024" t="str">
            <v>№1628/2023 от 07.07.2023 / КЖ КМ ОПЗ</v>
          </cell>
          <cell r="N4024" t="str">
            <v>3898_01.08.2023</v>
          </cell>
        </row>
        <row r="4025">
          <cell r="A4025" t="str">
            <v>SRH-0792-23-BSS-0045</v>
          </cell>
          <cell r="B4025" t="str">
            <v>SRH0045</v>
          </cell>
          <cell r="C4025" t="str">
            <v>SRH0045</v>
          </cell>
          <cell r="D4025" t="str">
            <v>Термез</v>
          </cell>
          <cell r="E4025" t="str">
            <v>Maslaxattepa</v>
          </cell>
          <cell r="F4025" t="str">
            <v>ST-0170-22-BSS-Б-30/2-КМ</v>
          </cell>
          <cell r="G4025" t="str">
            <v>ST-0505-19-BSS-РР-КМ</v>
          </cell>
          <cell r="H4025" t="str">
            <v>Новое</v>
          </cell>
          <cell r="I4025" t="str">
            <v>Сурхандарьинская область, Кумкурганский район, МФЙ Нурли Диер, ул. Сув тигирмон, 67</v>
          </cell>
          <cell r="J4025" t="str">
            <v>Maslaxattepa (SRH0045)</v>
          </cell>
          <cell r="K4025"/>
          <cell r="L4025"/>
          <cell r="M4025" t="str">
            <v>№1630/2023 от 07.07.2023 / КЖ КМ ОПЗ</v>
          </cell>
          <cell r="N4025" t="str">
            <v>3899_01.08.2023</v>
          </cell>
        </row>
        <row r="4026">
          <cell r="A4026" t="str">
            <v>DZH-0269-23-BSS-0091</v>
          </cell>
          <cell r="B4026" t="str">
            <v>DZH0091</v>
          </cell>
          <cell r="C4026" t="str">
            <v>DZH0091</v>
          </cell>
          <cell r="D4026" t="str">
            <v>Джизак</v>
          </cell>
          <cell r="E4026" t="str">
            <v>Shirin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Джизакская область, Зааминский район, Ширин МФЙ, ул. Янгийул, 27</v>
          </cell>
          <cell r="J4026" t="str">
            <v>Shirin (DZH0091)</v>
          </cell>
          <cell r="K4026"/>
          <cell r="L4026"/>
          <cell r="M4026" t="str">
            <v>№475/2023 от 15.03.2023 / КЖ КМ ОПЗ</v>
          </cell>
          <cell r="N4026" t="str">
            <v>3708_08.06.2023</v>
          </cell>
        </row>
        <row r="4027">
          <cell r="A4027" t="str">
            <v>YAN-0797-23-BSS-3860</v>
          </cell>
          <cell r="B4027" t="str">
            <v>YAN3860</v>
          </cell>
          <cell r="C4027" t="str">
            <v>YAN3860</v>
          </cell>
          <cell r="D4027" t="str">
            <v>Янгиюль</v>
          </cell>
          <cell r="E4027" t="str">
            <v>Dachi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Ташкентская область,Янгиюльский район, Саид-ота МФЙ ул.Буш ветеран боги</v>
          </cell>
          <cell r="J4027" t="str">
            <v>Dachi (YAN3860)</v>
          </cell>
          <cell r="K4027"/>
          <cell r="L4027"/>
          <cell r="M4027" t="str">
            <v>№1639/2023 от 07.07.2023/ЭМ №1605/2023 от 06.07.2023 / КЖ КМ ОПЗ</v>
          </cell>
          <cell r="N4027" t="str">
            <v>3964_04.08.2023</v>
          </cell>
        </row>
        <row r="4028">
          <cell r="A4028" t="str">
            <v>YAN-0798-23-BSS-3881</v>
          </cell>
          <cell r="B4028" t="str">
            <v>YAN3881</v>
          </cell>
          <cell r="C4028" t="str">
            <v>YAN3881</v>
          </cell>
          <cell r="D4028" t="str">
            <v>Янгиюль</v>
          </cell>
          <cell r="E4028" t="str">
            <v>Kucheq</v>
          </cell>
          <cell r="F4028" t="str">
            <v>ST-0169-22-BSS-Б-30/1-КМ</v>
          </cell>
          <cell r="G4028" t="str">
            <v>ST-0505-19-BSS-РР-КМ</v>
          </cell>
          <cell r="H4028" t="str">
            <v>Новое</v>
          </cell>
          <cell r="I4028" t="str">
            <v>Ташкентская область,Куйчирчикский район,Абай МФЙ д.435</v>
          </cell>
          <cell r="J4028" t="str">
            <v>Kucheq (YAN3881)</v>
          </cell>
          <cell r="K4028"/>
          <cell r="L4028"/>
          <cell r="M4028" t="str">
            <v>№1642/2023 от 07.07.2023 / КЖ КМ ОПЗ</v>
          </cell>
          <cell r="N4028" t="str">
            <v>3904_01.08.2023</v>
          </cell>
        </row>
        <row r="4029">
          <cell r="A4029" t="str">
            <v>SAM-0805-23-BSS-2921</v>
          </cell>
          <cell r="B4029" t="str">
            <v>SAM2921</v>
          </cell>
          <cell r="C4029" t="str">
            <v>SAM2921</v>
          </cell>
          <cell r="D4029" t="str">
            <v>Самарканд</v>
          </cell>
          <cell r="E4029" t="str">
            <v>Ipakli</v>
          </cell>
          <cell r="F4029" t="str">
            <v>ST-0162-22-BSS-Б-24/1-КМ</v>
          </cell>
          <cell r="G4029" t="str">
            <v>ST-0505-19-BSS-РР-КМ</v>
          </cell>
          <cell r="H4029" t="str">
            <v>Новое</v>
          </cell>
          <cell r="I4029" t="str">
            <v>Самаркандская область, Ургутский район, м-ля Ипакли, дом 41</v>
          </cell>
          <cell r="J4029" t="str">
            <v>Ipakli (SAM2921)</v>
          </cell>
          <cell r="K4029">
            <v>814</v>
          </cell>
          <cell r="L4029">
            <v>1</v>
          </cell>
          <cell r="M4029" t="str">
            <v>№1613/2023 от 07.07.2023 / КЖ КМ ОПЗ</v>
          </cell>
          <cell r="N4029" t="str">
            <v>3924_04.08.2023</v>
          </cell>
        </row>
        <row r="4030">
          <cell r="A4030" t="str">
            <v>TSH-0698-23-BSS-4603</v>
          </cell>
          <cell r="B4030" t="str">
            <v>TSH4603</v>
          </cell>
          <cell r="C4030" t="str">
            <v>TSH4603</v>
          </cell>
          <cell r="D4030" t="str">
            <v>Ташкент</v>
          </cell>
          <cell r="E4030" t="str">
            <v>Ota Mozor</v>
          </cell>
          <cell r="F4030" t="str">
            <v>ST-0169-22-BSS-Б-30/1-КМ</v>
          </cell>
          <cell r="G4030" t="str">
            <v>ST-0505-19-BSS-РР-КМ</v>
          </cell>
          <cell r="H4030" t="str">
            <v>Новое</v>
          </cell>
          <cell r="I4030" t="str">
            <v>г. Ташкент, Яшнабадский район, ул. Олмос, СГМ Гузал</v>
          </cell>
          <cell r="J4030" t="str">
            <v>Ota Mozor (TSH4603)</v>
          </cell>
          <cell r="K4030">
            <v>459</v>
          </cell>
          <cell r="L4030">
            <v>1</v>
          </cell>
          <cell r="M4030" t="str">
            <v>№1636/2023 от 07.07.2023 / КЖ КМ ОПЗ</v>
          </cell>
          <cell r="N4030" t="str">
            <v>3957_04.08.2023</v>
          </cell>
        </row>
        <row r="4031">
          <cell r="A4031" t="str">
            <v>SAM-0679-23-BSS-2936</v>
          </cell>
          <cell r="B4031" t="str">
            <v>SAM2936</v>
          </cell>
          <cell r="C4031" t="str">
            <v>SAM2936</v>
          </cell>
          <cell r="D4031" t="str">
            <v>Самарканд</v>
          </cell>
          <cell r="E4031" t="str">
            <v>Polvontepa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Самаркандская область, Каттакурганский район, Полвонтепа СГМ, Полвонтепа киш.,  дом 61</v>
          </cell>
          <cell r="J4031" t="str">
            <v>Polvontepa (SAM2936)</v>
          </cell>
          <cell r="K4031">
            <v>707</v>
          </cell>
          <cell r="L4031">
            <v>1</v>
          </cell>
          <cell r="M4031" t="str">
            <v>№1053/2023 от 18.05.2023 / КЖ КМ ОПЗ</v>
          </cell>
          <cell r="N4031" t="str">
            <v>3669_07.06.2023</v>
          </cell>
        </row>
        <row r="4032">
          <cell r="A4032" t="str">
            <v>NAM-0622-23-BSS-5247</v>
          </cell>
          <cell r="B4032" t="str">
            <v>NAM5247</v>
          </cell>
          <cell r="C4032" t="str">
            <v>NAM5247</v>
          </cell>
          <cell r="D4032" t="str">
            <v>Наманган</v>
          </cell>
          <cell r="E4032" t="str">
            <v>Alihon 2</v>
          </cell>
          <cell r="F4032" t="str">
            <v>М27,8М</v>
          </cell>
          <cell r="G4032" t="str">
            <v>ST-0505-19-BSS-РР-КМ</v>
          </cell>
          <cell r="H4032" t="str">
            <v>Новое</v>
          </cell>
          <cell r="I4032" t="str">
            <v>Наманганская область, Чартакский район, Бодомзор МСГ, ул. Сабо -11</v>
          </cell>
          <cell r="J4032" t="str">
            <v>Alihon 2 (NAM5247)</v>
          </cell>
          <cell r="K4032">
            <v>770</v>
          </cell>
          <cell r="L4032">
            <v>1</v>
          </cell>
          <cell r="M4032" t="str">
            <v>№1702/2023 от 10.07.2023 / КМ ОПЗ</v>
          </cell>
          <cell r="N4032" t="str">
            <v>3912_04.08.2023</v>
          </cell>
        </row>
        <row r="4033">
          <cell r="A4033" t="str">
            <v>NAM-0730-23-BSS-5249</v>
          </cell>
          <cell r="B4033" t="str">
            <v>NAM5249</v>
          </cell>
          <cell r="C4033" t="str">
            <v>NAM5249</v>
          </cell>
          <cell r="D4033" t="str">
            <v>Наманган</v>
          </cell>
          <cell r="E4033" t="str">
            <v>Kichik Jumashuy</v>
          </cell>
          <cell r="F4033" t="str">
            <v>М27,8М</v>
          </cell>
          <cell r="G4033" t="str">
            <v>ST-0505-19-BSS-РР-КМ</v>
          </cell>
          <cell r="H4033" t="str">
            <v>Новое</v>
          </cell>
          <cell r="I4033" t="str">
            <v>Наманганская область, Мингбулакский район, Жомашуй ГСГ, Бирлашган МСГ</v>
          </cell>
          <cell r="J4033" t="str">
            <v>Kichik Jumashuy (NAM5249)</v>
          </cell>
          <cell r="K4033">
            <v>387</v>
          </cell>
          <cell r="L4033">
            <v>1</v>
          </cell>
          <cell r="M4033" t="str">
            <v>№1703/2023 от 10.07.2023 / КМ ОПЗ</v>
          </cell>
          <cell r="N4033" t="str">
            <v>3913_04.08.2023</v>
          </cell>
        </row>
        <row r="4034">
          <cell r="A4034" t="str">
            <v>SAM-0024-23-BSS-0020</v>
          </cell>
          <cell r="B4034" t="str">
            <v>SAM0020</v>
          </cell>
          <cell r="C4034" t="str">
            <v>SAM0020</v>
          </cell>
          <cell r="D4034" t="str">
            <v>Самарканд</v>
          </cell>
          <cell r="E4034" t="str">
            <v>Bulung ur neftebaza</v>
          </cell>
          <cell r="F4034" t="str">
            <v>Б24М_УзМобайл</v>
          </cell>
          <cell r="G4034" t="str">
            <v>ФПО-1</v>
          </cell>
          <cell r="H4034" t="str">
            <v>Шаринг</v>
          </cell>
          <cell r="I4034" t="str">
            <v>Самаркандская обл., г. Булунгур, Нефтебаза</v>
          </cell>
          <cell r="J4034" t="str">
            <v>Bulung ur neftebaza (SAM0020)</v>
          </cell>
          <cell r="K4034"/>
          <cell r="L4034"/>
          <cell r="M4034" t="str">
            <v>№2681/2023 от 13.09.2023 / ТХ, ООС, ОПЗ, ЭМ, MW</v>
          </cell>
          <cell r="N4034" t="str">
            <v>н/т</v>
          </cell>
        </row>
        <row r="4035">
          <cell r="A4035" t="str">
            <v>SAM-0025-23-BSS-0021</v>
          </cell>
          <cell r="B4035" t="str">
            <v>SAM0021</v>
          </cell>
          <cell r="C4035" t="str">
            <v>SAM0021</v>
          </cell>
          <cell r="D4035" t="str">
            <v>Самарканд</v>
          </cell>
          <cell r="E4035" t="str">
            <v>Beshbola Zapravka</v>
          </cell>
          <cell r="F4035" t="str">
            <v>М27.5М Coscom</v>
          </cell>
          <cell r="G4035" t="str">
            <v>ФПО-1</v>
          </cell>
          <cell r="H4035" t="str">
            <v>Шаринг</v>
          </cell>
          <cell r="I4035" t="str">
            <v>Самаркандская обл., Жамбойский р-н, ссг  Корамуйин, курган  Бешбола</v>
          </cell>
          <cell r="J4035" t="str">
            <v>Beshbola Zapravka (SAM0021)</v>
          </cell>
          <cell r="K4035"/>
          <cell r="L4035"/>
          <cell r="M4035" t="str">
            <v>№1747/2023 от 12.07.2023 / ТХ, ООС, ОПЗ, ЭМ, MW</v>
          </cell>
          <cell r="N4035" t="str">
            <v>4252_14.09.2023</v>
          </cell>
        </row>
        <row r="4036">
          <cell r="A4036" t="str">
            <v>DZH-0110-23-BSS-0066</v>
          </cell>
          <cell r="B4036" t="str">
            <v>DZH0066</v>
          </cell>
          <cell r="C4036" t="str">
            <v>DZH0066</v>
          </cell>
          <cell r="D4036" t="str">
            <v>Джизак</v>
          </cell>
          <cell r="E4036" t="str">
            <v>Dustlik kotedji</v>
          </cell>
          <cell r="F4036" t="str">
            <v>Б24М_Coscom</v>
          </cell>
          <cell r="G4036" t="str">
            <v>Ф-1</v>
          </cell>
          <cell r="H4036" t="str">
            <v>Шаринг</v>
          </cell>
          <cell r="I4036" t="str">
            <v>Джизакская область, Дустликский район, МФЙ А. Навоий, ул. Анжирлик</v>
          </cell>
          <cell r="J4036" t="str">
            <v>Dustlik kotedji (DZH0066)</v>
          </cell>
          <cell r="K4036"/>
          <cell r="L4036"/>
          <cell r="M4036" t="str">
            <v>№5065/2023 от 20.11.2023/ ЭМ №3662/2023 от 19.10.2023 / ТХ, ООС, ОПЗ, ЭМ, MW</v>
          </cell>
          <cell r="N4036" t="str">
            <v>4897_12.12.2023</v>
          </cell>
        </row>
        <row r="4037">
          <cell r="A4037" t="str">
            <v>SAM-0812-23-BSS-2958</v>
          </cell>
          <cell r="B4037" t="str">
            <v>SAM2958</v>
          </cell>
          <cell r="C4037" t="str">
            <v>SAM2958</v>
          </cell>
          <cell r="D4037" t="str">
            <v>Самарканд</v>
          </cell>
          <cell r="E4037" t="str">
            <v>Sherbobo</v>
          </cell>
          <cell r="F4037" t="str">
            <v>ST-0162-22-BSS-Б-24/1-КМ</v>
          </cell>
          <cell r="G4037" t="str">
            <v>ST-0505-19-BSS-РР-КМ</v>
          </cell>
          <cell r="H4037" t="str">
            <v>Новое</v>
          </cell>
          <cell r="I4037" t="str">
            <v>Самаркандская область, г. Самарканд, м-ля Галлаосиё, дом 116</v>
          </cell>
          <cell r="J4037" t="str">
            <v>Sherbobo (SAM2958)</v>
          </cell>
          <cell r="K4037">
            <v>707</v>
          </cell>
          <cell r="L4037">
            <v>1</v>
          </cell>
          <cell r="M4037" t="str">
            <v>№1617/2023 от 07.07.2023 / КЖ КМ ОПЗ</v>
          </cell>
          <cell r="N4037" t="str">
            <v>3928_04.08.2023</v>
          </cell>
        </row>
        <row r="4038">
          <cell r="A4038" t="str">
            <v>FRG-0813-23-BSS-0008</v>
          </cell>
          <cell r="B4038" t="str">
            <v>FRG0008</v>
          </cell>
          <cell r="C4038" t="str">
            <v>FRG0008</v>
          </cell>
          <cell r="D4038" t="str">
            <v>Фергана</v>
          </cell>
          <cell r="E4038" t="str">
            <v>Akarik</v>
          </cell>
          <cell r="F4038" t="str">
            <v>ST-0162-22-BSS-Б-24/1-КМ</v>
          </cell>
          <cell r="G4038" t="str">
            <v>ST-0505-19-BSS-РР-КМ</v>
          </cell>
          <cell r="H4038" t="str">
            <v>Новое</v>
          </cell>
          <cell r="I4038" t="str">
            <v>Ферганская область, г. Фергана, МФЙ Сохибкор, ул. Кутлук (Орзу), д. 97</v>
          </cell>
          <cell r="J4038" t="str">
            <v>Akarik (FRG0008)</v>
          </cell>
          <cell r="K4038"/>
          <cell r="L4038"/>
          <cell r="M4038" t="str">
            <v>№1320/2023 от 14.06.2023 / КЖ КМ ОПЗ</v>
          </cell>
          <cell r="N4038" t="str">
            <v>3795_04.07.2023</v>
          </cell>
        </row>
        <row r="4039">
          <cell r="A4039" t="str">
            <v>FRG-0817-23-BSS-0018</v>
          </cell>
          <cell r="B4039" t="str">
            <v>FRG0018</v>
          </cell>
          <cell r="C4039" t="str">
            <v>FRG0018</v>
          </cell>
          <cell r="D4039" t="str">
            <v>Фергана</v>
          </cell>
          <cell r="E4039" t="str">
            <v>Margilan Tuyagum</v>
          </cell>
          <cell r="F4039" t="str">
            <v>ST-0162-22-BSS-Б-24/1-КМ</v>
          </cell>
          <cell r="G4039" t="str">
            <v>ST-0505-19-BSS-РР-КМ</v>
          </cell>
          <cell r="H4039" t="str">
            <v>Новое</v>
          </cell>
          <cell r="I4039" t="str">
            <v>Ферганская область, г. Маргилан, Надирмат МФЙ, ул. Надирмат, дом 6</v>
          </cell>
          <cell r="J4039" t="str">
            <v>Margilan Tuyagum (FRG0018)</v>
          </cell>
          <cell r="K4039"/>
          <cell r="L4039"/>
          <cell r="M4039" t="str">
            <v>№1321/2023 от 14.06.2023 / КЖ КМ ОПЗ</v>
          </cell>
          <cell r="N4039" t="str">
            <v>3983_07.08.2023</v>
          </cell>
        </row>
        <row r="4040">
          <cell r="A4040" t="str">
            <v>FRG-0816-23-BSS-5526</v>
          </cell>
          <cell r="B4040" t="str">
            <v>FRG5526</v>
          </cell>
          <cell r="C4040" t="str">
            <v>FRG5526</v>
          </cell>
          <cell r="D4040" t="str">
            <v>Фергана</v>
          </cell>
          <cell r="E4040" t="str">
            <v>Kum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Ферганская область, Бешарикский район, Кум МФЙ, с. Кум, ул. Бирдамлик, д. 100</v>
          </cell>
          <cell r="J4040" t="str">
            <v>Kum (FRG5526)</v>
          </cell>
          <cell r="K4040"/>
          <cell r="L4040"/>
          <cell r="M4040" t="str">
            <v>№1329/2023 от 14.06.2023 / КЖ КМ ОПЗ</v>
          </cell>
          <cell r="N4040" t="str">
            <v>3802_04.07.2023</v>
          </cell>
        </row>
        <row r="4041">
          <cell r="A4041" t="str">
            <v>FRG-0814-23-BSS-5575</v>
          </cell>
          <cell r="B4041" t="str">
            <v>FRG5575</v>
          </cell>
          <cell r="C4041" t="str">
            <v>FRG5575</v>
          </cell>
          <cell r="D4041" t="str">
            <v>Фергана</v>
          </cell>
          <cell r="E4041" t="str">
            <v>Tulaboy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Дангаринский район, МФЙ Тулабой, ул. Тулабой, д. 8</v>
          </cell>
          <cell r="J4041" t="str">
            <v>Tulaboy (FRG5575)</v>
          </cell>
          <cell r="K4041"/>
          <cell r="L4041"/>
          <cell r="M4041" t="str">
            <v>№1330/2023 от 14.06.2023 / КЖ КМ ОПЗ</v>
          </cell>
          <cell r="N4041" t="str">
            <v>3803_04.07.2023</v>
          </cell>
        </row>
        <row r="4042">
          <cell r="A4042" t="str">
            <v>CHR-0811-23-BSS-0015</v>
          </cell>
          <cell r="B4042" t="str">
            <v>CHR0015</v>
          </cell>
          <cell r="C4042" t="str">
            <v>CHR0015</v>
          </cell>
          <cell r="D4042" t="str">
            <v>Чирчик</v>
          </cell>
          <cell r="E4042" t="str">
            <v>Achiqsoy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Ташкентская область, Бустонлыкский район, СГМ Аччисай, ул.Чинобод, 12</v>
          </cell>
          <cell r="J4042" t="str">
            <v>Achiqsoy (CHR0015)</v>
          </cell>
          <cell r="K4042">
            <v>640</v>
          </cell>
          <cell r="L4042">
            <v>1</v>
          </cell>
          <cell r="M4042" t="str">
            <v>№1316/2023 от 14.06.2023 / КЖ КМ ОПЗ</v>
          </cell>
          <cell r="N4042" t="str">
            <v>3793_04.07.2023</v>
          </cell>
        </row>
        <row r="4043">
          <cell r="A4043" t="str">
            <v>CHR-0752-23-BSS-0020</v>
          </cell>
          <cell r="B4043" t="str">
            <v>CHR0020</v>
          </cell>
          <cell r="C4043" t="str">
            <v>CHR0020</v>
          </cell>
          <cell r="D4043" t="str">
            <v>Чирчик</v>
          </cell>
          <cell r="E4043" t="str">
            <v>Azotchik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Ташкентская область, Кибрайский район, СГМ Навбахор, ул.Мулчилик, 29</v>
          </cell>
          <cell r="J4043" t="str">
            <v>Azotchik (CHR0020)</v>
          </cell>
          <cell r="K4043">
            <v>621</v>
          </cell>
          <cell r="L4043">
            <v>1</v>
          </cell>
          <cell r="M4043" t="str">
            <v>№1318/2023 от 14.06.2023 / КЖ КМ ОПЗ</v>
          </cell>
          <cell r="N4043" t="str">
            <v>3794_04.07.2023</v>
          </cell>
        </row>
        <row r="4044">
          <cell r="A4044" t="str">
            <v>KAR-0810-23-BSS-0066</v>
          </cell>
          <cell r="B4044" t="str">
            <v>KAR0066</v>
          </cell>
          <cell r="C4044" t="str">
            <v>KAR0066</v>
          </cell>
          <cell r="D4044" t="str">
            <v>Нукус</v>
          </cell>
          <cell r="E4044" t="str">
            <v>Aral Stadion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Республика Каракалпакстан, г. Нукус, Туран МСГ, ул. Туран ойпаты №14</v>
          </cell>
          <cell r="J4044" t="str">
            <v>Aral Stadion (KAR0066)</v>
          </cell>
          <cell r="K4044"/>
          <cell r="L4044">
            <v>2</v>
          </cell>
          <cell r="M4044" t="str">
            <v>№1331/2023 от 14.06.2023 / КЖ КМ ОПЗ</v>
          </cell>
          <cell r="N4044" t="str">
            <v>3804_04.07.2023</v>
          </cell>
        </row>
        <row r="4045">
          <cell r="A4045" t="str">
            <v>KSH-1244-22-BSS-2674</v>
          </cell>
          <cell r="B4045" t="str">
            <v>KSH2674</v>
          </cell>
          <cell r="C4045" t="str">
            <v>KSH2674</v>
          </cell>
          <cell r="D4045" t="str">
            <v>Карши</v>
          </cell>
          <cell r="E4045" t="str">
            <v>SGM Otchopar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Кашкадарьинская область, г. Карши, СГМ Отчопар, ул. Бунёдкор, дом-33</v>
          </cell>
          <cell r="J4045" t="str">
            <v>SGM Otchopar (KSH2674)</v>
          </cell>
          <cell r="K4045"/>
          <cell r="L4045"/>
          <cell r="M4045" t="str">
            <v>№91/2023 от 13.01.2023 / КЖ КМ ОПЗ</v>
          </cell>
          <cell r="N4045" t="str">
            <v>3653_07.06.2023</v>
          </cell>
        </row>
        <row r="4046">
          <cell r="A4046" t="str">
            <v>FRG-0848-23-BSS-0029</v>
          </cell>
          <cell r="B4046" t="str">
            <v>FRG0029</v>
          </cell>
          <cell r="C4046" t="str">
            <v>FRG0029</v>
          </cell>
          <cell r="D4046" t="str">
            <v>Фергана</v>
          </cell>
          <cell r="E4046" t="str">
            <v>Mehrigiyo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Ферганская обл., г.Коканд, Маргилон дарвозаси МФЙ, ул. Мехригиё, 1пер, д.№1</v>
          </cell>
          <cell r="J4046" t="str">
            <v>Mehrigiyo (FRG0029)</v>
          </cell>
          <cell r="K4046"/>
          <cell r="L4046"/>
          <cell r="M4046" t="str">
            <v>№1323/2023 от 14.06.2023 / КЖ КМ ОПЗ</v>
          </cell>
          <cell r="N4046" t="str">
            <v>3985_07.08.2023</v>
          </cell>
        </row>
        <row r="4047">
          <cell r="A4047" t="str">
            <v>FRG-0852-23-BSS-0033</v>
          </cell>
          <cell r="B4047" t="str">
            <v>FRG0033</v>
          </cell>
          <cell r="C4047" t="str">
            <v>FRG0033</v>
          </cell>
          <cell r="D4047" t="str">
            <v>Фергана</v>
          </cell>
          <cell r="E4047" t="str">
            <v>Humo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Ферганская область, Олтиарикский район, МФЙ Бугдойчи, ул. Бойматов, д. 21</v>
          </cell>
          <cell r="J4047" t="str">
            <v>Humo (FRG0033)</v>
          </cell>
          <cell r="K4047"/>
          <cell r="L4047"/>
          <cell r="M4047" t="str">
            <v>№1324/2023 от 14.06.2023 / КЖ КМ ОПЗ</v>
          </cell>
          <cell r="N4047" t="str">
            <v>3986_07.08.2023</v>
          </cell>
        </row>
        <row r="4048">
          <cell r="A4048" t="str">
            <v>FRG-0849-23-BSS-0037</v>
          </cell>
          <cell r="B4048" t="str">
            <v>FRG0037</v>
          </cell>
          <cell r="C4048" t="str">
            <v>FRG0037</v>
          </cell>
          <cell r="D4048" t="str">
            <v>Фергана</v>
          </cell>
          <cell r="E4048" t="str">
            <v>Shur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Ферганская область, Бешарикский р-н, Бешсари МФЙ, ул. Хунармандлар, д.67</v>
          </cell>
          <cell r="J4048" t="str">
            <v>Shur (FRG0037)</v>
          </cell>
          <cell r="K4048"/>
          <cell r="L4048"/>
          <cell r="M4048" t="str">
            <v>№1325/2023 от 14.06.2023 / КЖ КМ ОПЗ</v>
          </cell>
          <cell r="N4048" t="str">
            <v>3798_04.07.2023</v>
          </cell>
        </row>
        <row r="4049">
          <cell r="A4049" t="str">
            <v>FRG-0850-23-BSS-0038</v>
          </cell>
          <cell r="B4049" t="str">
            <v>FRG0038</v>
          </cell>
          <cell r="C4049" t="str">
            <v>FRG0038</v>
          </cell>
          <cell r="D4049" t="str">
            <v>Фергана</v>
          </cell>
          <cell r="E4049" t="str">
            <v>Oqtovuk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область, Бешарикский р-н, Нурафшон МФЙ, ул. Лочин, д.677</v>
          </cell>
          <cell r="J4049" t="str">
            <v>Oqtovuk (FRG0038)</v>
          </cell>
          <cell r="K4049"/>
          <cell r="L4049"/>
          <cell r="M4049" t="str">
            <v>№1326/2023 от 14.06.2023 / КЖ КМ ОПЗ</v>
          </cell>
          <cell r="N4049" t="str">
            <v>3799_04.07.2023</v>
          </cell>
        </row>
        <row r="4050">
          <cell r="A4050" t="str">
            <v>FRG-0851-23-BSS-0039</v>
          </cell>
          <cell r="B4050" t="str">
            <v>FRG0039</v>
          </cell>
          <cell r="C4050" t="str">
            <v>FRG0039</v>
          </cell>
          <cell r="D4050" t="str">
            <v>Фергана</v>
          </cell>
          <cell r="E4050" t="str">
            <v>Telov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Бешарикский район, МФЙ Телов, ул. Обод, д. 74А</v>
          </cell>
          <cell r="J4050" t="str">
            <v>Telov (FRG0039)</v>
          </cell>
          <cell r="K4050"/>
          <cell r="L4050"/>
          <cell r="M4050" t="str">
            <v>№1327/2023 от 14.06.2023 / КЖ КМ ОПЗ</v>
          </cell>
          <cell r="N4050" t="str">
            <v>3800_04.07.2023</v>
          </cell>
        </row>
        <row r="4051">
          <cell r="A4051" t="str">
            <v>YAN-0828-23-BSS-3882</v>
          </cell>
          <cell r="B4051" t="str">
            <v>YAN3882</v>
          </cell>
          <cell r="C4051" t="str">
            <v>YAN3882</v>
          </cell>
          <cell r="D4051" t="str">
            <v>Янгиюль</v>
          </cell>
          <cell r="E4051" t="str">
            <v>Yallama-2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Ташкентская область, Чиназский район, Кир МФЙ, улица Узбекистан, дом 28</v>
          </cell>
          <cell r="J4051" t="str">
            <v>Yallama-2 (YAN3882)</v>
          </cell>
          <cell r="K4051"/>
          <cell r="L4051"/>
          <cell r="M4051" t="str">
            <v>№1643/2023 от 07.07.2023 / КЖ КМ ОПЗ</v>
          </cell>
          <cell r="N4051" t="str">
            <v>3969_04.08.2023</v>
          </cell>
        </row>
        <row r="4052">
          <cell r="A4052" t="str">
            <v>CHR-0847-23-BSS-4917</v>
          </cell>
          <cell r="B4052" t="str">
            <v>CHR4917</v>
          </cell>
          <cell r="C4052" t="str">
            <v>CHR4917</v>
          </cell>
          <cell r="D4052" t="str">
            <v>Чирчик</v>
          </cell>
          <cell r="E4052" t="str">
            <v>Kibray</v>
          </cell>
          <cell r="F4052" t="str">
            <v>ST-0169-22-BSS-Б-30/1-КМ</v>
          </cell>
          <cell r="G4052" t="str">
            <v>ST-0505-19-BSS-РР-КМ</v>
          </cell>
          <cell r="H4052" t="str">
            <v>Новое</v>
          </cell>
          <cell r="I4052" t="str">
            <v>Ташкентская область, Кибрайский район, СГМ Беруний, ул. Юсупова, 222</v>
          </cell>
          <cell r="J4052" t="str">
            <v>Kibray (CHR4917)</v>
          </cell>
          <cell r="K4052"/>
          <cell r="L4052"/>
          <cell r="M4052" t="str">
            <v>№1319/2023 от 14.06.2023 / КЖ КМ ОПЗ</v>
          </cell>
          <cell r="N4052" t="str">
            <v>3796_04.07.2023</v>
          </cell>
        </row>
        <row r="4053">
          <cell r="A4053" t="str">
            <v>CHR-0809-23-BSS-4986</v>
          </cell>
          <cell r="B4053" t="str">
            <v>CHR4986</v>
          </cell>
          <cell r="C4053" t="str">
            <v>CHR4986</v>
          </cell>
          <cell r="D4053" t="str">
            <v>Чирчик</v>
          </cell>
          <cell r="E4053" t="str">
            <v>Galvasay</v>
          </cell>
          <cell r="F4053" t="str">
            <v>ST-0166-22-BSS-М-30-КМ</v>
          </cell>
          <cell r="G4053" t="str">
            <v>ST-0505-19-BSS-РР-КМ</v>
          </cell>
          <cell r="H4053" t="str">
            <v>Новое</v>
          </cell>
          <cell r="I4053" t="str">
            <v>Ташкентская область, Бустонлыкский район, СГМ Газалкент</v>
          </cell>
          <cell r="J4053" t="str">
            <v>Galvasay (CHR4986)</v>
          </cell>
          <cell r="K4053">
            <v>1075</v>
          </cell>
          <cell r="L4053">
            <v>4</v>
          </cell>
          <cell r="M4053" t="str">
            <v>№3045/2023 от 20.09.2023 / КМ ОПЗ</v>
          </cell>
          <cell r="N4053" t="str">
            <v>4634_31.10.2023</v>
          </cell>
        </row>
        <row r="4054">
          <cell r="A4054" t="str">
            <v>TSH-0757-23-BSS-4694</v>
          </cell>
          <cell r="B4054" t="str">
            <v>TSH4694</v>
          </cell>
          <cell r="C4054" t="str">
            <v>TSH4694</v>
          </cell>
          <cell r="D4054" t="str">
            <v>Ташкент</v>
          </cell>
          <cell r="E4054" t="str">
            <v>T. Musaev</v>
          </cell>
          <cell r="F4054" t="str">
            <v>ST-0169-22-BSS-Б-30/1-КМ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Кибрайский район, с.с.г. Зафаробод, м.с.г. Май, ул. Фусункор, дом 8</v>
          </cell>
          <cell r="J4054" t="str">
            <v>T. Musaev (TSH4694)</v>
          </cell>
          <cell r="K4054"/>
          <cell r="L4054"/>
          <cell r="M4054" t="str">
            <v>№1082/2023 от 18.05.2023 / КЖ КМ ОПЗ</v>
          </cell>
          <cell r="N4054" t="str">
            <v>3723_08.06.2023</v>
          </cell>
        </row>
        <row r="4055">
          <cell r="A4055" t="str">
            <v>SAM-0856-23-BSS-2951</v>
          </cell>
          <cell r="B4055" t="str">
            <v>SAM2951</v>
          </cell>
          <cell r="C4055" t="str">
            <v>SAM2951</v>
          </cell>
          <cell r="D4055" t="str">
            <v>Самарканд</v>
          </cell>
          <cell r="E4055" t="str">
            <v>O'nikki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Самаркандская область, Пастдаргомский район, м-ля Лолазор, дом 79</v>
          </cell>
          <cell r="J4055" t="str">
            <v>O'nikki (SAM2951)</v>
          </cell>
          <cell r="K4055">
            <v>676</v>
          </cell>
          <cell r="L4055">
            <v>2</v>
          </cell>
          <cell r="M4055" t="str">
            <v>№1615/2023 от 07.07.2023 / КЖ КМ ОПЗ</v>
          </cell>
          <cell r="N4055" t="str">
            <v>3926_04.08.2023</v>
          </cell>
        </row>
        <row r="4056">
          <cell r="A4056" t="str">
            <v>SAM-0857-23-BSS-2953</v>
          </cell>
          <cell r="B4056" t="str">
            <v>SAM2953</v>
          </cell>
          <cell r="C4056" t="str">
            <v>SAM2953</v>
          </cell>
          <cell r="D4056" t="str">
            <v>Самарканд</v>
          </cell>
          <cell r="E4056" t="str">
            <v>Mullamirza</v>
          </cell>
          <cell r="F4056" t="str">
            <v>ST-0162-22-BSS-Б-24/1-КМ</v>
          </cell>
          <cell r="G4056" t="str">
            <v>ST-0505-19-BSS-РР-КМ</v>
          </cell>
          <cell r="H4056" t="str">
            <v>Новое</v>
          </cell>
          <cell r="I4056" t="str">
            <v>Самаркандская область, Пастдаргомский район, м-ля Катортерак, село Катортерак, дом 52</v>
          </cell>
          <cell r="J4056" t="str">
            <v>Mullamirza (SAM2953)</v>
          </cell>
          <cell r="K4056">
            <v>632</v>
          </cell>
          <cell r="L4056">
            <v>1</v>
          </cell>
          <cell r="M4056" t="str">
            <v>№1616/2023 от 07.07.2023 / КЖ КМ ОПЗ</v>
          </cell>
          <cell r="N4056" t="str">
            <v>3927_04.08.2023</v>
          </cell>
        </row>
        <row r="4057">
          <cell r="A4057" t="str">
            <v>NAV-0858-23-BSS-0038</v>
          </cell>
          <cell r="B4057" t="str">
            <v>NAV0038</v>
          </cell>
          <cell r="C4057" t="str">
            <v>NAV0038</v>
          </cell>
          <cell r="D4057" t="str">
            <v>Навои</v>
          </cell>
          <cell r="E4057" t="str">
            <v>Xashman</v>
          </cell>
          <cell r="F4057" t="str">
            <v>ST-0162-22-BSS-Б-24/1-КМ</v>
          </cell>
          <cell r="G4057" t="str">
            <v>ST-0505-19-BSS-РР-КМ</v>
          </cell>
          <cell r="H4057" t="str">
            <v>Новое</v>
          </cell>
          <cell r="I4057" t="str">
            <v>Навоийская область, Навбахорский район, Хашман МФЙ, Нури Янгиобод кучаси, 1-уй</v>
          </cell>
          <cell r="J4057" t="str">
            <v>Xashman (NAV0038)</v>
          </cell>
          <cell r="K4057">
            <v>311</v>
          </cell>
          <cell r="L4057">
            <v>2</v>
          </cell>
          <cell r="M4057" t="str">
            <v>№1351/2023 от 14.06.2023 / КЖ КМ ОПЗ</v>
          </cell>
          <cell r="N4057" t="str">
            <v>3816_04.07.2023</v>
          </cell>
        </row>
        <row r="4058">
          <cell r="A4058" t="str">
            <v>NAV-0758-23-BSS-1767</v>
          </cell>
          <cell r="B4058" t="str">
            <v>NAV1767</v>
          </cell>
          <cell r="C4058" t="str">
            <v>NAV1767</v>
          </cell>
          <cell r="D4058" t="str">
            <v>Навои</v>
          </cell>
          <cell r="E4058" t="str">
            <v>Mirzamumin</v>
          </cell>
          <cell r="F4058" t="str">
            <v>ST-0162-22-BSS-Б-24/1-КМ</v>
          </cell>
          <cell r="G4058" t="str">
            <v>ST-0505-19-BSS-РР-КМ</v>
          </cell>
          <cell r="H4058" t="str">
            <v>Новое</v>
          </cell>
          <cell r="I4058" t="str">
            <v>Навоийская область, Навбахорский район, Янги йул ИФЙ, Янги йул кучаси, 114-уй</v>
          </cell>
          <cell r="J4058" t="str">
            <v>Mirzamumin (NAV1767)</v>
          </cell>
          <cell r="K4058">
            <v>340</v>
          </cell>
          <cell r="L4058">
            <v>1</v>
          </cell>
          <cell r="M4058" t="str">
            <v>№1048/2023 от 18.05.2023 / КЖ КМ ОПЗ</v>
          </cell>
          <cell r="N4058" t="str">
            <v>3715_08.06.2023</v>
          </cell>
        </row>
        <row r="4059">
          <cell r="A4059" t="str">
            <v>KSH-0872-23-BSS-0010</v>
          </cell>
          <cell r="B4059" t="str">
            <v>KSH0010</v>
          </cell>
          <cell r="C4059" t="str">
            <v>KSH0010</v>
          </cell>
          <cell r="D4059" t="str">
            <v>Карши</v>
          </cell>
          <cell r="E4059" t="str">
            <v>Ravot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Кашкадарьинская область, Касанский район, СГМ Равот, ул. Пахтакор дом-26</v>
          </cell>
          <cell r="J4059" t="str">
            <v>Ravot (KSH0010)</v>
          </cell>
          <cell r="K4059"/>
          <cell r="L4059">
            <v>2</v>
          </cell>
          <cell r="M4059" t="str">
            <v>№1342/2023 от 14.06.2023 / КЖ КМ ОПЗ</v>
          </cell>
          <cell r="N4059" t="str">
            <v>3989_07.08.2023</v>
          </cell>
        </row>
        <row r="4060">
          <cell r="A4060" t="str">
            <v>KSH-0873-23-BSS-0011</v>
          </cell>
          <cell r="B4060" t="str">
            <v>KSH0011</v>
          </cell>
          <cell r="C4060" t="str">
            <v>KSH0011</v>
          </cell>
          <cell r="D4060" t="str">
            <v>Карши</v>
          </cell>
          <cell r="E4060" t="str">
            <v>Maymanoq bozor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Кашкадарьинская область, Касбинский район, СГМ Майманок, с. Майманок дом-75</v>
          </cell>
          <cell r="J4060" t="str">
            <v>Maymanoq bozor (KSH0011)</v>
          </cell>
          <cell r="K4060"/>
          <cell r="L4060">
            <v>1</v>
          </cell>
          <cell r="M4060" t="str">
            <v>№1343/2023 от 14.06.2023 / КЖ КМ ОПЗ</v>
          </cell>
          <cell r="N4060" t="str">
            <v>кн 2</v>
          </cell>
        </row>
        <row r="4061">
          <cell r="A4061" t="str">
            <v>KSH-0876-23-BSS-2631</v>
          </cell>
          <cell r="B4061" t="str">
            <v>KSH2631</v>
          </cell>
          <cell r="C4061" t="str">
            <v>KSH2631</v>
          </cell>
          <cell r="D4061" t="str">
            <v>Карши</v>
          </cell>
          <cell r="E4061" t="str">
            <v>Nurchi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Кашкадарьинская область, Нишанский район, СГМ Нурчи, ул. Турон дом-45</v>
          </cell>
          <cell r="J4061" t="str">
            <v>Nurchi (KSH2631)</v>
          </cell>
          <cell r="K4061"/>
          <cell r="L4061">
            <v>2</v>
          </cell>
          <cell r="M4061" t="str">
            <v>№1344/2023 от 14.06.2023 / КЖ КМ ОПЗ</v>
          </cell>
          <cell r="N4061" t="str">
            <v>3887_01.08.2023</v>
          </cell>
        </row>
        <row r="4062">
          <cell r="A4062" t="str">
            <v>KSH-0874-23-BSS-2637</v>
          </cell>
          <cell r="B4062" t="str">
            <v>KSH2637</v>
          </cell>
          <cell r="C4062" t="str">
            <v>KSH2637</v>
          </cell>
          <cell r="D4062" t="str">
            <v>Карши</v>
          </cell>
          <cell r="E4062" t="str">
            <v>Mulali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Бирдамлик, ул. Муллали дом-19</v>
          </cell>
          <cell r="J4062" t="str">
            <v>Mulali (KSH2637)</v>
          </cell>
          <cell r="K4062"/>
          <cell r="L4062">
            <v>1</v>
          </cell>
          <cell r="M4062" t="str">
            <v>№1345/2023 от 14.06.2023 / КЖ КМ ОПЗ</v>
          </cell>
          <cell r="N4062" t="str">
            <v>3888_01.08.2023</v>
          </cell>
        </row>
        <row r="4063">
          <cell r="A4063" t="str">
            <v>KSH-0875-23-BSS-2670</v>
          </cell>
          <cell r="B4063" t="str">
            <v>KSH2670</v>
          </cell>
          <cell r="C4063" t="str">
            <v>KSH2670</v>
          </cell>
          <cell r="D4063" t="str">
            <v>Карши</v>
          </cell>
          <cell r="E4063" t="str">
            <v>Hilol-2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Каршинский район, СГМ Хилол, Хилол дом-21</v>
          </cell>
          <cell r="J4063" t="str">
            <v>Hilol-2 (KSH2670)</v>
          </cell>
          <cell r="K4063"/>
          <cell r="L4063">
            <v>2</v>
          </cell>
          <cell r="M4063" t="str">
            <v>№1346/2023 от 14.06.2023 / КЖ КМ ОПЗ</v>
          </cell>
          <cell r="N4063" t="str">
            <v>3889_01.08.2023</v>
          </cell>
        </row>
        <row r="4064">
          <cell r="A4064" t="str">
            <v>CHR-0881-23-BSS-0010</v>
          </cell>
          <cell r="B4064" t="str">
            <v>CHR0010</v>
          </cell>
          <cell r="C4064" t="str">
            <v>CHR0010</v>
          </cell>
          <cell r="D4064" t="str">
            <v>Чирчик</v>
          </cell>
          <cell r="E4064" t="str">
            <v>8 Marta Angren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Ташкентская область, г.Ангрен, СГМ 8 Марта, ул. Илтифот, 51</v>
          </cell>
          <cell r="J4064" t="str">
            <v>8 Marta Angren (CHR0010)</v>
          </cell>
          <cell r="K4064"/>
          <cell r="L4064">
            <v>1</v>
          </cell>
          <cell r="M4064" t="str">
            <v>№1314/2023 от 14.06.2023 / КЖ КМ ОПЗ</v>
          </cell>
          <cell r="N4064" t="str">
            <v>3791_04.07.2023</v>
          </cell>
        </row>
        <row r="4065">
          <cell r="A4065" t="str">
            <v>TSH-0871-23-BSS-4628</v>
          </cell>
          <cell r="B4065" t="str">
            <v>TSH4628</v>
          </cell>
          <cell r="C4065" t="str">
            <v>TSH4628</v>
          </cell>
          <cell r="D4065" t="str">
            <v>Ташкент</v>
          </cell>
          <cell r="E4065" t="str">
            <v>Yangihayot Umida</v>
          </cell>
          <cell r="F4065" t="str">
            <v>ST-0169-22-BSS-Б-30/1-КМ</v>
          </cell>
          <cell r="G4065" t="str">
            <v>ST-0505-19-BSS-РР-КМ</v>
          </cell>
          <cell r="H4065" t="str">
            <v>Новое</v>
          </cell>
          <cell r="I4065" t="str">
            <v>г. Ташкент, Янгихаетский район, ул. Чорток, дом 39</v>
          </cell>
          <cell r="J4065" t="str">
            <v>Yangihayot Umida (TSH4628)</v>
          </cell>
          <cell r="K4065"/>
          <cell r="L4065">
            <v>1</v>
          </cell>
          <cell r="M4065" t="str">
            <v>№1637/2023 от 07.07.2023 / КЖ КМ ОПЗ</v>
          </cell>
          <cell r="N4065" t="str">
            <v>3959_04.08.2023</v>
          </cell>
        </row>
        <row r="4066">
          <cell r="A4066" t="str">
            <v>TSH-0870-23-BSS-4636</v>
          </cell>
          <cell r="B4066" t="str">
            <v>TSH4636</v>
          </cell>
          <cell r="C4066" t="str">
            <v>TSH4636</v>
          </cell>
          <cell r="D4066" t="str">
            <v>Ташкент</v>
          </cell>
          <cell r="E4066" t="str">
            <v>Mirzo Golib Masjidi</v>
          </cell>
          <cell r="F4066" t="str">
            <v>ST-0169-22-BSS-Б-30/1-КМ</v>
          </cell>
          <cell r="G4066" t="str">
            <v>ST-0505-19-BSS-РР-КМ</v>
          </cell>
          <cell r="H4066" t="str">
            <v>Новое</v>
          </cell>
          <cell r="I4066" t="str">
            <v>г. Ташкент, Олмазарский, Беруний МФЙ, ул. Мирза Голиб, по.З, дом 36</v>
          </cell>
          <cell r="J4066" t="str">
            <v>Mirzo Golib Masjidi (TSH4636)</v>
          </cell>
          <cell r="K4066"/>
          <cell r="L4066">
            <v>1</v>
          </cell>
          <cell r="M4066" t="str">
            <v>№1462/2023 от 09.06.2023 / КЖ КМ ОПЗ</v>
          </cell>
          <cell r="N4066" t="str">
            <v>3774_13.06.2023</v>
          </cell>
        </row>
        <row r="4067">
          <cell r="A4067" t="str">
            <v>KAR-0859-23-BSS-0073</v>
          </cell>
          <cell r="B4067" t="str">
            <v>KAR0073</v>
          </cell>
          <cell r="C4067" t="str">
            <v>KAR0073</v>
          </cell>
          <cell r="D4067" t="str">
            <v>Нукус</v>
          </cell>
          <cell r="E4067" t="str">
            <v>Qayshili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Республика Каракалпакстан, Нукусский район, Баканшаклы ССГ, Ул. Жаналык, д. №18</v>
          </cell>
          <cell r="J4067" t="str">
            <v>Qayshili (KAR0073)</v>
          </cell>
          <cell r="K4067"/>
          <cell r="L4067">
            <v>2</v>
          </cell>
          <cell r="M4067" t="str">
            <v>№1332/2023 от 14.06.2023 / КЖ КМ ОПЗ</v>
          </cell>
          <cell r="N4067" t="str">
            <v>3805_04.07.2023</v>
          </cell>
        </row>
        <row r="4068">
          <cell r="A4068" t="str">
            <v>KAR-0860-23-BSS-0105</v>
          </cell>
          <cell r="B4068" t="str">
            <v>KAR0105</v>
          </cell>
          <cell r="C4068" t="str">
            <v>KAR0105</v>
          </cell>
          <cell r="D4068" t="str">
            <v>Нукус</v>
          </cell>
          <cell r="E4068" t="str">
            <v>Ata Makan MPJ</v>
          </cell>
          <cell r="F4068" t="str">
            <v>ST-0162-22-BSS-Б-24/1-КМ</v>
          </cell>
          <cell r="G4068" t="str">
            <v>ST-0505-19-BSS-РР-КМ</v>
          </cell>
          <cell r="H4068" t="str">
            <v>Новое</v>
          </cell>
          <cell r="I4068" t="str">
            <v>Республика Каракалпакстан, г.Нукус, Ата макан МСГ, Шымбай автомагистрал, 22 индивидуал дом</v>
          </cell>
          <cell r="J4068" t="str">
            <v>Ata Makan MPJ (KAR0105)</v>
          </cell>
          <cell r="K4068"/>
          <cell r="L4068">
            <v>1</v>
          </cell>
          <cell r="M4068" t="str">
            <v>№1333/2023 от 14.06.2023 / КЖ КМ ОПЗ</v>
          </cell>
          <cell r="N4068" t="str">
            <v>3909_04.08.2023</v>
          </cell>
        </row>
        <row r="4069">
          <cell r="A4069" t="str">
            <v>KAR-0861-23-BSS-0117</v>
          </cell>
          <cell r="B4069" t="str">
            <v>KAR0117</v>
          </cell>
          <cell r="C4069" t="str">
            <v>KAR0117</v>
          </cell>
          <cell r="D4069" t="str">
            <v>Нукус</v>
          </cell>
          <cell r="E4069" t="str">
            <v>Tarli aul</v>
          </cell>
          <cell r="F4069" t="str">
            <v>ST-0162-22-BSS-Б-24/1-КМ</v>
          </cell>
          <cell r="G4069" t="str">
            <v>ST-0505-19-BSS-РР-КМ</v>
          </cell>
          <cell r="H4069" t="str">
            <v>Новое</v>
          </cell>
          <cell r="I4069" t="str">
            <v>Республика Каракалпакстан, Нукусский район, Саманбай ССГ, Тарлы ауыл дом. №161А</v>
          </cell>
          <cell r="J4069" t="str">
            <v>Tarli aul (KAR0117)</v>
          </cell>
          <cell r="K4069"/>
          <cell r="L4069">
            <v>2</v>
          </cell>
          <cell r="M4069" t="str">
            <v>№1334/2023 от 14.06.2023 / КЖ КМ ОПЗ</v>
          </cell>
          <cell r="N4069" t="str">
            <v>3910_04.08.2023</v>
          </cell>
        </row>
        <row r="4070">
          <cell r="A4070" t="str">
            <v>KAR-0862-23-BSS-0120</v>
          </cell>
          <cell r="B4070" t="str">
            <v>KAR0120</v>
          </cell>
          <cell r="C4070" t="str">
            <v>KAR0120</v>
          </cell>
          <cell r="D4070" t="str">
            <v>Нукус</v>
          </cell>
          <cell r="E4070" t="str">
            <v>Kyuikkopir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Амударьинский район, Куюк-купир ССГ, ул. Оралбаг №2</v>
          </cell>
          <cell r="J4070" t="str">
            <v>Kyuikkopir (KAR0120)</v>
          </cell>
          <cell r="K4070"/>
          <cell r="L4070">
            <v>2</v>
          </cell>
          <cell r="M4070" t="str">
            <v>№1335/2023 от 14.06.2023 / КЖ КМ ОПЗ</v>
          </cell>
          <cell r="N4070" t="str">
            <v>3806_04.07.2023</v>
          </cell>
        </row>
        <row r="4071">
          <cell r="A4071" t="str">
            <v>KAR-0863-23-BSS-0133</v>
          </cell>
          <cell r="B4071" t="str">
            <v>KAR0133</v>
          </cell>
          <cell r="C4071" t="str">
            <v>KAR0133</v>
          </cell>
          <cell r="D4071" t="str">
            <v>Нукус</v>
          </cell>
          <cell r="E4071" t="str">
            <v>Arzimbet Qum</v>
          </cell>
          <cell r="F4071" t="str">
            <v>ST-0169-22-BSS-Б-30/1-КМ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Канлыкульский район, Арзымбеткум ССГ, ул. Окыушылар №6</v>
          </cell>
          <cell r="J4071" t="str">
            <v>Arzimbet Qum (KAR0133)</v>
          </cell>
          <cell r="K4071"/>
          <cell r="L4071">
            <v>2</v>
          </cell>
          <cell r="M4071" t="str">
            <v>№1336/2023 от 14.06.2023 / КЖ КМ ОПЗ</v>
          </cell>
          <cell r="N4071" t="str">
            <v>3807_04.07.2023</v>
          </cell>
        </row>
        <row r="4072">
          <cell r="A4072" t="str">
            <v>KAR-0864-23-BSS-0147</v>
          </cell>
          <cell r="B4072" t="str">
            <v>KAR0147</v>
          </cell>
          <cell r="C4072" t="str">
            <v>KAR0147</v>
          </cell>
          <cell r="D4072" t="str">
            <v>Нукус</v>
          </cell>
          <cell r="E4072" t="str">
            <v>May kolxoz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г.Нукус, Кос булак МСГ, ул. Камалак №50</v>
          </cell>
          <cell r="J4072" t="str">
            <v>May kolxoz (KAR0147)</v>
          </cell>
          <cell r="K4072"/>
          <cell r="L4072">
            <v>2</v>
          </cell>
          <cell r="M4072" t="str">
            <v>№1337/2023 от 14.06.2023 / КЖ КМ ОПЗ</v>
          </cell>
          <cell r="N4072" t="str">
            <v>3911_04.08.2023</v>
          </cell>
        </row>
        <row r="4073">
          <cell r="A4073" t="str">
            <v>KAR-0865-23-BSS-0221</v>
          </cell>
          <cell r="B4073" t="str">
            <v>KAR0221</v>
          </cell>
          <cell r="C4073" t="str">
            <v>KAR0221</v>
          </cell>
          <cell r="D4073" t="str">
            <v>Нукус</v>
          </cell>
          <cell r="E4073" t="str">
            <v>Aqterek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Нукусский район, Актерек ССУ, Аскерлер д №13</v>
          </cell>
          <cell r="J4073" t="str">
            <v>Aqterek (KAR0221)</v>
          </cell>
          <cell r="K4073"/>
          <cell r="L4073">
            <v>2</v>
          </cell>
          <cell r="M4073" t="str">
            <v>№1341/2023 от 14.06.2023 / КЖ КМ ОПЗ</v>
          </cell>
          <cell r="N4073" t="str">
            <v>3811_04.07.2023</v>
          </cell>
        </row>
        <row r="4074">
          <cell r="A4074" t="str">
            <v>NAM-0885-23-BSS-0001</v>
          </cell>
          <cell r="B4074" t="str">
            <v>NAM0001</v>
          </cell>
          <cell r="C4074" t="str">
            <v>NAM0001</v>
          </cell>
          <cell r="D4074" t="str">
            <v>Наманган</v>
          </cell>
          <cell r="E4074" t="str">
            <v>Paxtachi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г. Наманган, Учкурганский район, Пахтачи МСГ, ул Пахтачи, 86</v>
          </cell>
          <cell r="J4074" t="str">
            <v>Paxtachi (NAM0001)</v>
          </cell>
          <cell r="K4074"/>
          <cell r="L4074">
            <v>2</v>
          </cell>
          <cell r="M4074" t="str">
            <v>№1347/2023 от 14.06.2023 / КЖ КМ ОПЗ</v>
          </cell>
          <cell r="N4074" t="str">
            <v>3812_04.07.2023</v>
          </cell>
        </row>
        <row r="4075">
          <cell r="A4075" t="str">
            <v>NAM-0886-23-BSS-5271</v>
          </cell>
          <cell r="B4075" t="str">
            <v>NAM5271</v>
          </cell>
          <cell r="C4075" t="str">
            <v>NAM5271</v>
          </cell>
          <cell r="D4075" t="str">
            <v>Наманган</v>
          </cell>
          <cell r="E4075" t="str">
            <v>Mullakuding</v>
          </cell>
          <cell r="F4075" t="str">
            <v>ST-0169-22-BSS-Б-30/1-КМ</v>
          </cell>
          <cell r="G4075" t="str">
            <v>ST-0505-19-BSS-РР-КМ</v>
          </cell>
          <cell r="H4075" t="str">
            <v>Новое</v>
          </cell>
          <cell r="I4075" t="str">
            <v>г. Наманган, Наманган туман, Дехконобод МФЙ, Кукон кучаси, 10 уй</v>
          </cell>
          <cell r="J4075" t="str">
            <v>Mullakuding (NAM5271)</v>
          </cell>
          <cell r="K4075"/>
          <cell r="L4075">
            <v>2</v>
          </cell>
          <cell r="M4075" t="str">
            <v>№1348/2023 от 14.06.2023 / КЖ КМ ОПЗ</v>
          </cell>
          <cell r="N4075" t="str">
            <v>3813_04.07.2023</v>
          </cell>
        </row>
        <row r="4076">
          <cell r="A4076" t="str">
            <v>NAM-0887-23-BSS-5272</v>
          </cell>
          <cell r="B4076" t="str">
            <v>NAM5272</v>
          </cell>
          <cell r="C4076" t="str">
            <v>NAM5272</v>
          </cell>
          <cell r="D4076" t="str">
            <v>Наманган</v>
          </cell>
          <cell r="E4076" t="str">
            <v>Istikbol</v>
          </cell>
          <cell r="F4076" t="str">
            <v>ST-0169-22-BSS-Б-30/1-КМ</v>
          </cell>
          <cell r="G4076" t="str">
            <v>ST-0505-19-BSS-РР-КМ</v>
          </cell>
          <cell r="H4076" t="str">
            <v>Новое</v>
          </cell>
          <cell r="I4076" t="str">
            <v>г. Наманган, Наманган шахар, Истикбол МФЙ, Камалак кучаси, 189 уй</v>
          </cell>
          <cell r="J4076" t="str">
            <v>Istikbol (NAM5272)</v>
          </cell>
          <cell r="K4076"/>
          <cell r="L4076">
            <v>1</v>
          </cell>
          <cell r="M4076" t="str">
            <v>№1349/2023 от 14.06.2023 / КЖ КМ ОПЗ</v>
          </cell>
          <cell r="N4076" t="str">
            <v>3814_04.07.2023</v>
          </cell>
        </row>
        <row r="4077">
          <cell r="A4077" t="str">
            <v>NAM-0888-23-BSS-5273</v>
          </cell>
          <cell r="B4077" t="str">
            <v>NAM5273</v>
          </cell>
          <cell r="C4077" t="str">
            <v>NAM5273</v>
          </cell>
          <cell r="D4077" t="str">
            <v>Наманган</v>
          </cell>
          <cell r="E4077" t="str">
            <v>Partsezd 2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Наманган шахар, Янги курилиш МФЙ, Нуриддин Убайдуллаев кучаси, 54 уй</v>
          </cell>
          <cell r="J4077" t="str">
            <v>Partsezd 2 (NAM5273)</v>
          </cell>
          <cell r="K4077"/>
          <cell r="L4077">
            <v>1</v>
          </cell>
          <cell r="M4077" t="str">
            <v>№1350/2023 от 14.06.2023 / КЖ КМ ОПЗ</v>
          </cell>
          <cell r="N4077" t="str">
            <v>3815_04.07.2023</v>
          </cell>
        </row>
        <row r="4078">
          <cell r="A4078" t="str">
            <v>SHA-0892-23-BSS-0007</v>
          </cell>
          <cell r="B4078" t="str">
            <v>SHA0007</v>
          </cell>
          <cell r="C4078" t="str">
            <v>SHA0007</v>
          </cell>
          <cell r="D4078" t="str">
            <v>Шахрисабз</v>
          </cell>
          <cell r="E4078" t="str">
            <v>Tiklanish</v>
          </cell>
          <cell r="F4078" t="str">
            <v>ST-0162-22-BSS-Б-24/1-КМ</v>
          </cell>
          <cell r="G4078" t="str">
            <v>ST-0505-19-BSS-РР-КМ</v>
          </cell>
          <cell r="H4078" t="str">
            <v>Новое</v>
          </cell>
          <cell r="I4078" t="str">
            <v>Кашкадаринская область, г. Шахрисабз, МФЙ Тепарлик, ул. Мавороуннахр д.249а</v>
          </cell>
          <cell r="J4078" t="str">
            <v>Tiklanish (SHA0007)</v>
          </cell>
          <cell r="K4078"/>
          <cell r="L4078">
            <v>2</v>
          </cell>
          <cell r="M4078" t="str">
            <v>№1618/2023 от 07.07.2023 / КЖ КМ ОПЗ</v>
          </cell>
          <cell r="N4078" t="str">
            <v>3892_01.08.2023</v>
          </cell>
        </row>
        <row r="4079">
          <cell r="A4079" t="str">
            <v>SHA-0893-23-BSS-0011</v>
          </cell>
          <cell r="B4079" t="str">
            <v>SHA0011</v>
          </cell>
          <cell r="C4079" t="str">
            <v>SHA0011</v>
          </cell>
          <cell r="D4079" t="str">
            <v>Шахрисабз</v>
          </cell>
          <cell r="E4079" t="str">
            <v>Navro'z</v>
          </cell>
          <cell r="F4079" t="str">
            <v>ST-0170-22-BSS-Б-30/2-КМ</v>
          </cell>
          <cell r="G4079" t="str">
            <v>ST-0505-19-BSS-РР-КМ</v>
          </cell>
          <cell r="H4079" t="str">
            <v>Новое</v>
          </cell>
          <cell r="I4079" t="str">
            <v>Кашкадаринская область, Яккабагский район, МФЙ Навруз, ул.Умид. д.9</v>
          </cell>
          <cell r="J4079" t="str">
            <v>Navro'z (SHA0011)</v>
          </cell>
          <cell r="K4079"/>
          <cell r="L4079">
            <v>1</v>
          </cell>
          <cell r="M4079" t="str">
            <v>№1619/2023 от 07.07.2023 / КЖ КМ ОПЗ</v>
          </cell>
          <cell r="N4079" t="str">
            <v>3893_01.08.2023</v>
          </cell>
        </row>
        <row r="4080">
          <cell r="A4080" t="str">
            <v>NAV-0890-23-BSS-0044</v>
          </cell>
          <cell r="B4080" t="str">
            <v>NAV0044</v>
          </cell>
          <cell r="C4080" t="str">
            <v>NAV0044</v>
          </cell>
          <cell r="D4080" t="str">
            <v>Навои</v>
          </cell>
          <cell r="E4080" t="str">
            <v>O'rtaqurg'on</v>
          </cell>
          <cell r="F4080" t="str">
            <v>ST-0162-22-BSS-Б-24/1-КМ</v>
          </cell>
          <cell r="G4080" t="str">
            <v>ST-0505-19-BSS-РР-КМ</v>
          </cell>
          <cell r="H4080" t="str">
            <v>Новое</v>
          </cell>
          <cell r="I4080" t="str">
            <v>Навоийская область, Кызылтепинский район, Нурафшон МФИ, Нурафшон кучаси, 14А-уй</v>
          </cell>
          <cell r="J4080" t="str">
            <v>O'rtaqurg'on (NAV0044)</v>
          </cell>
          <cell r="K4080">
            <v>288</v>
          </cell>
          <cell r="L4080">
            <v>2</v>
          </cell>
          <cell r="M4080" t="str">
            <v>№1609/2023 от 07.07.2023 / КЖ КМ ОПЗ</v>
          </cell>
          <cell r="N4080" t="str">
            <v>3914_04.08.2023</v>
          </cell>
        </row>
        <row r="4081">
          <cell r="A4081" t="str">
            <v>NAV-0889-23-BSS-1749</v>
          </cell>
          <cell r="B4081" t="str">
            <v>NAV1749</v>
          </cell>
          <cell r="C4081" t="str">
            <v>NAV1749</v>
          </cell>
          <cell r="D4081" t="str">
            <v>Навои</v>
          </cell>
          <cell r="E4081" t="str">
            <v>Kizilcha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Навоийская область, Нуратинский район, Кизилча МФЙ</v>
          </cell>
          <cell r="J4081" t="str">
            <v>Kizilcha (NAV1749)</v>
          </cell>
          <cell r="K4081">
            <v>405</v>
          </cell>
          <cell r="L4081">
            <v>1</v>
          </cell>
          <cell r="M4081" t="str">
            <v>№1612/2023 от 07.07.2023 / КЖ КМ ОПЗ</v>
          </cell>
          <cell r="N4081" t="str">
            <v>3912_04.08.2023</v>
          </cell>
        </row>
        <row r="4082">
          <cell r="A4082" t="str">
            <v>SAM-0909-23-BSS-2925</v>
          </cell>
          <cell r="B4082" t="str">
            <v>SAM2925</v>
          </cell>
          <cell r="C4082" t="str">
            <v>SAM2925</v>
          </cell>
          <cell r="D4082" t="str">
            <v>Самарканд</v>
          </cell>
          <cell r="E4082" t="str">
            <v>Nush</v>
          </cell>
          <cell r="F4082" t="str">
            <v>ST-0162-22-BSS-Б-24/1-КМ</v>
          </cell>
          <cell r="G4082" t="str">
            <v>ST-0505-19-BSS-РР-КМ</v>
          </cell>
          <cell r="H4082" t="str">
            <v>Новое</v>
          </cell>
          <cell r="I4082" t="str">
            <v>Самаркандская область, Джамбайский район, СГМ Нуш, дом 99</v>
          </cell>
          <cell r="J4082" t="str">
            <v>Nush (SAM2925)</v>
          </cell>
          <cell r="K4082"/>
          <cell r="L4082">
            <v>1</v>
          </cell>
          <cell r="M4082" t="str">
            <v>№1614/2023 от 07.07.2023 / КЖ КМ ОПЗ</v>
          </cell>
          <cell r="N4082" t="str">
            <v>3925_04.08.2023</v>
          </cell>
        </row>
        <row r="4083">
          <cell r="A4083" t="str">
            <v>YAN-0878-23-BSS-3879</v>
          </cell>
          <cell r="B4083" t="str">
            <v>YAN3879</v>
          </cell>
          <cell r="C4083" t="str">
            <v>YAN3879</v>
          </cell>
          <cell r="D4083" t="str">
            <v>Янгиюль</v>
          </cell>
          <cell r="E4083" t="str">
            <v>Toshtugon</v>
          </cell>
          <cell r="F4083" t="str">
            <v>ST-0169-22-BSS-Б-30/1-КМ</v>
          </cell>
          <cell r="G4083" t="str">
            <v>ST-0505-19-BSS-РР-КМ</v>
          </cell>
          <cell r="H4083" t="str">
            <v>Новое</v>
          </cell>
          <cell r="I4083" t="str">
            <v>Ташкентская область, Аккурганский район, Кахрамон МФЙ, улица Тоштугон, дом 234</v>
          </cell>
          <cell r="J4083" t="str">
            <v>Toshtugon (YAN3879)</v>
          </cell>
          <cell r="K4083"/>
          <cell r="L4083">
            <v>1</v>
          </cell>
          <cell r="M4083" t="str">
            <v>№1641/2023 от 07.07.2023 / КЖ КМ ОПЗ</v>
          </cell>
          <cell r="N4083" t="str">
            <v>3903_01.08.2023</v>
          </cell>
        </row>
        <row r="4084">
          <cell r="A4084" t="str">
            <v>YAN-0868-23-BSS-3883</v>
          </cell>
          <cell r="B4084" t="str">
            <v>YAN3883</v>
          </cell>
          <cell r="C4084" t="str">
            <v>YAN3883</v>
          </cell>
          <cell r="D4084" t="str">
            <v>Янгиюль</v>
          </cell>
          <cell r="E4084" t="str">
            <v>Dustobod-2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Ташкетская область, Куйчирчикский район, Ибрат МФЙ, улица Островская, дом 45</v>
          </cell>
          <cell r="J4084" t="str">
            <v>Dustobod-2 (YAN3883)</v>
          </cell>
          <cell r="K4084"/>
          <cell r="L4084">
            <v>1</v>
          </cell>
          <cell r="M4084" t="str">
            <v>№1644/2023 от 07.07.2023 / КЖ КМ ОПЗ</v>
          </cell>
          <cell r="N4084" t="str">
            <v>3905_01.08.2023</v>
          </cell>
        </row>
        <row r="4085">
          <cell r="A4085" t="str">
            <v>BHR-0880-23-BSS-0007</v>
          </cell>
          <cell r="B4085" t="str">
            <v>BHR0007</v>
          </cell>
          <cell r="C4085" t="str">
            <v>BHR0007</v>
          </cell>
          <cell r="D4085" t="str">
            <v>Бухара</v>
          </cell>
          <cell r="E4085" t="str">
            <v>Otchopar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Бухарская обл. Бухарский р-н, МФЙ Шехонча, п Шехонча. д 118</v>
          </cell>
          <cell r="J4085" t="str">
            <v>Otchopar (BHR0007)</v>
          </cell>
          <cell r="K4085"/>
          <cell r="L4085">
            <v>1</v>
          </cell>
          <cell r="M4085" t="str">
            <v>№1308/2023 от 14.06.2023 / КЖ КМ ОПЗ</v>
          </cell>
          <cell r="N4085" t="str">
            <v>3972_07.08.2023</v>
          </cell>
        </row>
        <row r="4086">
          <cell r="A4086" t="str">
            <v>BHR-0911-23-BSS-0026</v>
          </cell>
          <cell r="B4086" t="str">
            <v>BHR0026</v>
          </cell>
          <cell r="C4086" t="str">
            <v>BHR0026</v>
          </cell>
          <cell r="D4086" t="str">
            <v>Бухара</v>
          </cell>
          <cell r="E4086" t="str">
            <v>Asadbek Baraka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Бухарская обл.. Каганский р-н, МФЙ Туткунда, Туткунда к-к., д. 93</v>
          </cell>
          <cell r="J4086" t="str">
            <v>Asadbek Baraka (BHR0026)</v>
          </cell>
          <cell r="K4086"/>
          <cell r="L4086">
            <v>1</v>
          </cell>
          <cell r="M4086" t="str">
            <v>№1309/2023 от 14.06.2023 / КЖ КМ ОПЗ</v>
          </cell>
          <cell r="N4086" t="str">
            <v>3788_04.07.2023</v>
          </cell>
        </row>
        <row r="4087">
          <cell r="A4087" t="str">
            <v>BHR-0879-23-BSS-0034</v>
          </cell>
          <cell r="B4087" t="str">
            <v>BHR0034</v>
          </cell>
          <cell r="C4087" t="str">
            <v>BHR0034</v>
          </cell>
          <cell r="D4087" t="str">
            <v>Бухара</v>
          </cell>
          <cell r="E4087" t="str">
            <v>Aleli</v>
          </cell>
          <cell r="F4087" t="str">
            <v>ST-0169-22-BSS-Б-30/1-КМ</v>
          </cell>
          <cell r="G4087" t="str">
            <v>ST-0505-19-BSS-РР-КМ</v>
          </cell>
          <cell r="H4087" t="str">
            <v>Новое</v>
          </cell>
          <cell r="I4087" t="str">
            <v>Бухарский обл. Жондорский р-н, МФЙ Алели, п. Алели д.9В</v>
          </cell>
          <cell r="J4087" t="str">
            <v>Aleli (BHR0034)</v>
          </cell>
          <cell r="K4087"/>
          <cell r="L4087">
            <v>1</v>
          </cell>
          <cell r="M4087" t="str">
            <v>№1311/2023 от 14.06.2023 / КЖ КМ ОПЗ</v>
          </cell>
          <cell r="N4087" t="str">
            <v>3789_04.07.2023</v>
          </cell>
        </row>
        <row r="4088">
          <cell r="A4088" t="str">
            <v>BHR-0912-23-BSS-0038</v>
          </cell>
          <cell r="B4088" t="str">
            <v>BHR0038</v>
          </cell>
          <cell r="C4088" t="str">
            <v>BHR0038</v>
          </cell>
          <cell r="D4088" t="str">
            <v>Бухара</v>
          </cell>
          <cell r="E4088" t="str">
            <v>Karakul centr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обл., Каракульский р-н, МФЙ Хужалар, ул. Улугбек, д 43</v>
          </cell>
          <cell r="J4088" t="str">
            <v>Karakul centr (BHR0038)</v>
          </cell>
          <cell r="K4088"/>
          <cell r="L4088">
            <v>1</v>
          </cell>
          <cell r="M4088" t="str">
            <v>№1312/2023 от 14.06.2023 / КЖ КМ ОПЗ</v>
          </cell>
          <cell r="N4088" t="str">
            <v>3790_04.07.2023</v>
          </cell>
        </row>
        <row r="4089">
          <cell r="A4089" t="str">
            <v>AND-0882-23-BSS-0031</v>
          </cell>
          <cell r="B4089" t="str">
            <v>AND0031</v>
          </cell>
          <cell r="C4089" t="str">
            <v>AND0031</v>
          </cell>
          <cell r="D4089" t="str">
            <v>Андижан</v>
          </cell>
          <cell r="E4089" t="str">
            <v>Korgontepa Bozorboshi</v>
          </cell>
          <cell r="F4089" t="str">
            <v>ST-0162-22-BSS-Б-24/1-КМ</v>
          </cell>
          <cell r="G4089" t="str">
            <v>ST-0505-19-BSS-РР-КМ</v>
          </cell>
          <cell r="H4089" t="str">
            <v>Новое</v>
          </cell>
          <cell r="I4089" t="str">
            <v>Андижанская область, Кургонтепинский район, м-ля Бозорбоши, ул. Минг чинор, дом 201</v>
          </cell>
          <cell r="J4089" t="str">
            <v>Korgontepa Bozorboshi (AND0031)</v>
          </cell>
          <cell r="K4089"/>
          <cell r="L4089">
            <v>1</v>
          </cell>
          <cell r="M4089" t="str">
            <v>№1300/2023 от 14.06.2023 / КЖ КМ ОПЗ</v>
          </cell>
          <cell r="N4089" t="str">
            <v>3780_04.07.2023</v>
          </cell>
        </row>
        <row r="4090">
          <cell r="A4090" t="str">
            <v>AND-0883-23-BSS-0043</v>
          </cell>
          <cell r="B4090" t="str">
            <v>AND0043</v>
          </cell>
          <cell r="C4090" t="str">
            <v>AND0043</v>
          </cell>
          <cell r="D4090" t="str">
            <v>Андижан</v>
          </cell>
          <cell r="E4090" t="str">
            <v>Ahmadbek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Андижанская область, Шахриханский район, МФЙ Баркамол авлод, ул. Ахмаддек, дом 57</v>
          </cell>
          <cell r="J4090" t="str">
            <v>Ahmadbek (AND0043)</v>
          </cell>
          <cell r="K4090"/>
          <cell r="L4090">
            <v>1</v>
          </cell>
          <cell r="M4090" t="str">
            <v>№1305/2023 от 14.06.2023 / КЖ КМ ОПЗ</v>
          </cell>
          <cell r="N4090" t="str">
            <v>3785_04.07.2023</v>
          </cell>
        </row>
        <row r="4091">
          <cell r="A4091" t="str">
            <v>AND-0884-23-BSS-0045</v>
          </cell>
          <cell r="B4091" t="str">
            <v>AND0045</v>
          </cell>
          <cell r="C4091" t="str">
            <v>AND0045</v>
          </cell>
          <cell r="D4091" t="str">
            <v>Андижан</v>
          </cell>
          <cell r="E4091" t="str">
            <v>Asaka STIB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Андижанская область, Асакинский район, м-ля Бобур, ул. Карвонсарой, дом 622</v>
          </cell>
          <cell r="J4091" t="str">
            <v>Asaka STIB (AND0045)</v>
          </cell>
          <cell r="K4091"/>
          <cell r="L4091">
            <v>1</v>
          </cell>
          <cell r="M4091" t="str">
            <v>№1306/2023 от 14.06.2023 / КЖ КМ ОПЗ</v>
          </cell>
          <cell r="N4091" t="str">
            <v>3786_04.07.2023</v>
          </cell>
        </row>
        <row r="4092">
          <cell r="A4092" t="str">
            <v>NAV-0905-23-BSS-0041</v>
          </cell>
          <cell r="B4092" t="str">
            <v>NAV0041</v>
          </cell>
          <cell r="C4092" t="str">
            <v>NAV0041</v>
          </cell>
          <cell r="D4092" t="str">
            <v>Навои</v>
          </cell>
          <cell r="E4092" t="str">
            <v>Sufi</v>
          </cell>
          <cell r="F4092" t="str">
            <v>ST-0169-22-BSS-Б-30/1-КМ</v>
          </cell>
          <cell r="G4092" t="str">
            <v>ST-0505-19-BSS-РР-КМ</v>
          </cell>
          <cell r="H4092" t="str">
            <v>Новое</v>
          </cell>
          <cell r="I4092" t="str">
            <v>Навоийская область, Хатырчинский район, Истиклол МФЙ, Истиклол кучаси, 24-уй</v>
          </cell>
          <cell r="J4092" t="str">
            <v>Sufi (NAV0041)</v>
          </cell>
          <cell r="K4092">
            <v>408</v>
          </cell>
          <cell r="L4092">
            <v>1</v>
          </cell>
          <cell r="M4092" t="str">
            <v>№1352/2023 от 14.06.2023 / КЖ КМ ОПЗ</v>
          </cell>
          <cell r="N4092" t="str">
            <v>3817_04.07.2023</v>
          </cell>
        </row>
        <row r="4093">
          <cell r="A4093" t="str">
            <v>NAV-0906-23-BSS-0055</v>
          </cell>
          <cell r="B4093" t="str">
            <v>NAV0055</v>
          </cell>
          <cell r="C4093" t="str">
            <v>NAV0055</v>
          </cell>
          <cell r="D4093" t="str">
            <v>Навои</v>
          </cell>
          <cell r="E4093" t="str">
            <v>Axtam bobo</v>
          </cell>
          <cell r="F4093" t="str">
            <v>ST-0162-22-BSS-Б-24/1-КМ</v>
          </cell>
          <cell r="G4093" t="str">
            <v>ST-0505-19-BSS-РР-КМ</v>
          </cell>
          <cell r="H4093" t="str">
            <v>Новое</v>
          </cell>
          <cell r="I4093" t="str">
            <v>Навоийская область, Навбахорский район, Гужбогтепа МФЙ, Бахт кучаси, 25/1-уй</v>
          </cell>
          <cell r="J4093" t="str">
            <v>Axtam bobo (NAV0055)</v>
          </cell>
          <cell r="K4093">
            <v>346</v>
          </cell>
          <cell r="L4093">
            <v>2</v>
          </cell>
          <cell r="M4093" t="str">
            <v>№1611/2023 от 07.07.2023 / КЖ КМ ОПЗ</v>
          </cell>
          <cell r="N4093" t="str">
            <v>3917_04.08.2023</v>
          </cell>
        </row>
        <row r="4094">
          <cell r="A4094" t="str">
            <v>SAM-0559-23-BSS-3279</v>
          </cell>
          <cell r="B4094" t="str">
            <v>SAM3279</v>
          </cell>
          <cell r="C4094" t="str">
            <v>SAM3279</v>
          </cell>
          <cell r="D4094" t="str">
            <v>Самарканд</v>
          </cell>
          <cell r="E4094" t="str">
            <v>Xonchorbog</v>
          </cell>
          <cell r="F4094" t="str">
            <v>ST-0167-22-BSS-М-36-КМ</v>
          </cell>
          <cell r="G4094" t="str">
            <v>ST-0505-19-BSS-РР-КМ</v>
          </cell>
          <cell r="H4094" t="str">
            <v>Новое</v>
          </cell>
          <cell r="I4094" t="str">
            <v>Самаркандская область, Пастдаргомский район, МФЙ Хончорбог, к-к Хончорбог</v>
          </cell>
          <cell r="J4094" t="str">
            <v>Xonchorbog (SAM3279)</v>
          </cell>
          <cell r="K4094"/>
          <cell r="L4094">
            <v>1</v>
          </cell>
          <cell r="M4094" t="str">
            <v>Заказ  137/ЭМ №1587/2023 от 06.07.2023 / КМ, ЭМ ОПЗ</v>
          </cell>
          <cell r="N4094" t="str">
            <v>3890_01.08.2023</v>
          </cell>
        </row>
        <row r="4095">
          <cell r="A4095" t="str">
            <v>KAR-0913-23-BSS-0181</v>
          </cell>
          <cell r="B4095" t="str">
            <v>KAR0181</v>
          </cell>
          <cell r="C4095" t="str">
            <v>KAR0181</v>
          </cell>
          <cell r="D4095" t="str">
            <v>Нукус</v>
          </cell>
          <cell r="E4095" t="str">
            <v>Kelteminar</v>
          </cell>
          <cell r="F4095" t="str">
            <v>ST-0162-22-BSS-Б-24/1-КМ</v>
          </cell>
          <cell r="G4095" t="str">
            <v>ST-0505-19-BSS-РР-КМ</v>
          </cell>
          <cell r="H4095" t="str">
            <v>Новое</v>
          </cell>
          <cell r="I4095" t="str">
            <v>Республика Каракалпакстан, Турткульский район,  ССГ Калтаминор, ул.Зарбог №65</v>
          </cell>
          <cell r="J4095" t="str">
            <v>Kelteminar (KAR0181)</v>
          </cell>
          <cell r="K4095"/>
          <cell r="L4095">
            <v>2</v>
          </cell>
          <cell r="M4095" t="str">
            <v>№1338/2023 от 14.06.2023 / КЖ КМ ОПЗ</v>
          </cell>
          <cell r="N4095" t="str">
            <v>3808_04.07.2023</v>
          </cell>
        </row>
        <row r="4096">
          <cell r="A4096" t="str">
            <v>KAR-0914-23-BSS-0189</v>
          </cell>
          <cell r="B4096" t="str">
            <v>KAR0189</v>
          </cell>
          <cell r="C4096" t="str">
            <v>KAR0189</v>
          </cell>
          <cell r="D4096" t="str">
            <v>Нукус</v>
          </cell>
          <cell r="E4096" t="str">
            <v>Turtkut Stomatologiya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Республика Каракалпакстан, Турткульский район, Галаба МСГ, ул. Семашко, №124</v>
          </cell>
          <cell r="J4096" t="str">
            <v>Turtkut Stomatologiya (KAR0189)</v>
          </cell>
          <cell r="K4096"/>
          <cell r="L4096">
            <v>1</v>
          </cell>
          <cell r="M4096" t="str">
            <v>№1339/2023 от 14.06.2023 / КЖ КМ ОПЗ</v>
          </cell>
          <cell r="N4096" t="str">
            <v>3809_04.07.2023</v>
          </cell>
        </row>
        <row r="4097">
          <cell r="A4097" t="str">
            <v>KAR-0915-23-BSS-0202</v>
          </cell>
          <cell r="B4097" t="str">
            <v>KAR0202</v>
          </cell>
          <cell r="C4097" t="str">
            <v>KAR0202</v>
          </cell>
          <cell r="D4097" t="str">
            <v>Нукус</v>
          </cell>
          <cell r="E4097" t="str">
            <v>Beruni Gulistan</v>
          </cell>
          <cell r="F4097" t="str">
            <v>ST-0162-22-BSS-Б-24/1-КМ</v>
          </cell>
          <cell r="G4097" t="str">
            <v>ST-0505-19-BSS-РР-КМ</v>
          </cell>
          <cell r="H4097" t="str">
            <v>Новое</v>
          </cell>
          <cell r="I4097" t="str">
            <v>Республика Каракалпакстан, Берунииский район, Тинчлик ССГ, ул.Пахтакор №27</v>
          </cell>
          <cell r="J4097" t="str">
            <v>Beruni Gulistan (KAR0202)</v>
          </cell>
          <cell r="K4097"/>
          <cell r="L4097">
            <v>1</v>
          </cell>
          <cell r="M4097" t="str">
            <v>№1340/2023 от 14.06.2023 / КЖ КМ ОПЗ</v>
          </cell>
          <cell r="N4097" t="str">
            <v>3810_04.07.2023</v>
          </cell>
        </row>
        <row r="4098">
          <cell r="A4098" t="str">
            <v>TSH-0361-23-BSS-4465</v>
          </cell>
          <cell r="B4098" t="str">
            <v>TSH4465</v>
          </cell>
          <cell r="C4098" t="str">
            <v>TSH4465</v>
          </cell>
          <cell r="D4098" t="str">
            <v>Ташкент</v>
          </cell>
          <cell r="E4098" t="str">
            <v>Avtodrom</v>
          </cell>
          <cell r="F4098" t="str">
            <v>5254-1-КМ</v>
          </cell>
          <cell r="G4098" t="str">
            <v>Контейнер</v>
          </cell>
          <cell r="H4098" t="str">
            <v>Новое</v>
          </cell>
          <cell r="I4098" t="str">
            <v>Ташкентская область, Юкори Чирчикский район, к.ф.й. Барданкуль, мах.Мирабад, Автодром</v>
          </cell>
          <cell r="J4098" t="str">
            <v>Avtodrom (TSH4465)</v>
          </cell>
          <cell r="K4098"/>
          <cell r="L4098">
            <v>1</v>
          </cell>
          <cell r="M4098" t="str">
            <v>№496/2023 от 15.03.2023 / КЖ КМ ОПЗ</v>
          </cell>
          <cell r="N4098" t="str">
            <v>3772_13.06.2023</v>
          </cell>
        </row>
        <row r="4099">
          <cell r="A4099" t="str">
            <v>FRG-0815-23-BSS-0019</v>
          </cell>
          <cell r="B4099" t="str">
            <v>FRG0019</v>
          </cell>
          <cell r="C4099" t="str">
            <v>FRG0019</v>
          </cell>
          <cell r="D4099" t="str">
            <v>Фергана</v>
          </cell>
          <cell r="E4099" t="str">
            <v>DEU Tekstil</v>
          </cell>
          <cell r="F4099" t="str">
            <v>АМС-24-01/01-15-КМ</v>
          </cell>
          <cell r="G4099" t="str">
            <v>ST-0505-19-BSS-РР-КМ</v>
          </cell>
          <cell r="H4099" t="str">
            <v>Новое</v>
          </cell>
          <cell r="I4099" t="str">
            <v>Ферганская область, Ташлакский район, Фуркат МФЙ, ул. Туркманистон, д.З</v>
          </cell>
          <cell r="J4099" t="str">
            <v>DEU Tekstil (FRG0019)</v>
          </cell>
          <cell r="K4099"/>
          <cell r="L4099">
            <v>1</v>
          </cell>
          <cell r="M4099" t="str">
            <v>№1322/2023 от 14.06.2023 / КЖ КМ ОПЗ</v>
          </cell>
          <cell r="N4099" t="str">
            <v>3797_04.07.2023</v>
          </cell>
        </row>
        <row r="4100">
          <cell r="A4100" t="str">
            <v>TSH-1045-22-BSS-4515</v>
          </cell>
          <cell r="B4100" t="str">
            <v>TSH4515</v>
          </cell>
          <cell r="C4100" t="str">
            <v>TSH4515</v>
          </cell>
          <cell r="D4100" t="str">
            <v>Ташкент</v>
          </cell>
          <cell r="E4100" t="str">
            <v>Madanyat markazi</v>
          </cell>
          <cell r="F4100" t="str">
            <v>Т/С 5М</v>
          </cell>
          <cell r="G4100" t="str">
            <v>ФМ-1</v>
          </cell>
          <cell r="H4100" t="str">
            <v>Новое</v>
          </cell>
          <cell r="I4100" t="str">
            <v>г. Ташкент, Юнусабадский район, квартал 14, ул.янги Юунусодод, дом 61</v>
          </cell>
          <cell r="J4100" t="str">
            <v>Madanyat markazi (TSH4515)</v>
          </cell>
          <cell r="K4100"/>
          <cell r="L4100">
            <v>1</v>
          </cell>
          <cell r="M4100" t="str">
            <v>№635/2023 от 06.04.2023 (№1775/2023 от 18.07.2023) / КМ, ТХ, ООС, ОПЗ, ЭМ, MW</v>
          </cell>
          <cell r="N4100" t="str">
            <v>3963_04.08.2023</v>
          </cell>
        </row>
        <row r="4101">
          <cell r="A4101" t="str">
            <v>NAV-0854-23-BSS-0073</v>
          </cell>
          <cell r="B4101" t="str">
            <v>NAV0073</v>
          </cell>
          <cell r="C4101" t="str">
            <v>NAV0073</v>
          </cell>
          <cell r="D4101" t="str">
            <v>Навои</v>
          </cell>
          <cell r="E4101" t="str">
            <v>Bobir</v>
          </cell>
          <cell r="F4101" t="str">
            <v>ST-0166-22-BSS-М-30-КМ</v>
          </cell>
          <cell r="G4101" t="str">
            <v>ST-0505-19-BSS-РР-КМ</v>
          </cell>
          <cell r="H4101" t="str">
            <v>Новое</v>
          </cell>
          <cell r="I4101" t="str">
            <v>Навоийская область, Карманинский район, Янги арик МФЙ, Янги арик кучаси, бб4-уй</v>
          </cell>
          <cell r="J4101" t="str">
            <v>Bobir (NAV0073)</v>
          </cell>
          <cell r="K4101">
            <v>339</v>
          </cell>
          <cell r="L4101">
            <v>1</v>
          </cell>
          <cell r="M4101" t="str">
            <v>№1705/2023 от 10.07.2023 / КМ ОПЗ</v>
          </cell>
          <cell r="N4101" t="str">
            <v>3918_04.08.2023</v>
          </cell>
        </row>
        <row r="4102">
          <cell r="A4102" t="str">
            <v>NAV-0824-23-BSS-0051</v>
          </cell>
          <cell r="B4102" t="str">
            <v>NAV0051</v>
          </cell>
          <cell r="C4102" t="str">
            <v>NAV0051</v>
          </cell>
          <cell r="D4102" t="str">
            <v>Навои</v>
          </cell>
          <cell r="E4102" t="str">
            <v>Saroy</v>
          </cell>
          <cell r="F4102" t="str">
            <v>ST-0166-22-BSS-М-30-КМ</v>
          </cell>
          <cell r="G4102" t="str">
            <v>ST-0505-19-BSS-РР-КМ</v>
          </cell>
          <cell r="H4102" t="str">
            <v>Новое</v>
          </cell>
          <cell r="I4102" t="str">
            <v>Навоийская область, Навбахорский район, Сарой МФЙ, Кушработ кучаси, 8 а-уй</v>
          </cell>
          <cell r="J4102" t="str">
            <v>Saroy (NAV0051)</v>
          </cell>
          <cell r="K4102">
            <v>315</v>
          </cell>
          <cell r="L4102">
            <v>1</v>
          </cell>
          <cell r="M4102" t="str">
            <v>№1704/2023 от 10.07.2023 / КМ ОПЗ</v>
          </cell>
          <cell r="N4102" t="str">
            <v>3916_04.08.2023</v>
          </cell>
        </row>
        <row r="4103">
          <cell r="A4103" t="str">
            <v>NAV-0844-23-BSS-0107</v>
          </cell>
          <cell r="B4103" t="str">
            <v>NAV0107</v>
          </cell>
          <cell r="C4103" t="str">
            <v>NAV0107</v>
          </cell>
          <cell r="D4103" t="str">
            <v>Навои</v>
          </cell>
          <cell r="E4103" t="str">
            <v>Oltinobod</v>
          </cell>
          <cell r="F4103" t="str">
            <v>ST-0166-22-BSS-М-30-КМ</v>
          </cell>
          <cell r="G4103" t="str">
            <v>ST-0505-19-BSS-РР-КМ</v>
          </cell>
          <cell r="H4103" t="str">
            <v>Новое</v>
          </cell>
          <cell r="I4103" t="str">
            <v>Навоийская область, Хатирчинский район, Олтинобод МФЙ, Олтинобод кучаси 772- уй</v>
          </cell>
          <cell r="J4103" t="str">
            <v>Oltinobod (NAV0107)</v>
          </cell>
          <cell r="K4103">
            <v>480</v>
          </cell>
          <cell r="L4103">
            <v>1</v>
          </cell>
          <cell r="M4103" t="str">
            <v>№1706/2023 от 10.07.2023 / КМ ОПЗ</v>
          </cell>
          <cell r="N4103" t="str">
            <v>3919_04.08.2023</v>
          </cell>
        </row>
        <row r="4104">
          <cell r="A4104" t="str">
            <v>NAV-0903-23-BSS-0109</v>
          </cell>
          <cell r="B4104" t="str">
            <v>NAV0109</v>
          </cell>
          <cell r="C4104" t="str">
            <v>NAV0109</v>
          </cell>
          <cell r="D4104" t="str">
            <v>Навои</v>
          </cell>
          <cell r="E4104" t="str">
            <v>Navanda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Хатырчинский район, Олтинобод ИФЙ, Навандак кишлоги, рс-уй</v>
          </cell>
          <cell r="J4104" t="str">
            <v>Navanda (NAV0109)</v>
          </cell>
          <cell r="K4104">
            <v>507</v>
          </cell>
          <cell r="L4104">
            <v>1</v>
          </cell>
          <cell r="M4104" t="str">
            <v>№1707/2023 от 10.07.2023 / КМ ОПЗ</v>
          </cell>
          <cell r="N4104" t="str">
            <v>3920_04.08.2023</v>
          </cell>
        </row>
        <row r="4105">
          <cell r="A4105" t="str">
            <v>NAV-0799-23-BSS-0046</v>
          </cell>
          <cell r="B4105" t="str">
            <v>NAV0046</v>
          </cell>
          <cell r="C4105" t="str">
            <v>NAV0046</v>
          </cell>
          <cell r="D4105" t="str">
            <v>Навои</v>
          </cell>
          <cell r="E4105" t="str">
            <v>Durmontepa</v>
          </cell>
          <cell r="F4105" t="str">
            <v>ST-0162-22-BSS-Б-24/1-КМ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Кызылтепинский район, Сарой МФЙ, Кенагаз кишлоги, 94-уй</v>
          </cell>
          <cell r="J4105" t="str">
            <v>Durmontepa (NAV0046)</v>
          </cell>
          <cell r="K4105">
            <v>291</v>
          </cell>
          <cell r="L4105">
            <v>1</v>
          </cell>
          <cell r="M4105" t="str">
            <v>№1610/2023 от 07.07.2023 / КЖ КМ ОПЗ</v>
          </cell>
          <cell r="N4105" t="str">
            <v>3915_04.08.2023</v>
          </cell>
        </row>
        <row r="4106">
          <cell r="A4106" t="str">
            <v>NAV-0586-23-BSS-1748</v>
          </cell>
          <cell r="B4106" t="str">
            <v>NAV1748</v>
          </cell>
          <cell r="C4106" t="str">
            <v>NAV1748</v>
          </cell>
          <cell r="D4106" t="str">
            <v>Навои</v>
          </cell>
          <cell r="E4106" t="str">
            <v>Temirkavak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Нуратинский район, Темирковук МФЙ</v>
          </cell>
          <cell r="J4106" t="str">
            <v>Temirkavak (NAV1748)</v>
          </cell>
          <cell r="K4106">
            <v>389</v>
          </cell>
          <cell r="L4106">
            <v>1</v>
          </cell>
          <cell r="M4106" t="str">
            <v>№1708/2023 от 10.07.2023 / КМ ОПЗ</v>
          </cell>
          <cell r="N4106" t="str">
            <v>3921_04.08.2023</v>
          </cell>
        </row>
        <row r="4107">
          <cell r="A4107" t="str">
            <v>SHA-0932-23-BSS-0017</v>
          </cell>
          <cell r="B4107" t="str">
            <v>SHA0017</v>
          </cell>
          <cell r="C4107" t="str">
            <v>SHA0017</v>
          </cell>
          <cell r="D4107" t="str">
            <v>Шахрисабз</v>
          </cell>
          <cell r="E4107" t="str">
            <v>Parchakent</v>
          </cell>
          <cell r="F4107" t="str">
            <v>ST-0162-22-BSS-Б-24/1-КМ</v>
          </cell>
          <cell r="G4107" t="str">
            <v>ST-0505-19-BSS-РР-КМ</v>
          </cell>
          <cell r="H4107" t="str">
            <v>Новое</v>
          </cell>
          <cell r="I4107" t="str">
            <v>Кашкадаринская область, Китабский район, МФЙ Папчакент, к-к.Парчакент д.117</v>
          </cell>
          <cell r="J4107" t="str">
            <v>Parchakent (SHA0017)</v>
          </cell>
          <cell r="K4107">
            <v>577</v>
          </cell>
          <cell r="L4107">
            <v>1</v>
          </cell>
          <cell r="M4107" t="str">
            <v>№1620/2023 от 07.07.2023 / КЖ КМ ОПЗ</v>
          </cell>
          <cell r="N4107" t="str">
            <v>3894_01.08.2023</v>
          </cell>
        </row>
        <row r="4108">
          <cell r="A4108" t="str">
            <v>SRD-0945-23-BSS-0073</v>
          </cell>
          <cell r="B4108" t="str">
            <v>SRD0073</v>
          </cell>
          <cell r="C4108" t="str">
            <v>SRD0073</v>
          </cell>
          <cell r="D4108" t="str">
            <v>Гулистан</v>
          </cell>
          <cell r="E4108" t="str">
            <v>Zavod MEGALUKS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Сырдарьинская область, Сырдарьинский район, Ширин МФЙ, улица Янги куча, й-93</v>
          </cell>
          <cell r="J4108" t="str">
            <v>Zavod MEGALUKS (SRD0073)</v>
          </cell>
          <cell r="K4108">
            <v>300</v>
          </cell>
          <cell r="L4108">
            <v>1</v>
          </cell>
          <cell r="M4108" t="str">
            <v>№1623/2023 от 07.07.2023 / КЖ КМ ОПЗ</v>
          </cell>
          <cell r="N4108" t="str">
            <v>3948_04.08.2023</v>
          </cell>
        </row>
        <row r="4109">
          <cell r="A4109" t="str">
            <v>AND-0973-23-BSS-0024</v>
          </cell>
          <cell r="B4109" t="str">
            <v>AND0024</v>
          </cell>
          <cell r="C4109" t="str">
            <v>AND0024</v>
          </cell>
          <cell r="D4109" t="str">
            <v>Андижан</v>
          </cell>
          <cell r="E4109" t="str">
            <v>Karabagish</v>
          </cell>
          <cell r="F4109" t="str">
            <v>ST-0169-22-BSS-Б-30/1-КМ</v>
          </cell>
          <cell r="G4109" t="str">
            <v>ST-0505-19-BSS-РР-КМ</v>
          </cell>
          <cell r="H4109" t="str">
            <v>Новое</v>
          </cell>
          <cell r="I4109" t="str">
            <v>Андижанская область, Мархаматский район, м-ля Шахристон, ул. Бахористон, дом 77</v>
          </cell>
          <cell r="J4109" t="str">
            <v>Karabagish (AND0024)</v>
          </cell>
          <cell r="K4109">
            <v>608</v>
          </cell>
          <cell r="L4109">
            <v>1</v>
          </cell>
          <cell r="M4109" t="str">
            <v>№1297/2023 от 14.06.2023 / КЖ КМ ОПЗ</v>
          </cell>
          <cell r="N4109" t="str">
            <v>3777_04.07.2023</v>
          </cell>
        </row>
        <row r="4110">
          <cell r="A4110" t="str">
            <v>AND-0971-23-BSS-0026</v>
          </cell>
          <cell r="B4110" t="str">
            <v>AND0026</v>
          </cell>
          <cell r="C4110" t="str">
            <v>AND0026</v>
          </cell>
          <cell r="D4110" t="str">
            <v>Андижан</v>
          </cell>
          <cell r="E4110" t="str">
            <v>Nazarmaxram-2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Андижанская область, Шахриханский район, м-ля Назармахрам, ул. Нахармахрам, дом 142</v>
          </cell>
          <cell r="J4110" t="str">
            <v>Nazarmaxram-2 (AND0026)</v>
          </cell>
          <cell r="K4110">
            <v>460</v>
          </cell>
          <cell r="L4110">
            <v>1</v>
          </cell>
          <cell r="M4110" t="str">
            <v>№1298/2023 от 14.06.2023 / КЖ КМ ОПЗ</v>
          </cell>
          <cell r="N4110" t="str">
            <v>3778_04.07.2023</v>
          </cell>
        </row>
        <row r="4111">
          <cell r="A4111" t="str">
            <v>AND-0972-23-BSS-0039</v>
          </cell>
          <cell r="B4111" t="str">
            <v>AND0039</v>
          </cell>
          <cell r="C4111" t="str">
            <v>AND0039</v>
          </cell>
          <cell r="D4111" t="str">
            <v>Андижан</v>
          </cell>
          <cell r="E4111" t="str">
            <v>Dozstroyservis</v>
          </cell>
          <cell r="F4111" t="str">
            <v>ST-0169-22-BSS-Б-30/1-КМ</v>
          </cell>
          <cell r="G4111" t="str">
            <v>ST-0505-19-BSS-РР-КМ</v>
          </cell>
          <cell r="H4111" t="str">
            <v>Новое</v>
          </cell>
          <cell r="I4111" t="str">
            <v>Андижанская область, г. Андижан, м-ля Хурсандлик, ул. Саноат, дом 276</v>
          </cell>
          <cell r="J4111" t="str">
            <v>Dozstroyservis (AND0039)</v>
          </cell>
          <cell r="K4111">
            <v>497</v>
          </cell>
          <cell r="L4111">
            <v>1</v>
          </cell>
          <cell r="M4111" t="str">
            <v>№1303/2023 от 14.06.2023 / КЖ КМ ОПЗ</v>
          </cell>
          <cell r="N4111" t="str">
            <v>3783_04.07.2023</v>
          </cell>
        </row>
        <row r="4112">
          <cell r="A4112" t="str">
            <v>AND-0970-23-BSS-0042</v>
          </cell>
          <cell r="B4112" t="str">
            <v>AND0042</v>
          </cell>
          <cell r="C4112" t="str">
            <v>AND0042</v>
          </cell>
          <cell r="D4112" t="str">
            <v>Андижан</v>
          </cell>
          <cell r="E4112" t="str">
            <v>Mirabad Tolmozor</v>
          </cell>
          <cell r="F4112" t="str">
            <v>ST-0162-22-BSS-Б-24/1-КМ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Андижанский район, м-ля Толмазор, ул. Курук кайрогоч, дом 537</v>
          </cell>
          <cell r="J4112" t="str">
            <v>Mirabad Tolmozor (AND0042)</v>
          </cell>
          <cell r="K4112">
            <v>462</v>
          </cell>
          <cell r="L4112">
            <v>1</v>
          </cell>
          <cell r="M4112" t="str">
            <v>№1304/2023 от 14.06.2023 / КЖ КМ ОПЗ</v>
          </cell>
          <cell r="N4112" t="str">
            <v>3784_04.07.2023</v>
          </cell>
        </row>
        <row r="4113">
          <cell r="A4113" t="str">
            <v>TSH-0353-23-BSS-4607</v>
          </cell>
          <cell r="B4113" t="str">
            <v>TSH4607</v>
          </cell>
          <cell r="C4113" t="str">
            <v>TSH4607</v>
          </cell>
          <cell r="D4113" t="str">
            <v>Ташкент</v>
          </cell>
          <cell r="E4113" t="str">
            <v>Food City</v>
          </cell>
          <cell r="F4113" t="str">
            <v>М18.6М</v>
          </cell>
          <cell r="G4113" t="str">
            <v>РР-1</v>
          </cell>
          <cell r="H4113" t="str">
            <v>Новое</v>
          </cell>
          <cell r="I4113" t="str">
            <v>г. Ташкент, Бектемирский район, Nurli yo'l МФЙ, Мехнатобод кучаси, 82-уй</v>
          </cell>
          <cell r="J4113" t="str">
            <v>Food City (TSH4607)</v>
          </cell>
          <cell r="K4113"/>
          <cell r="L4113"/>
          <cell r="M4113" t="str">
            <v>№1710/2023 от 10.07.2023 / КМ ОПЗ</v>
          </cell>
          <cell r="N4113" t="str">
            <v>3958_04.08.2023</v>
          </cell>
        </row>
        <row r="4114">
          <cell r="A4114" t="str">
            <v>YAN-0907-23-BSS-3888</v>
          </cell>
          <cell r="B4114" t="str">
            <v>YAN3888</v>
          </cell>
          <cell r="C4114" t="str">
            <v>YAN3888</v>
          </cell>
          <cell r="D4114" t="str">
            <v>Янгиюль</v>
          </cell>
          <cell r="E4114" t="str">
            <v>Hujapiskan</v>
          </cell>
          <cell r="F4114" t="str">
            <v>М27.8М</v>
          </cell>
          <cell r="G4114" t="str">
            <v>ST-0505-19-BSS-РР-КМ</v>
          </cell>
          <cell r="H4114" t="str">
            <v>Новое</v>
          </cell>
          <cell r="I4114" t="str">
            <v>Ташкентская область, Куйичирчикский район, Хужапискан МФЙ, улица Сой буйи, дом 276</v>
          </cell>
          <cell r="J4114" t="str">
            <v>Hujapiskan (YAN3888)</v>
          </cell>
          <cell r="K4114"/>
          <cell r="L4114"/>
          <cell r="M4114" t="str">
            <v>№1712/2023 от 10.07.2023 / КМ ОПЗ</v>
          </cell>
          <cell r="N4114" t="str">
            <v>3970_04.08.2023</v>
          </cell>
        </row>
        <row r="4115">
          <cell r="A4115" t="str">
            <v>CHR-1002-23-BSS-0019</v>
          </cell>
          <cell r="B4115" t="str">
            <v>CHR0019</v>
          </cell>
          <cell r="C4115" t="str">
            <v>CHR0019</v>
          </cell>
          <cell r="D4115" t="str">
            <v>Чирчик</v>
          </cell>
          <cell r="E4115" t="str">
            <v>Xlopkopunkt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Ташкентская область, Юкоричирчикский район, СГМ Жумабозор, 46</v>
          </cell>
          <cell r="J4115" t="str">
            <v>Xlopkopunkt (CHR0019)</v>
          </cell>
          <cell r="K4115"/>
          <cell r="L4115">
            <v>1</v>
          </cell>
          <cell r="M4115" t="str">
            <v>№1317/2023 от 14.06.2023 / КЖ КМ ОПЗ</v>
          </cell>
          <cell r="N4115" t="str">
            <v>3872_01.08.2023</v>
          </cell>
        </row>
        <row r="4116">
          <cell r="A4116" t="str">
            <v>BHR-0982-23-BSS-0033</v>
          </cell>
          <cell r="B4116" t="str">
            <v>BHR0033</v>
          </cell>
          <cell r="C4116" t="str">
            <v>BHR0033</v>
          </cell>
          <cell r="D4116" t="str">
            <v>Бухара</v>
          </cell>
          <cell r="E4116" t="str">
            <v>Karautbazar-2</v>
          </cell>
          <cell r="F4116" t="str">
            <v>ST-0169-22-BSS-Б-30/1-КМ</v>
          </cell>
          <cell r="G4116" t="str">
            <v>ST-0505-19-BSS-РР-КМ</v>
          </cell>
          <cell r="H4116" t="str">
            <v>Новое</v>
          </cell>
          <cell r="I4116" t="str">
            <v>Бухарская область, Караулбазарский район, Ином Бухорий МФЙ</v>
          </cell>
          <cell r="J4116" t="str">
            <v>Karautbazar-2 (BHR0033)</v>
          </cell>
          <cell r="K4116"/>
          <cell r="L4116">
            <v>1</v>
          </cell>
          <cell r="M4116" t="str">
            <v>№1310/2023 от 14.06.2023 / КЖ КМ ОПЗ</v>
          </cell>
          <cell r="N4116" t="str">
            <v>3973_07.08.2023</v>
          </cell>
        </row>
        <row r="4117">
          <cell r="A4117" t="str">
            <v>BHR-0995-23-BSS-0041</v>
          </cell>
          <cell r="B4117" t="str">
            <v>BHR0041</v>
          </cell>
          <cell r="C4117" t="str">
            <v>BHR0041</v>
          </cell>
          <cell r="D4117" t="str">
            <v>Бухара</v>
          </cell>
          <cell r="E4117" t="str">
            <v>Palonze</v>
          </cell>
          <cell r="F4117" t="str">
            <v>ST-0169-22-BSS-Б-30/1-КМ</v>
          </cell>
          <cell r="G4117" t="str">
            <v>ST-0505-19-BSS-РР-КМ</v>
          </cell>
          <cell r="H4117" t="str">
            <v>Новое</v>
          </cell>
          <cell r="I4117" t="str">
            <v>Бухарская область, Гиждуванский район, МФЙ Зарафшон, ул. Палонзе, д. 3370</v>
          </cell>
          <cell r="J4117" t="str">
            <v>Palonze (BHR0041)</v>
          </cell>
          <cell r="K4117"/>
          <cell r="L4117">
            <v>1</v>
          </cell>
          <cell r="M4117" t="str">
            <v>№1313/2023 от 14.06.2023 / КЖ КМ ОПЗ</v>
          </cell>
          <cell r="N4117" t="str">
            <v>3975_07.08.2023</v>
          </cell>
        </row>
        <row r="4118">
          <cell r="A4118" t="str">
            <v>SRH-0567-23-BSS-0175</v>
          </cell>
          <cell r="B4118" t="str">
            <v>SRH0175</v>
          </cell>
          <cell r="C4118" t="str">
            <v>SRH0175</v>
          </cell>
          <cell r="D4118" t="str">
            <v>Термез</v>
          </cell>
          <cell r="E4118" t="str">
            <v>Altinsay Markaz</v>
          </cell>
          <cell r="F4118" t="str">
            <v>Б40М Coscom</v>
          </cell>
          <cell r="G4118"/>
          <cell r="H4118" t="str">
            <v>Шаринг</v>
          </cell>
          <cell r="I4118" t="str">
            <v>Сурхандарьинская область, Олтинсайский район, Карлук КФЙ, Марказ Махалля</v>
          </cell>
          <cell r="J4118" t="str">
            <v>Altinsay Markaz (SRH0175)</v>
          </cell>
          <cell r="K4118"/>
          <cell r="L4118"/>
          <cell r="M4118" t="str">
            <v>№1770/2023 от 17.07.2023 / ТХ, ООС, ОПЗ, ЭМ, MW</v>
          </cell>
          <cell r="N4118">
            <v>0</v>
          </cell>
        </row>
        <row r="4119">
          <cell r="A4119" t="str">
            <v>SRH-0568-23-BSS-0176</v>
          </cell>
          <cell r="B4119" t="str">
            <v>SRH0176</v>
          </cell>
          <cell r="C4119" t="str">
            <v>SRH0176</v>
          </cell>
          <cell r="D4119" t="str">
            <v>Термез</v>
          </cell>
          <cell r="E4119" t="str">
            <v>Angor Axunbabaev</v>
          </cell>
          <cell r="F4119" t="str">
            <v>М36М Coscom</v>
          </cell>
          <cell r="G4119" t="str">
            <v>Ф-1</v>
          </cell>
          <cell r="H4119" t="str">
            <v>Шаринг</v>
          </cell>
          <cell r="I4119" t="str">
            <v>Сурхандарьинская область, Ангорский район, Новшахар кишлак, Дустлик КФЙ, Охунбобоев Махалля</v>
          </cell>
          <cell r="J4119" t="str">
            <v>Angor Axunbabaev (SRH0176)</v>
          </cell>
          <cell r="K4119"/>
          <cell r="L4119"/>
          <cell r="M4119" t="str">
            <v>№1771/2023 от 17.07.2023 / ТХ, ООС, ОПЗ, ЭМ, MW</v>
          </cell>
          <cell r="N4119" t="str">
            <v>н/т</v>
          </cell>
        </row>
        <row r="4120">
          <cell r="A4120" t="str">
            <v>SRH-0569-23-BSS-0177</v>
          </cell>
          <cell r="B4120" t="str">
            <v>SRH0177</v>
          </cell>
          <cell r="C4120" t="str">
            <v>SRH0177</v>
          </cell>
          <cell r="D4120" t="str">
            <v>Термез</v>
          </cell>
          <cell r="E4120" t="str">
            <v>Baysun Kosibli</v>
          </cell>
          <cell r="F4120" t="str">
            <v>Б24М Coscom</v>
          </cell>
          <cell r="G4120"/>
          <cell r="H4120" t="str">
            <v>Шаринг</v>
          </cell>
          <cell r="I4120" t="str">
            <v>Сурхандарьинская область, Байсунский район, махалля Косибли, ул. Яккабог</v>
          </cell>
          <cell r="J4120" t="str">
            <v>Baysun Kosibli (SRH0177)</v>
          </cell>
          <cell r="K4120"/>
          <cell r="L4120"/>
          <cell r="M4120" t="str">
            <v>№1772/2023 от 17.07.2023 / ТХ, ООС, ОПЗ, ЭМ, MW</v>
          </cell>
          <cell r="N4120">
            <v>0</v>
          </cell>
        </row>
        <row r="4121">
          <cell r="A4121" t="str">
            <v>SRH-0570-23-BSS-0178</v>
          </cell>
          <cell r="B4121" t="str">
            <v>SRH0178</v>
          </cell>
          <cell r="C4121" t="str">
            <v>SRH0178</v>
          </cell>
          <cell r="D4121" t="str">
            <v>Термез</v>
          </cell>
          <cell r="E4121" t="str">
            <v>Sherabad tallashkan</v>
          </cell>
          <cell r="F4121" t="str">
            <v>М36М Coscom</v>
          </cell>
          <cell r="G4121" t="str">
            <v>Ф-1</v>
          </cell>
          <cell r="H4121" t="str">
            <v>Шаринг</v>
          </cell>
          <cell r="I4121" t="str">
            <v>Сурхандарьинская область, Шерабадский район, Таллашкон Ф/Х, Таллашкон КФЙ</v>
          </cell>
          <cell r="J4121" t="str">
            <v>Sherabad tallashkan (SRH0178)</v>
          </cell>
          <cell r="K4121"/>
          <cell r="L4121"/>
          <cell r="M4121" t="str">
            <v>№2539/2023 от 05.09.2023 / ТХ, ООС, ОПЗ, ЭМ, MW</v>
          </cell>
          <cell r="N4121" t="str">
            <v>4664_31.10.2023</v>
          </cell>
        </row>
        <row r="4122">
          <cell r="A4122" t="str">
            <v>SRH-0942-23-BSS-0015</v>
          </cell>
          <cell r="B4122" t="str">
            <v>SRH0015</v>
          </cell>
          <cell r="C4122" t="str">
            <v>SRH0015</v>
          </cell>
          <cell r="D4122" t="str">
            <v>Термез</v>
          </cell>
          <cell r="E4122" t="str">
            <v>Shamoli</v>
          </cell>
          <cell r="F4122" t="str">
            <v>ST-0162-22-BSS-Б-24/1-КМ</v>
          </cell>
          <cell r="G4122" t="str">
            <v>ST-0505-19-BSS-РР-КМ</v>
          </cell>
          <cell r="H4122" t="str">
            <v>Новое</v>
          </cell>
          <cell r="I4122" t="str">
            <v>Сурхандарьинская область, Денауский район, Махалля Шамоли, Ул. Шодлик, д. 32</v>
          </cell>
          <cell r="J4122" t="str">
            <v>Shamoli (SRH0015)</v>
          </cell>
          <cell r="K4122"/>
          <cell r="L4122">
            <v>1</v>
          </cell>
          <cell r="M4122" t="str">
            <v>№1624/2023 от 07.07.2023 / КЖ КМ ОПЗ</v>
          </cell>
          <cell r="N4122" t="str">
            <v>3950_04.08.2023</v>
          </cell>
        </row>
        <row r="4123">
          <cell r="A4123" t="str">
            <v>SRH-0978-23-BSS-0042</v>
          </cell>
          <cell r="B4123" t="str">
            <v>SRH0042</v>
          </cell>
          <cell r="C4123" t="str">
            <v>SRH0042</v>
          </cell>
          <cell r="D4123" t="str">
            <v>Термез</v>
          </cell>
          <cell r="E4123" t="str">
            <v>Sufien</v>
          </cell>
          <cell r="F4123" t="str">
            <v>ST-0162-22-BSS-Б-24/1-КМ</v>
          </cell>
          <cell r="G4123" t="str">
            <v>ST-0505-19-BSS-РР-КМ</v>
          </cell>
          <cell r="H4123" t="str">
            <v>Новое</v>
          </cell>
          <cell r="I4123" t="str">
            <v>Сурхандарьинская область, Сариасийский район, Махалля Хуршид, Ул. Нурли, д. 120</v>
          </cell>
          <cell r="J4123" t="str">
            <v>Sufien (SRH0042)</v>
          </cell>
          <cell r="K4123"/>
          <cell r="L4123">
            <v>1</v>
          </cell>
          <cell r="M4123" t="str">
            <v>№1627/2023 от 07.07.2023 / КЖ КМ ОПЗ</v>
          </cell>
          <cell r="N4123" t="str">
            <v>3953_04.08.2023</v>
          </cell>
        </row>
        <row r="4124">
          <cell r="A4124" t="str">
            <v>SRH-0943-23-BSS-0025</v>
          </cell>
          <cell r="B4124" t="str">
            <v>SRH0025</v>
          </cell>
          <cell r="C4124" t="str">
            <v>SRH0025</v>
          </cell>
          <cell r="D4124" t="str">
            <v>Термез</v>
          </cell>
          <cell r="E4124" t="str">
            <v>Komuna</v>
          </cell>
          <cell r="F4124" t="str">
            <v>ST-0162-22-BSS-Б-24/1-КМ</v>
          </cell>
          <cell r="G4124" t="str">
            <v>ST-0505-19-BSS-РР-КМ</v>
          </cell>
          <cell r="H4124" t="str">
            <v>Новое</v>
          </cell>
          <cell r="I4124" t="str">
            <v>Сурхандарьинская область, Шурчинский район, Махалля Ешгайрат, Ул. Тинчлик, д. 1</v>
          </cell>
          <cell r="J4124" t="str">
            <v>Komuna (SRH0025)</v>
          </cell>
          <cell r="K4124"/>
          <cell r="L4124">
            <v>1</v>
          </cell>
          <cell r="M4124" t="str">
            <v>№1625/2023 от 07.07.2023 / КЖ КМ ОПЗ</v>
          </cell>
          <cell r="N4124" t="str">
            <v>3951_04.08.2023</v>
          </cell>
        </row>
        <row r="4125">
          <cell r="A4125" t="str">
            <v>SRH-0944-23-BSS-0027</v>
          </cell>
          <cell r="B4125" t="str">
            <v>SRH0027</v>
          </cell>
          <cell r="C4125" t="str">
            <v>SRH0027</v>
          </cell>
          <cell r="D4125" t="str">
            <v>Термез</v>
          </cell>
          <cell r="E4125" t="str">
            <v>Yangihaet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Сариасийский район, Махалля Янгихает, Ул. Истиклол-1, д. 127</v>
          </cell>
          <cell r="J4125" t="str">
            <v>Yangihaet (SRH0027)</v>
          </cell>
          <cell r="K4125"/>
          <cell r="L4125">
            <v>1</v>
          </cell>
          <cell r="M4125" t="str">
            <v>№1626/2023 от 07.07.2023 / КЖ КМ ОПЗ</v>
          </cell>
          <cell r="N4125" t="str">
            <v>3952_04.08.2023</v>
          </cell>
        </row>
        <row r="4126">
          <cell r="A4126" t="str">
            <v>SRH-0979-23-BSS-0044</v>
          </cell>
          <cell r="B4126" t="str">
            <v>SRH0044</v>
          </cell>
          <cell r="C4126" t="str">
            <v>SRH0044</v>
          </cell>
          <cell r="D4126" t="str">
            <v>Термез</v>
          </cell>
          <cell r="E4126" t="str">
            <v>Obodon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Денауский район, Махалля Элобой, Ул. Камолот, д. 60</v>
          </cell>
          <cell r="J4126" t="str">
            <v>Obodon (SRH0044)</v>
          </cell>
          <cell r="K4126"/>
          <cell r="L4126">
            <v>1</v>
          </cell>
          <cell r="M4126" t="str">
            <v>№1629/2023 от 07.07.2023 / КЖ КМ ОПЗ</v>
          </cell>
          <cell r="N4126" t="str">
            <v>3954_04.08.2023</v>
          </cell>
        </row>
        <row r="4127">
          <cell r="A4127" t="str">
            <v>SRH-0980-23-BSS-2260</v>
          </cell>
          <cell r="B4127" t="str">
            <v>SRH2260</v>
          </cell>
          <cell r="C4127" t="str">
            <v>SRH2260</v>
          </cell>
          <cell r="D4127" t="str">
            <v>Термез</v>
          </cell>
          <cell r="E4127" t="str">
            <v>Denau Namuna</v>
          </cell>
          <cell r="F4127" t="str">
            <v>ST-0169-22-BSS-Б-30/1-КМ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Денауский район, Махалля Намуна, Ул. Намуна Остонаси, д. 40</v>
          </cell>
          <cell r="J4127" t="str">
            <v>Denau Namuna (SRH2260)</v>
          </cell>
          <cell r="K4127"/>
          <cell r="L4127">
            <v>1</v>
          </cell>
          <cell r="M4127" t="str">
            <v>№1634/2023 от 07.07.2023 / КЖ КМ ОПЗ</v>
          </cell>
          <cell r="N4127" t="str">
            <v>3965_04.08.2023</v>
          </cell>
        </row>
        <row r="4128">
          <cell r="A4128" t="str">
            <v>AND-0975-23-BSS-0028</v>
          </cell>
          <cell r="B4128" t="str">
            <v>AND0028</v>
          </cell>
          <cell r="C4128" t="str">
            <v>AND0028</v>
          </cell>
          <cell r="D4128" t="str">
            <v>Андижан</v>
          </cell>
          <cell r="E4128" t="str">
            <v>Djalakuduk Kadaksin</v>
          </cell>
          <cell r="F4128" t="str">
            <v>ST-0169-22-BSS-Б-30/1-КМ</v>
          </cell>
          <cell r="G4128" t="str">
            <v>ST-0505-19-BSS-РР-КМ</v>
          </cell>
          <cell r="H4128" t="str">
            <v>Новое</v>
          </cell>
          <cell r="I4128" t="str">
            <v>Андижанская область, Жалакудуксикй район, м-ля Кадаксин, ул. Узбекистан, дом 116</v>
          </cell>
          <cell r="J4128" t="str">
            <v>Djalakuduk Kadaksin (AND0028)</v>
          </cell>
          <cell r="K4128"/>
          <cell r="L4128">
            <v>1</v>
          </cell>
          <cell r="M4128" t="str">
            <v>№1299/2023 от 14.06.2023 / КЖ КМ ОПЗ</v>
          </cell>
          <cell r="N4128" t="str">
            <v>3779_04.07.2023</v>
          </cell>
        </row>
        <row r="4129">
          <cell r="A4129" t="str">
            <v>AND-0977-23-BSS-0035</v>
          </cell>
          <cell r="B4129" t="str">
            <v>AND0035</v>
          </cell>
          <cell r="C4129" t="str">
            <v>AND0035</v>
          </cell>
          <cell r="D4129" t="str">
            <v>Андижан</v>
          </cell>
          <cell r="E4129" t="str">
            <v>Dum zapravka</v>
          </cell>
          <cell r="F4129" t="str">
            <v>ST-0169-22-BSS-Б-30/1-КМ</v>
          </cell>
          <cell r="G4129" t="str">
            <v>ST-0505-19-BSS-РР-КМ</v>
          </cell>
          <cell r="H4129" t="str">
            <v>Новое</v>
          </cell>
          <cell r="I4129" t="str">
            <v>Андижанская область, Андижанский район, м-ля Нухатак, ул. Нухатак, дом 140</v>
          </cell>
          <cell r="J4129" t="str">
            <v>Dum zapravka (AND0035)</v>
          </cell>
          <cell r="K4129"/>
          <cell r="L4129">
            <v>1</v>
          </cell>
          <cell r="M4129" t="str">
            <v>№1301/2023 от 14.06.2023 / КЖ КМ ОПЗ</v>
          </cell>
          <cell r="N4129" t="str">
            <v>3781_04.07.2023</v>
          </cell>
        </row>
        <row r="4130">
          <cell r="A4130" t="str">
            <v>AND-0976-23-BSS-0036</v>
          </cell>
          <cell r="B4130" t="str">
            <v>AND0036</v>
          </cell>
          <cell r="C4130" t="str">
            <v>AND0036</v>
          </cell>
          <cell r="D4130" t="str">
            <v>Андижан</v>
          </cell>
          <cell r="E4130" t="str">
            <v>Ferma 80m</v>
          </cell>
          <cell r="F4130" t="str">
            <v>ST-0162-22-BSS-Б-24/1-КМ</v>
          </cell>
          <cell r="G4130" t="str">
            <v>ST-0505-19-BSS-РР-КМ</v>
          </cell>
          <cell r="H4130" t="str">
            <v>Новое</v>
          </cell>
          <cell r="I4130" t="str">
            <v>Андижанская область, г. Андижан, м-ля Далварзин, ул Далварзин</v>
          </cell>
          <cell r="J4130" t="str">
            <v>Ferma 80m (AND0036)</v>
          </cell>
          <cell r="K4130"/>
          <cell r="L4130">
            <v>1</v>
          </cell>
          <cell r="M4130" t="str">
            <v>№1302/2023 от 14.06.2023 / КЖ КМ ОПЗ</v>
          </cell>
          <cell r="N4130" t="str">
            <v>3782_04.07.2023</v>
          </cell>
        </row>
        <row r="4131">
          <cell r="A4131" t="str">
            <v>AND-0974-23-BSS-5698</v>
          </cell>
          <cell r="B4131" t="str">
            <v>AND5698</v>
          </cell>
          <cell r="C4131" t="str">
            <v>AND5698</v>
          </cell>
          <cell r="D4131" t="str">
            <v>Андижан</v>
          </cell>
          <cell r="E4131" t="str">
            <v>Bulakbashi Guliston</v>
          </cell>
          <cell r="F4131" t="str">
            <v>ST-0162-22-BSS-Б-24/1-КМ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Булокбашинский район, м-ля Тошкечик, ул. Етти капа, дом 58</v>
          </cell>
          <cell r="J4131" t="str">
            <v>Bulakbashi Guliston (AND5698)</v>
          </cell>
          <cell r="K4131"/>
          <cell r="L4131">
            <v>1</v>
          </cell>
          <cell r="M4131" t="str">
            <v>№1307/2023 от 14.06.2023 / КЖ КМ ОПЗ</v>
          </cell>
          <cell r="N4131" t="str">
            <v>3787_04.07.2023</v>
          </cell>
        </row>
        <row r="4132">
          <cell r="A4132" t="str">
            <v>SHA-0933-23-BSS-2569</v>
          </cell>
          <cell r="B4132" t="str">
            <v>SHA2569</v>
          </cell>
          <cell r="C4132" t="str">
            <v>SHA2569</v>
          </cell>
          <cell r="D4132" t="str">
            <v>Шахрисабз</v>
          </cell>
          <cell r="E4132" t="str">
            <v>Past Uyshun</v>
          </cell>
          <cell r="F4132" t="str">
            <v>ST-0170-22-BSS-Б-30/2-КМ</v>
          </cell>
          <cell r="G4132" t="str">
            <v>ST-0505-19-BSS-РР-КМ</v>
          </cell>
          <cell r="H4132" t="str">
            <v>Новое</v>
          </cell>
          <cell r="I4132" t="str">
            <v>Кашкадаринская область, Чиракчинский район, МФЙ Уйшун, к-к. Паст Уйшун, ул. Паст Уйшун д.5</v>
          </cell>
          <cell r="J4132" t="str">
            <v>Past Uyshun (SHA2569)</v>
          </cell>
          <cell r="K4132"/>
          <cell r="L4132">
            <v>1</v>
          </cell>
          <cell r="M4132" t="str">
            <v>№1621/2023 от 07.07.2023 / КЖ КМ ОПЗ</v>
          </cell>
          <cell r="N4132" t="str">
            <v>3895_01.08.2023</v>
          </cell>
        </row>
        <row r="4133">
          <cell r="A4133" t="str">
            <v>SHA-0934-23-BSS-2597</v>
          </cell>
          <cell r="B4133" t="str">
            <v>SHA2597</v>
          </cell>
          <cell r="C4133" t="str">
            <v>SHA2597</v>
          </cell>
          <cell r="D4133" t="str">
            <v>Шахрисабз</v>
          </cell>
          <cell r="E4133" t="str">
            <v>Eshmat</v>
          </cell>
          <cell r="F4133" t="str">
            <v>ST-0170-22-BSS-Б-30/2-КМ</v>
          </cell>
          <cell r="G4133" t="str">
            <v>ST-0505-19-BSS-РР-КМ</v>
          </cell>
          <cell r="H4133" t="str">
            <v>Новое</v>
          </cell>
          <cell r="I4133" t="str">
            <v>Кашкадаринская область, Камашинский район, МФЙ Камай, к-к. Ешмат, ул. Мехнаткаш д.11</v>
          </cell>
          <cell r="J4133" t="str">
            <v>Eshmat (SHA2597)</v>
          </cell>
          <cell r="K4133"/>
          <cell r="L4133">
            <v>1</v>
          </cell>
          <cell r="M4133" t="str">
            <v>№1622/2023 от 07.07.2023 / КЖ КМ ОПЗ</v>
          </cell>
          <cell r="N4133" t="str">
            <v>3896_01.08.2023</v>
          </cell>
        </row>
        <row r="4134">
          <cell r="A4134" t="str">
            <v>FRG-1037-23-BSS-0043</v>
          </cell>
          <cell r="B4134" t="str">
            <v>FRG0043</v>
          </cell>
          <cell r="C4134" t="str">
            <v>FRG0043</v>
          </cell>
          <cell r="D4134" t="str">
            <v>Фергана</v>
          </cell>
          <cell r="E4134" t="str">
            <v>Kakir</v>
          </cell>
          <cell r="F4134" t="str">
            <v>ST-0169-22-BSS-Б-30/1-КМ</v>
          </cell>
          <cell r="G4134" t="str">
            <v>ST-0505-19-BSS-РР-КМ</v>
          </cell>
          <cell r="H4134" t="str">
            <v>Новое</v>
          </cell>
          <cell r="I4134" t="str">
            <v>Ферганская область, Учкуприкский р-н, Олтон водий МФЙ, промышленная зона Какир д. 124</v>
          </cell>
          <cell r="J4134" t="str">
            <v>Kakir (FRG0043)</v>
          </cell>
          <cell r="K4134"/>
          <cell r="L4134">
            <v>1</v>
          </cell>
          <cell r="M4134" t="str">
            <v>№1886/2023 от 27.07.2023 / КЖ КМ ОПЗ</v>
          </cell>
          <cell r="N4134" t="str">
            <v>4047_09.08.2023</v>
          </cell>
        </row>
        <row r="4135">
          <cell r="A4135" t="str">
            <v>SRH-1048-23-BSS-0035</v>
          </cell>
          <cell r="B4135" t="str">
            <v>SRH0035</v>
          </cell>
          <cell r="C4135" t="str">
            <v>SRH0035</v>
          </cell>
          <cell r="D4135" t="str">
            <v>Термез</v>
          </cell>
          <cell r="E4135" t="str">
            <v>Kizirik post gai</v>
          </cell>
          <cell r="F4135" t="str">
            <v>ST-0162-22-BSS-Б-24/1-КМ</v>
          </cell>
          <cell r="G4135" t="str">
            <v>ST-0505-19-BSS-РР-КМ</v>
          </cell>
          <cell r="H4135" t="str">
            <v>Новое</v>
          </cell>
          <cell r="I4135" t="str">
            <v>Сурхандарьинская область, Кизирикский район, махалля Зарбдор, улица Зарбдор</v>
          </cell>
          <cell r="J4135" t="str">
            <v>Kizirik post gai (SRH0035)</v>
          </cell>
          <cell r="K4135"/>
          <cell r="L4135">
            <v>1</v>
          </cell>
          <cell r="M4135" t="str">
            <v>№1982/2023 от 03.08.2023 / КЖ КМ ОПЗ</v>
          </cell>
          <cell r="N4135" t="str">
            <v>4147_24.08.2023</v>
          </cell>
        </row>
        <row r="4136">
          <cell r="A4136" t="str">
            <v>SRH-1049-23-BSS-0041</v>
          </cell>
          <cell r="B4136" t="str">
            <v>SRH0041</v>
          </cell>
          <cell r="C4136" t="str">
            <v>SRH0041</v>
          </cell>
          <cell r="D4136" t="str">
            <v>Термез</v>
          </cell>
          <cell r="E4136" t="str">
            <v>Uzun beshkapa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Сурхандарьинская область, Узунский район, Махалля Дехкон, Ул. Тешик тепа, д. 65</v>
          </cell>
          <cell r="J4136" t="str">
            <v>Uzun beshkapa (SRH0041)</v>
          </cell>
          <cell r="K4136"/>
          <cell r="L4136">
            <v>1</v>
          </cell>
          <cell r="M4136" t="str">
            <v>№1983/2023 от 03.08.2023 / КЖ КМ ОПЗ</v>
          </cell>
          <cell r="N4136" t="str">
            <v>4148_24.08.2023</v>
          </cell>
        </row>
        <row r="4137">
          <cell r="A4137" t="str">
            <v>SRH-1047-23-BSS-2218</v>
          </cell>
          <cell r="B4137" t="str">
            <v>SRH2218</v>
          </cell>
          <cell r="C4137" t="str">
            <v>SRH2218</v>
          </cell>
          <cell r="D4137" t="str">
            <v>Термез</v>
          </cell>
          <cell r="E4137" t="str">
            <v>Ijtimoyat</v>
          </cell>
          <cell r="F4137" t="str">
            <v>ST-0162-22-BSS-Б-24/1-КМ</v>
          </cell>
          <cell r="G4137" t="str">
            <v>ST-0505-19-BSS-РР-КМ</v>
          </cell>
          <cell r="H4137" t="str">
            <v>Новое</v>
          </cell>
          <cell r="I4137" t="str">
            <v>Сурхандарьинская область, Шурчинский район, Махалля Олийхиммат, Ул. Олийхиммат, д.48</v>
          </cell>
          <cell r="J4137" t="str">
            <v>Ijtimoyat (SRH2218)</v>
          </cell>
          <cell r="K4137"/>
          <cell r="L4137">
            <v>1</v>
          </cell>
          <cell r="M4137" t="str">
            <v>№1984/2023 от 03.08.2023 / КЖ КМ ОПЗ</v>
          </cell>
          <cell r="N4137" t="str">
            <v>4149_24.08.2023</v>
          </cell>
        </row>
        <row r="4138">
          <cell r="A4138" t="str">
            <v>TSH-1046-23-BSS-4670</v>
          </cell>
          <cell r="B4138" t="str">
            <v>TSH4670</v>
          </cell>
          <cell r="C4138" t="str">
            <v>TSH4670</v>
          </cell>
          <cell r="D4138" t="str">
            <v>Ташкент</v>
          </cell>
          <cell r="E4138" t="str">
            <v>Chortoq-1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г. Ташкент, Янгихаетский район, Чортог МСГ, ул. Чмид, пр.1, дом 38</v>
          </cell>
          <cell r="J4138" t="str">
            <v>Chortoq-1 (TSH4670)</v>
          </cell>
          <cell r="K4138"/>
          <cell r="L4138">
            <v>1</v>
          </cell>
          <cell r="M4138" t="str">
            <v>№1988/2023 от 03.08.2023 / КЖ КМ ОПЗ</v>
          </cell>
          <cell r="N4138" t="str">
            <v>4154_24.08.2023</v>
          </cell>
        </row>
        <row r="4139">
          <cell r="A4139" t="str">
            <v>KAR-1045-23-BSS-0092</v>
          </cell>
          <cell r="B4139" t="str">
            <v>KAR0092</v>
          </cell>
          <cell r="C4139" t="str">
            <v>KAR0092</v>
          </cell>
          <cell r="D4139" t="str">
            <v>Нукус</v>
          </cell>
          <cell r="E4139" t="str">
            <v>Chimbay Dosliq</v>
          </cell>
          <cell r="F4139" t="str">
            <v>ST-0162-22-BSS-Б-24/1-КМ</v>
          </cell>
          <cell r="G4139" t="str">
            <v>ST-0505-19-BSS-РР-КМ</v>
          </cell>
          <cell r="H4139" t="str">
            <v>Новое</v>
          </cell>
          <cell r="I4139" t="str">
            <v>Республика Каракалпакстан, Чимбайский район, Дослык МПЖ, ул. Каракалпакстан 50 лет №235</v>
          </cell>
          <cell r="J4139" t="str">
            <v>Chimbay Dosliq (KAR0092)</v>
          </cell>
          <cell r="K4139"/>
          <cell r="L4139">
            <v>1</v>
          </cell>
          <cell r="M4139" t="str">
            <v>№1893/2023 от 27.07.2023 / КЖ КМ ОПЗ</v>
          </cell>
          <cell r="N4139" t="str">
            <v>4053_09.08.2023</v>
          </cell>
        </row>
        <row r="4140">
          <cell r="A4140" t="str">
            <v>SAM-1054-23-BSS-2963</v>
          </cell>
          <cell r="B4140" t="str">
            <v>SAM2963</v>
          </cell>
          <cell r="C4140" t="str">
            <v>SAM2963</v>
          </cell>
          <cell r="D4140" t="str">
            <v>Самарканд</v>
          </cell>
          <cell r="E4140" t="str">
            <v>Gulobod koldedj</v>
          </cell>
          <cell r="F4140" t="str">
            <v>ST-0169-22-BSS-Б-30/1-КМ</v>
          </cell>
          <cell r="G4140" t="str">
            <v>ST-0505-19-BSS-РР-КМ</v>
          </cell>
          <cell r="H4140" t="str">
            <v>Новое</v>
          </cell>
          <cell r="I4140" t="str">
            <v>Самаркандская область, Самаркандский район, м-ля Янгиарик, ул. Регистон, дом 2</v>
          </cell>
          <cell r="J4140" t="str">
            <v>Gulobod koldedj (SAM2963)</v>
          </cell>
          <cell r="K4140"/>
          <cell r="L4140">
            <v>1</v>
          </cell>
          <cell r="M4140" t="str">
            <v>№1963/2023 от 31.07.2023 / КЖ КМ ОПЗ</v>
          </cell>
          <cell r="N4140" t="str">
            <v>4099_11.08.2023</v>
          </cell>
        </row>
        <row r="4141">
          <cell r="A4141" t="str">
            <v>SAM-1055-23-BSS-2971</v>
          </cell>
          <cell r="B4141" t="str">
            <v>SAM2971</v>
          </cell>
          <cell r="C4141" t="str">
            <v>SAM2971</v>
          </cell>
          <cell r="D4141" t="str">
            <v>Самарканд</v>
          </cell>
          <cell r="E4141" t="str">
            <v>Delfin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Самаркандская область, г. Самарканд, м-ля Богисарой, ул. Буюк Ипак Йули, дом 13А</v>
          </cell>
          <cell r="J4141" t="str">
            <v>Delfin (SAM2971)</v>
          </cell>
          <cell r="K4141"/>
          <cell r="L4141">
            <v>1</v>
          </cell>
          <cell r="M4141" t="str">
            <v>№1965/2023 от 31.07.2023 / КЖ КМ ОПЗ</v>
          </cell>
          <cell r="N4141" t="str">
            <v>4101_11.08.2023</v>
          </cell>
        </row>
        <row r="4142">
          <cell r="A4142" t="str">
            <v>NAV-0987-23-BSS-0032</v>
          </cell>
          <cell r="B4142" t="str">
            <v>NAV0032</v>
          </cell>
          <cell r="C4142" t="str">
            <v>NAV0032</v>
          </cell>
          <cell r="D4142" t="str">
            <v>Навои</v>
          </cell>
          <cell r="E4142" t="str">
            <v>Xasancha</v>
          </cell>
          <cell r="F4142" t="str">
            <v>ST-0166-22-BSS-М-30-КМ</v>
          </cell>
          <cell r="G4142" t="str">
            <v>ST-0505-19-BSS-РР-КМ</v>
          </cell>
          <cell r="H4142" t="str">
            <v>Новое</v>
          </cell>
          <cell r="I4142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2" t="str">
            <v>Xasancha (NAV0032)</v>
          </cell>
          <cell r="K4142"/>
          <cell r="L4142">
            <v>1</v>
          </cell>
          <cell r="M4142" t="str">
            <v>№2030/2023 от 09.08.2023 / КМ ОПЗ</v>
          </cell>
          <cell r="N4142" t="str">
            <v>4134_24.08.2023</v>
          </cell>
        </row>
        <row r="4143">
          <cell r="A4143" t="str">
            <v>NAV-0988-23-BSS-0042</v>
          </cell>
          <cell r="B4143" t="str">
            <v>NAV0042</v>
          </cell>
          <cell r="C4143" t="str">
            <v>NAV0042</v>
          </cell>
          <cell r="D4143" t="str">
            <v>Навои</v>
          </cell>
          <cell r="E4143" t="str">
            <v>Mayta</v>
          </cell>
          <cell r="F4143" t="str">
            <v>ST-0166-22-BSS-М-30-КМ</v>
          </cell>
          <cell r="G4143" t="str">
            <v>ST-0505-19-BSS-РР-КМ</v>
          </cell>
          <cell r="H4143" t="str">
            <v>Новое</v>
          </cell>
          <cell r="I4143" t="str">
            <v>Навоийский область, Кизилтепинский район, Зиёкор МФЙ, Майта кишлоги 100-уй</v>
          </cell>
          <cell r="J4143" t="str">
            <v>Mayta (NAV0042)</v>
          </cell>
          <cell r="K4143"/>
          <cell r="L4143">
            <v>1</v>
          </cell>
          <cell r="M4143" t="str">
            <v>№2031/2023 от 09.08.2023 / КМ ОПЗ</v>
          </cell>
          <cell r="N4143" t="str">
            <v>4135_24.08.2023</v>
          </cell>
        </row>
        <row r="4144">
          <cell r="A4144" t="str">
            <v>FRG-0969-23-BSS-0040</v>
          </cell>
          <cell r="B4144" t="str">
            <v>FRG0040</v>
          </cell>
          <cell r="C4144" t="str">
            <v>FRG0040</v>
          </cell>
          <cell r="D4144" t="str">
            <v>Фергана</v>
          </cell>
          <cell r="E4144" t="str">
            <v>Mohlaroyim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Ферганская область, г.Фергана, МФЙ Урмончилар, ул. Мустакиллик шох, дом 308А</v>
          </cell>
          <cell r="J4144" t="str">
            <v>Mohlaroyim (FRG0040)</v>
          </cell>
          <cell r="K4144"/>
          <cell r="L4144">
            <v>1</v>
          </cell>
          <cell r="M4144" t="str">
            <v>№1328/2023 от 14.06.2023 / КЖ КМ ОПЗ</v>
          </cell>
          <cell r="N4144" t="str">
            <v>3801_04.07.2023</v>
          </cell>
        </row>
        <row r="4145">
          <cell r="A4145" t="str">
            <v>BHR-0917-23-BSS-0028</v>
          </cell>
          <cell r="B4145" t="str">
            <v>BHR0028</v>
          </cell>
          <cell r="C4145" t="str">
            <v>BHR0028</v>
          </cell>
          <cell r="D4145" t="str">
            <v>Бухара</v>
          </cell>
          <cell r="E4145" t="str">
            <v>Dodarak</v>
          </cell>
          <cell r="F4145" t="str">
            <v>Б31М Coscom</v>
          </cell>
          <cell r="G4145" t="str">
            <v>Ф-1</v>
          </cell>
          <cell r="H4145" t="str">
            <v>Шаринг</v>
          </cell>
          <cell r="I4145" t="str">
            <v>Бухарская область, Гиждуванский р-н, МФЙ Позагари, п. Додарак</v>
          </cell>
          <cell r="J4145" t="str">
            <v>Dodarak (BHR0028)</v>
          </cell>
          <cell r="K4145"/>
          <cell r="L4145">
            <v>1</v>
          </cell>
          <cell r="M4145" t="str">
            <v>№2523/2023 от 04.09.2023/ЭМ №2104/2023 от 17.08.2023 / ТХ, ООС, ОПЗ, ЭМ, MW</v>
          </cell>
          <cell r="N4145" t="str">
            <v>4322_21.09.2023</v>
          </cell>
        </row>
        <row r="4146">
          <cell r="A4146" t="str">
            <v>YAN-1034-23-BSS-3894</v>
          </cell>
          <cell r="B4146" t="str">
            <v>YAN3894</v>
          </cell>
          <cell r="C4146" t="str">
            <v>YAN3894</v>
          </cell>
          <cell r="D4146" t="str">
            <v>Янгиюль</v>
          </cell>
          <cell r="E4146" t="str">
            <v>Yo'l tushgan</v>
          </cell>
          <cell r="F4146" t="str">
            <v>М27.8М</v>
          </cell>
          <cell r="G4146" t="str">
            <v>ST-0505-19-BSS-РР-КМ</v>
          </cell>
          <cell r="H4146" t="str">
            <v>Новое</v>
          </cell>
          <cell r="I4146" t="str">
            <v>Ташкентская область, Чиназский район, Янгихаёт МФЙ, ул Самарканд, дом 25</v>
          </cell>
          <cell r="J4146" t="str">
            <v>Yo'l tushgan (YAN3894)</v>
          </cell>
          <cell r="K4146"/>
          <cell r="L4146">
            <v>1</v>
          </cell>
          <cell r="M4146" t="str">
            <v>№2036/2023 от 09.08.2023 / КМ ОПЗ</v>
          </cell>
          <cell r="N4146" t="str">
            <v>4160_24.08.2023</v>
          </cell>
        </row>
        <row r="4147">
          <cell r="A4147" t="str">
            <v>CHR-0945-23-BSS-0003</v>
          </cell>
          <cell r="B4147" t="str">
            <v>CHR0003</v>
          </cell>
          <cell r="C4147" t="str">
            <v>CHR0003</v>
          </cell>
          <cell r="D4147" t="str">
            <v>Чирчик</v>
          </cell>
          <cell r="E4147" t="str">
            <v>GES Tavaksay</v>
          </cell>
          <cell r="F4147" t="str">
            <v>Т/С 3.5М</v>
          </cell>
          <cell r="G4147" t="str">
            <v>Сущ фундамент</v>
          </cell>
          <cell r="H4147" t="str">
            <v>Новое</v>
          </cell>
          <cell r="I4147" t="str">
            <v>Ташкентская область, Бостанлыкский район, СГМ Таваксай, ул. Нурчилар, 50</v>
          </cell>
          <cell r="J4147" t="str">
            <v>GES Tavaksay (CHR0003)</v>
          </cell>
          <cell r="K4147"/>
          <cell r="L4147">
            <v>1</v>
          </cell>
          <cell r="M4147" t="str">
            <v>№2028/2023 от 09.08.2023 / КМ ОПЗ</v>
          </cell>
          <cell r="N4147" t="str">
            <v>4120_24.08.2023</v>
          </cell>
        </row>
        <row r="4148">
          <cell r="A4148" t="str">
            <v>FRG-1038-23-BSS-0042</v>
          </cell>
          <cell r="B4148" t="str">
            <v>FRG0042</v>
          </cell>
          <cell r="C4148" t="str">
            <v>FRG0042</v>
          </cell>
          <cell r="D4148" t="str">
            <v>Фергана</v>
          </cell>
          <cell r="E4148" t="str">
            <v>Qiziloy</v>
          </cell>
          <cell r="F4148" t="str">
            <v>ST-0162-22-BSS-Б-24/1-КМ</v>
          </cell>
          <cell r="G4148" t="str">
            <v>ST-0505-19-BSS-РР-КМ</v>
          </cell>
          <cell r="H4148" t="str">
            <v>Новое</v>
          </cell>
          <cell r="I4148" t="str">
            <v>Ферганская область, Куштепинский район, Шакар МФЙ, Мусаффо кучаси, 274-уй</v>
          </cell>
          <cell r="J4148" t="str">
            <v>Qiziloy (FRG0042)</v>
          </cell>
          <cell r="K4148"/>
          <cell r="L4148">
            <v>1</v>
          </cell>
          <cell r="M4148" t="str">
            <v>№1885/2023 от 27.07.2023 / КЖ КМ ОПЗ</v>
          </cell>
          <cell r="N4148" t="str">
            <v>4046_09.08.2023</v>
          </cell>
        </row>
        <row r="4149">
          <cell r="A4149" t="str">
            <v>AND-1224-22-BSS-5850</v>
          </cell>
          <cell r="B4149" t="str">
            <v>AND5850</v>
          </cell>
          <cell r="C4149" t="str">
            <v>AND5850</v>
          </cell>
          <cell r="D4149" t="str">
            <v>Андижан</v>
          </cell>
          <cell r="E4149" t="str">
            <v>Dulan</v>
          </cell>
          <cell r="F4149" t="str">
            <v>ST-0169-22-BSS-Б-30/1-КМ</v>
          </cell>
          <cell r="G4149" t="str">
            <v>ST-0505-19-BSS-РР-КМ</v>
          </cell>
          <cell r="H4149" t="str">
            <v>Новое</v>
          </cell>
          <cell r="I4149" t="str">
            <v>Андижанская обл, Шахриханский р-н, МФЙ Дулан, ул. Окшок, дом 25</v>
          </cell>
          <cell r="J4149" t="str">
            <v>Dulan (AND5850)</v>
          </cell>
          <cell r="K4149"/>
          <cell r="L4149">
            <v>2</v>
          </cell>
          <cell r="M4149" t="str">
            <v>№40/2023 от 13.01.2023 / КЖ КМ ОПЗ</v>
          </cell>
          <cell r="N4149" t="str">
            <v>4683_01.11.2023</v>
          </cell>
        </row>
        <row r="4150">
          <cell r="A4150" t="str">
            <v>KSH-1132-23-BSS-0002</v>
          </cell>
          <cell r="B4150" t="str">
            <v>KSH0002</v>
          </cell>
          <cell r="C4150" t="str">
            <v>KSH0002</v>
          </cell>
          <cell r="D4150" t="str">
            <v>Карши</v>
          </cell>
          <cell r="E4150" t="str">
            <v>Jarariq</v>
          </cell>
          <cell r="F4150" t="str">
            <v>ST-0162-22-BSS-Б-24/1-КМ</v>
          </cell>
          <cell r="G4150" t="str">
            <v>ST-0505-19-BSS-РР-КМ</v>
          </cell>
          <cell r="H4150" t="str">
            <v>Новое</v>
          </cell>
          <cell r="I4150" t="str">
            <v>Кашкадарьинская область, Гузарский район, СГМ Жарарик, ул. Жарарик, дом-168</v>
          </cell>
          <cell r="J4150" t="str">
            <v>Jarariq (KSH0002)</v>
          </cell>
          <cell r="K4150"/>
          <cell r="L4150">
            <v>1</v>
          </cell>
          <cell r="M4150" t="str">
            <v>№1897/2023 от 27.07.2023 / КЖ КМ ОПЗ</v>
          </cell>
          <cell r="N4150" t="str">
            <v>4057_09.08.2023</v>
          </cell>
        </row>
        <row r="4151">
          <cell r="A4151" t="str">
            <v>KSH-1133-23-BSS-0003</v>
          </cell>
          <cell r="B4151" t="str">
            <v>KSH0003</v>
          </cell>
          <cell r="C4151" t="str">
            <v>KSH0003</v>
          </cell>
          <cell r="D4151" t="str">
            <v>Карши</v>
          </cell>
          <cell r="E4151" t="str">
            <v>Karvon bozor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Кашкадарьинская область, Гузарский район, СГМ А. Темур, ул. Узбекистан, дом-36</v>
          </cell>
          <cell r="J4151" t="str">
            <v>Karvon bozor (KSH0003)</v>
          </cell>
          <cell r="K4151"/>
          <cell r="L4151">
            <v>1</v>
          </cell>
          <cell r="M4151" t="str">
            <v>№1898/2023 от 27.07.2023 / КЖ КМ ОПЗ</v>
          </cell>
          <cell r="N4151" t="str">
            <v>4058_09.08.2023</v>
          </cell>
        </row>
        <row r="4152">
          <cell r="A4152" t="str">
            <v>KSH-1134-23-BSS-0005</v>
          </cell>
          <cell r="B4152" t="str">
            <v>KSH0005</v>
          </cell>
          <cell r="C4152" t="str">
            <v>KSH0005</v>
          </cell>
          <cell r="D4152" t="str">
            <v>Карши</v>
          </cell>
          <cell r="E4152" t="str">
            <v>SGM Dustlik</v>
          </cell>
          <cell r="F4152" t="str">
            <v>ST-0162-22-BSS-Б-24/1-КМ</v>
          </cell>
          <cell r="G4152" t="str">
            <v>ST-0505-19-BSS-РР-КМ</v>
          </cell>
          <cell r="H4152" t="str">
            <v>Новое</v>
          </cell>
          <cell r="I4152" t="str">
            <v>Кашкадарьинская область, Гузарский район, СГМ Дустлик, ул. Нафосат, дом-53</v>
          </cell>
          <cell r="J4152" t="str">
            <v>SGM Dustlik (KSH0005)</v>
          </cell>
          <cell r="K4152"/>
          <cell r="L4152">
            <v>1</v>
          </cell>
          <cell r="M4152" t="str">
            <v>№1900/2023 от 27.07.2023 / КЖ КМ ОПЗ</v>
          </cell>
          <cell r="N4152" t="str">
            <v>4059_09.08.2023</v>
          </cell>
        </row>
        <row r="4153">
          <cell r="A4153" t="str">
            <v>KSH-1135-23-BSS-0009</v>
          </cell>
          <cell r="B4153" t="str">
            <v>KSH0009</v>
          </cell>
          <cell r="C4153" t="str">
            <v>KSH0009</v>
          </cell>
          <cell r="D4153" t="str">
            <v>Карши</v>
          </cell>
          <cell r="E4153" t="str">
            <v>Yangiobod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Каршинский район, СГМ Поштон, ул. Амир Темура, дом-183</v>
          </cell>
          <cell r="J4153" t="str">
            <v>Yangiobod (KSH0009)</v>
          </cell>
          <cell r="K4153"/>
          <cell r="L4153">
            <v>1</v>
          </cell>
          <cell r="M4153" t="str">
            <v>№1903/2023 от 27.07.2023 / КЖ КМ ОПЗ</v>
          </cell>
          <cell r="N4153" t="str">
            <v>4060_09.08.2023</v>
          </cell>
        </row>
        <row r="4154">
          <cell r="A4154" t="str">
            <v>TSH-1092-23-BSS-4478</v>
          </cell>
          <cell r="B4154" t="str">
            <v>TSH4478</v>
          </cell>
          <cell r="C4154" t="str">
            <v>TSH4478</v>
          </cell>
          <cell r="D4154" t="str">
            <v>Ташкент</v>
          </cell>
          <cell r="E4154" t="str">
            <v>Vinzavod Karvon</v>
          </cell>
          <cell r="F4154" t="str">
            <v>ST-0169-22-BSS-Б-30/1-КМ</v>
          </cell>
          <cell r="G4154" t="str">
            <v>ST-0505-19-BSS-РР-КМ</v>
          </cell>
          <cell r="H4154" t="str">
            <v>Новое</v>
          </cell>
          <cell r="I4154" t="str">
            <v>Ташкентская область, Кибрайский район, Чинобод МФЙ, Чинобод, ул. пр.2, дом 239</v>
          </cell>
          <cell r="J4154" t="str">
            <v>Vinzavod Karvon (TSH4478)</v>
          </cell>
          <cell r="K4154"/>
          <cell r="L4154">
            <v>1</v>
          </cell>
          <cell r="M4154" t="str">
            <v>№1985/2023 от 03.08.2023 / КЖ КМ ОПЗ</v>
          </cell>
          <cell r="N4154" t="str">
            <v>4150_24.08.2023</v>
          </cell>
        </row>
        <row r="4155">
          <cell r="A4155" t="str">
            <v>TSH-1064-23-BSS-4644</v>
          </cell>
          <cell r="B4155" t="str">
            <v>TSH4644</v>
          </cell>
          <cell r="C4155" t="str">
            <v>TSH4644</v>
          </cell>
          <cell r="D4155" t="str">
            <v>Ташкент</v>
          </cell>
          <cell r="E4155" t="str">
            <v>Chuqursay bolnitsa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г. Ташкент, Алмазарский р-н, Гулзор МФЙ, ул. Шифокорлар, д. 71</v>
          </cell>
          <cell r="J4155" t="str">
            <v>Chuqursay bolnitsa (TSH4644)</v>
          </cell>
          <cell r="K4155"/>
          <cell r="L4155">
            <v>1</v>
          </cell>
          <cell r="M4155" t="str">
            <v>№1987/2023 от 03.08.2023 / КЖ КМ ОПЗ</v>
          </cell>
          <cell r="N4155" t="str">
            <v>4153_24.08.2023</v>
          </cell>
        </row>
        <row r="4156">
          <cell r="A4156" t="str">
            <v>NAV-1147-23-BSS-0048</v>
          </cell>
          <cell r="B4156" t="str">
            <v>NAV0048</v>
          </cell>
          <cell r="C4156" t="str">
            <v>NAV0048</v>
          </cell>
          <cell r="D4156" t="str">
            <v>Навои</v>
          </cell>
          <cell r="E4156" t="str">
            <v>Xalovattepa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Навоийская область, Навбахорский район, Халоваттепа МФЙ, Калконота шох кучаси, 101-уй</v>
          </cell>
          <cell r="J4156" t="str">
            <v>Xalovattepa (NAV0048)</v>
          </cell>
          <cell r="K4156"/>
          <cell r="L4156">
            <v>1</v>
          </cell>
          <cell r="M4156" t="str">
            <v>№1948/2023 от 31.07.2023 / КЖ КМ ОПЗ</v>
          </cell>
          <cell r="N4156" t="str">
            <v>4089_11.08.2023</v>
          </cell>
        </row>
        <row r="4157">
          <cell r="A4157" t="str">
            <v>KAR-1189-23-BSS-0090</v>
          </cell>
          <cell r="B4157" t="str">
            <v>KAR0090</v>
          </cell>
          <cell r="C4157" t="str">
            <v>KAR0090</v>
          </cell>
          <cell r="D4157" t="str">
            <v>Нукус</v>
          </cell>
          <cell r="E4157" t="str">
            <v>Gujimli MPJ</v>
          </cell>
          <cell r="F4157" t="str">
            <v>ST-0162-22-BSS-Б-24/1-КМ</v>
          </cell>
          <cell r="G4157" t="str">
            <v>ST-0505-19-BSS-РР-КМ</v>
          </cell>
          <cell r="H4157" t="str">
            <v>Новое</v>
          </cell>
          <cell r="I4157" t="str">
            <v>Республика Каракалпакстан, Чимбайский район, Бахытлы МПЖ, ул. Онерментлер №4</v>
          </cell>
          <cell r="J4157" t="str">
            <v>Gujimli MPJ (KAR0090)</v>
          </cell>
          <cell r="K4157"/>
          <cell r="L4157">
            <v>2</v>
          </cell>
          <cell r="M4157" t="str">
            <v>№1892/2023 от 27.07.2023 / КЖ КМ ОПЗ</v>
          </cell>
          <cell r="N4157" t="str">
            <v>4052_09.08.2023</v>
          </cell>
        </row>
        <row r="4158">
          <cell r="A4158" t="str">
            <v>KAR-1190-23-BSS-0118</v>
          </cell>
          <cell r="B4158" t="str">
            <v>KAR0118</v>
          </cell>
          <cell r="C4158" t="str">
            <v>KAR0118</v>
          </cell>
          <cell r="D4158" t="str">
            <v>Нукус</v>
          </cell>
          <cell r="E4158" t="str">
            <v>Kattagar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Республика Каракалпакстан, г. Нукус, ул. М. Дарибаев, №29</v>
          </cell>
          <cell r="J4158" t="str">
            <v>Kattagar (KAR0118)</v>
          </cell>
          <cell r="K4158"/>
          <cell r="L4158">
            <v>1</v>
          </cell>
          <cell r="M4158" t="str">
            <v>№1894/2023 от 27.07.2023 / КЖ КМ ОПЗ</v>
          </cell>
          <cell r="N4158" t="str">
            <v>4054_09.08.2023</v>
          </cell>
        </row>
        <row r="4159">
          <cell r="A4159" t="str">
            <v>KAR-1192-23-BSS-0201</v>
          </cell>
          <cell r="B4159" t="str">
            <v>KAR0201</v>
          </cell>
          <cell r="C4159" t="str">
            <v>KAR0201</v>
          </cell>
          <cell r="D4159" t="str">
            <v>Нукус</v>
          </cell>
          <cell r="E4159" t="str">
            <v>Beruni dosliq</v>
          </cell>
          <cell r="F4159" t="str">
            <v>ST-0169-22-BSS-Б-30/1-КМ</v>
          </cell>
          <cell r="G4159" t="str">
            <v>ST-0505-19-BSS-РР-КМ</v>
          </cell>
          <cell r="H4159" t="str">
            <v>Новое</v>
          </cell>
          <cell r="I4159" t="str">
            <v>Республика Каракалпакстан, Берунийский район, МСГ Палван, ул. Арбоб, №114</v>
          </cell>
          <cell r="J4159" t="str">
            <v>Beruni dosliq (KAR0201)</v>
          </cell>
          <cell r="K4159"/>
          <cell r="L4159">
            <v>1</v>
          </cell>
          <cell r="M4159" t="str">
            <v>№1896/2023 от 27.07.2023 / КЖ КМ ОПЗ</v>
          </cell>
          <cell r="N4159" t="str">
            <v>4056_09.08.2023</v>
          </cell>
        </row>
        <row r="4160">
          <cell r="A4160" t="str">
            <v>SHA-1146-23-BSS-2596</v>
          </cell>
          <cell r="B4160" t="str">
            <v>SHA2596</v>
          </cell>
          <cell r="C4160" t="str">
            <v>SHA2596</v>
          </cell>
          <cell r="D4160" t="str">
            <v>Шахрисабз</v>
          </cell>
          <cell r="E4160" t="str">
            <v>Qorabuloq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Кашкадаринская область, Китабский район, МФЙ Панжи, ул.Корабулок, д.205</v>
          </cell>
          <cell r="J4160" t="str">
            <v>Qorabuloq (SHA2596)</v>
          </cell>
          <cell r="K4160"/>
          <cell r="L4160">
            <v>1</v>
          </cell>
          <cell r="M4160" t="str">
            <v>№1968/2023 от 31.07.2023 / КЖ КМ ОПЗ</v>
          </cell>
          <cell r="N4160" t="str">
            <v>4104_11.08.2023</v>
          </cell>
        </row>
        <row r="4161">
          <cell r="A4161" t="str">
            <v>SHA-0511-22-BSS-2559</v>
          </cell>
          <cell r="B4161" t="str">
            <v>SHA2559</v>
          </cell>
          <cell r="C4161" t="str">
            <v>SHA2559</v>
          </cell>
          <cell r="D4161" t="str">
            <v>Шахрисабз</v>
          </cell>
          <cell r="E4161" t="str">
            <v>Shirinbuloq</v>
          </cell>
          <cell r="F4161" t="str">
            <v>М18.6М</v>
          </cell>
          <cell r="G4161" t="str">
            <v>ST-0505-19-BSS-РР-КМ</v>
          </cell>
          <cell r="H4161" t="str">
            <v>Новое</v>
          </cell>
          <cell r="I4161" t="str">
            <v>Кашкадарьинская область, Яккабагский район, МФЙ Татар, к-к.Ширинбулок</v>
          </cell>
          <cell r="J4161" t="str">
            <v>Shirinbuloq (SHA2559)</v>
          </cell>
          <cell r="K4161">
            <v>1239</v>
          </cell>
          <cell r="L4161">
            <v>4</v>
          </cell>
          <cell r="M4161" t="str">
            <v>№3620/2023 от 19.10.2023/ ЭМ №2141/2023 от 17.08.2023 / ТХ, КМ, ООС, ОПЗ, ЭМ, MW</v>
          </cell>
          <cell r="N4161" t="str">
            <v>4798_17.11.2023</v>
          </cell>
        </row>
        <row r="4162">
          <cell r="A4162" t="str">
            <v>NAM-0414-23-BSS-5258</v>
          </cell>
          <cell r="B4162" t="str">
            <v>NAM5258</v>
          </cell>
          <cell r="C4162" t="str">
            <v>NAM5258</v>
          </cell>
          <cell r="D4162" t="str">
            <v>Наманган</v>
          </cell>
          <cell r="E4162" t="str">
            <v>2-Mikrorayon</v>
          </cell>
          <cell r="F4162" t="str">
            <v>М18.6М</v>
          </cell>
          <cell r="G4162" t="str">
            <v>РПО-1</v>
          </cell>
          <cell r="H4162" t="str">
            <v>Новое</v>
          </cell>
          <cell r="I4162" t="str">
            <v>Город Наманган, Давлатобадский район, Мустакиллик МСГ, ул. Мустакиллик, дом 6А</v>
          </cell>
          <cell r="J4162" t="str">
            <v>2-Mikrorayon (NAM5258)</v>
          </cell>
          <cell r="K4162"/>
          <cell r="L4162">
            <v>1</v>
          </cell>
          <cell r="M4162" t="str">
            <v>№2029/2023 от 09.08.2023 / КМ ОПЗ</v>
          </cell>
          <cell r="N4162" t="str">
            <v>4133_24.08.2023</v>
          </cell>
        </row>
        <row r="4163">
          <cell r="A4163" t="str">
            <v>DZH-1168-23-BSS-3349</v>
          </cell>
          <cell r="B4163" t="str">
            <v>DZH3349</v>
          </cell>
          <cell r="C4163" t="str">
            <v>DZH3349</v>
          </cell>
          <cell r="D4163" t="str">
            <v>Джизак</v>
          </cell>
          <cell r="E4163" t="str">
            <v>Mirzabulak</v>
          </cell>
          <cell r="F4163" t="str">
            <v>5277-1-КМ</v>
          </cell>
          <cell r="G4163" t="str">
            <v>Контейнер</v>
          </cell>
          <cell r="H4163" t="str">
            <v>Новое</v>
          </cell>
          <cell r="I4163" t="str">
            <v>Джизакская область, Галляаральский район, Мурзабулок МФИ, ул. Ханахок, д.18</v>
          </cell>
          <cell r="J4163" t="str">
            <v>Mirzabulak (DZH3349)</v>
          </cell>
          <cell r="K4163"/>
          <cell r="L4163">
            <v>1</v>
          </cell>
          <cell r="M4163" t="str">
            <v>№1881/2023 от 27.07.2023 / КЖ КМ ОПЗ</v>
          </cell>
          <cell r="N4163" t="str">
            <v>4122_24.08.2023</v>
          </cell>
        </row>
        <row r="4164">
          <cell r="A4164" t="str">
            <v>AND-1186-23-BSS-0038</v>
          </cell>
          <cell r="B4164" t="str">
            <v>AND0038</v>
          </cell>
          <cell r="C4164" t="str">
            <v>AND0038</v>
          </cell>
          <cell r="D4164" t="str">
            <v>Андижан</v>
          </cell>
          <cell r="E4164" t="str">
            <v>Shahrihon Gulbog</v>
          </cell>
          <cell r="F4164" t="str">
            <v>ST-0162-22-BSS-Б-24/1-КМ</v>
          </cell>
          <cell r="G4164" t="str">
            <v>ST-0505-19-BSS-РР-КМ</v>
          </cell>
          <cell r="H4164" t="str">
            <v>Новое</v>
          </cell>
          <cell r="I4164" t="str">
            <v>Андижанская область, Шахриханский район, м-ля Навбахор, пр-кт Шахриханский, дом 53</v>
          </cell>
          <cell r="J4164" t="str">
            <v>Shahrihon Gulbog (AND0038)</v>
          </cell>
          <cell r="K4164"/>
          <cell r="L4164">
            <v>1</v>
          </cell>
          <cell r="M4164" t="str">
            <v>№1858/2023 от 26.07.2023 / КЖ КМ ОПЗ</v>
          </cell>
          <cell r="N4164" t="str">
            <v>4027_09.08.2023</v>
          </cell>
        </row>
        <row r="4165">
          <cell r="A4165" t="str">
            <v>AND-1188-23-BSS-0048</v>
          </cell>
          <cell r="B4165" t="str">
            <v>AND0048</v>
          </cell>
          <cell r="C4165" t="str">
            <v>AND0048</v>
          </cell>
          <cell r="D4165" t="str">
            <v>Андижан</v>
          </cell>
          <cell r="E4165" t="str">
            <v>Kuyganyar daryo buyi</v>
          </cell>
          <cell r="F4165" t="str">
            <v>ST-0162-22-BSS-Б-24/1-КМ</v>
          </cell>
          <cell r="G4165" t="str">
            <v>ST-0505-19-BSS-РР-КМ</v>
          </cell>
          <cell r="H4165" t="str">
            <v>Новое</v>
          </cell>
          <cell r="I4165" t="str">
            <v>Андижанская область, Андижанский район, м-ля Дарё буйи, ул. Укитувчилар, дом 715</v>
          </cell>
          <cell r="J4165" t="str">
            <v>Kuyganyar daryo buyi (AND0048)</v>
          </cell>
          <cell r="K4165"/>
          <cell r="L4165">
            <v>1</v>
          </cell>
          <cell r="M4165" t="str">
            <v>№1860/2023 от 26.07.2023 / КЖ КМ ОПЗ</v>
          </cell>
          <cell r="N4165" t="str">
            <v>4029_09.08.2023</v>
          </cell>
        </row>
        <row r="4166">
          <cell r="A4166" t="str">
            <v>AND-1179-23-BSS-0056</v>
          </cell>
          <cell r="B4166" t="str">
            <v>AND0056</v>
          </cell>
          <cell r="C4166" t="str">
            <v>AND0056</v>
          </cell>
          <cell r="D4166" t="str">
            <v>Андижан</v>
          </cell>
          <cell r="E4166" t="str">
            <v>Aftabachek</v>
          </cell>
          <cell r="F4166" t="str">
            <v>ST-0169-22-BSS-Б-30/1-КМ</v>
          </cell>
          <cell r="G4166" t="str">
            <v>ST-0505-19-BSS-РР-КМ</v>
          </cell>
          <cell r="H4166" t="str">
            <v>Новое</v>
          </cell>
          <cell r="I4166" t="str">
            <v>Андижанская область, Алтинкульский район, МФЙ Офтобачек, ул. Олтинкул, шох дом 60</v>
          </cell>
          <cell r="J4166" t="str">
            <v>Aftabachek (AND0056)</v>
          </cell>
          <cell r="K4166"/>
          <cell r="L4166">
            <v>1</v>
          </cell>
          <cell r="M4166" t="str">
            <v>№1862/2023 от 26.07.2023 / КЖ КМ ОПЗ</v>
          </cell>
          <cell r="N4166" t="str">
            <v>4031_09.08.2023</v>
          </cell>
        </row>
        <row r="4167">
          <cell r="A4167" t="str">
            <v>TSH-1193-23-BSS-4618</v>
          </cell>
          <cell r="B4167" t="str">
            <v>TSH4618</v>
          </cell>
          <cell r="C4167" t="str">
            <v>TSH4618</v>
          </cell>
          <cell r="D4167" t="str">
            <v>Ташкент</v>
          </cell>
          <cell r="E4167" t="str">
            <v>Ganga</v>
          </cell>
          <cell r="F4167" t="str">
            <v>Т/С 3.2М</v>
          </cell>
          <cell r="G4167" t="str">
            <v>РПО-1</v>
          </cell>
          <cell r="H4167" t="str">
            <v>Новое</v>
          </cell>
          <cell r="I4167" t="str">
            <v>г. Ташкент, Шайхантахурский район, массив Жангох, д. 1</v>
          </cell>
          <cell r="J4167" t="str">
            <v>Ganga (TSH4618)</v>
          </cell>
          <cell r="K4167"/>
          <cell r="L4167"/>
          <cell r="M4167" t="str">
            <v>№2032/2023 от 09.08.2023 / КМ ОПЗ</v>
          </cell>
          <cell r="N4167" t="str">
            <v>4151_24.08.2023</v>
          </cell>
        </row>
        <row r="4168">
          <cell r="A4168" t="str">
            <v>TSH-0076-23-BSS-4632</v>
          </cell>
          <cell r="B4168" t="str">
            <v>TSH4632</v>
          </cell>
          <cell r="C4168" t="str">
            <v>TSH4632</v>
          </cell>
          <cell r="D4168" t="str">
            <v>Ташкент</v>
          </cell>
          <cell r="E4168" t="str">
            <v>Shtab</v>
          </cell>
          <cell r="F4168" t="str">
            <v>М9.5М</v>
          </cell>
          <cell r="G4168" t="str">
            <v>РПО-1</v>
          </cell>
          <cell r="H4168" t="str">
            <v>Новое</v>
          </cell>
          <cell r="I4168" t="str">
            <v>г. Ташкент, Учтепинский район, Бешкайрагоч, д. 128А</v>
          </cell>
          <cell r="J4168" t="str">
            <v>Shtab (TSH4632)</v>
          </cell>
          <cell r="K4168"/>
          <cell r="L4168"/>
          <cell r="M4168" t="str">
            <v>№2033/2023 от 09.08.2023 / КМ ОПЗ</v>
          </cell>
          <cell r="N4168" t="str">
            <v>4152_24.08.2023</v>
          </cell>
        </row>
        <row r="4169">
          <cell r="A4169" t="str">
            <v>SRD-1178-23-BSS-3753</v>
          </cell>
          <cell r="B4169" t="str">
            <v>SRD3753</v>
          </cell>
          <cell r="C4169" t="str">
            <v>SRD3753</v>
          </cell>
          <cell r="D4169" t="str">
            <v>Гулистан</v>
          </cell>
          <cell r="E4169" t="str">
            <v>Mirzachul- 1</v>
          </cell>
          <cell r="F4169" t="str">
            <v>ST-0162-22-BSS-Б-24/1-КМ</v>
          </cell>
          <cell r="G4169" t="str">
            <v>ST-0505-19-BSS-РР-КМ</v>
          </cell>
          <cell r="H4169" t="str">
            <v>Новое</v>
          </cell>
          <cell r="I4169" t="str">
            <v>Сырдарьинская область, Мирзаабадский район, Дунгарик VФИ, улица Тинчлик, д.52</v>
          </cell>
          <cell r="J4169" t="str">
            <v>Mirzachul- 1 (SRD3753)</v>
          </cell>
          <cell r="K4169"/>
          <cell r="L4169">
            <v>1</v>
          </cell>
          <cell r="M4169" t="str">
            <v>№1971/2023 ОТ 03.08.2023 / КЖ КМ ОПЗ</v>
          </cell>
          <cell r="N4169" t="str">
            <v>4136_24.08.2023</v>
          </cell>
        </row>
        <row r="4170">
          <cell r="A4170" t="str">
            <v>SRD-1174-23-BSS-3755</v>
          </cell>
          <cell r="B4170" t="str">
            <v>SRD3755</v>
          </cell>
          <cell r="C4170" t="str">
            <v>SRD3755</v>
          </cell>
          <cell r="D4170" t="str">
            <v>Гулистан</v>
          </cell>
          <cell r="E4170" t="str">
            <v>Ahunbabaev-1</v>
          </cell>
          <cell r="F4170" t="str">
            <v>ST-0169-22-BSS-Б-30/1-КМ</v>
          </cell>
          <cell r="G4170" t="str">
            <v>ST-0505-19-BSS-РР-КМ</v>
          </cell>
          <cell r="H4170" t="str">
            <v>Новое</v>
          </cell>
          <cell r="I4170" t="str">
            <v>Сырдарьинская область, Сырдарьинский район, Истиклол МФЙ, Исломобод махалласи, улица Маърифатчилар, д.123</v>
          </cell>
          <cell r="J4170" t="str">
            <v>Ahunbabaev-1 (SRD3755)</v>
          </cell>
          <cell r="K4170"/>
          <cell r="L4170">
            <v>1</v>
          </cell>
          <cell r="M4170" t="str">
            <v>№1973/2023 от 03.08.2023 / КЖ КМ ОПЗ</v>
          </cell>
          <cell r="N4170" t="str">
            <v>4138_24.08.2023</v>
          </cell>
        </row>
        <row r="4171">
          <cell r="A4171" t="str">
            <v>SRD-1172-23-BSS-3754</v>
          </cell>
          <cell r="B4171" t="str">
            <v>SRD3754</v>
          </cell>
          <cell r="C4171" t="str">
            <v>SRD3754</v>
          </cell>
          <cell r="D4171" t="str">
            <v>Гулистан</v>
          </cell>
          <cell r="E4171" t="str">
            <v>Olgabos</v>
          </cell>
          <cell r="F4171" t="str">
            <v>ST-0162-22-BSS-Б-24/1-КМ</v>
          </cell>
          <cell r="G4171" t="str">
            <v>ST-0505-19-BSS-РР-КМ</v>
          </cell>
          <cell r="H4171" t="str">
            <v>Новое</v>
          </cell>
          <cell r="I4171" t="str">
            <v>Сырдарьинская область, Сайхунабадский район, Олгабос МФЙ, улица Фазогир, д.39</v>
          </cell>
          <cell r="J4171" t="str">
            <v>Olgabos (SRD3754)</v>
          </cell>
          <cell r="K4171"/>
          <cell r="L4171">
            <v>1</v>
          </cell>
          <cell r="M4171" t="str">
            <v>№1972/2023 ОТ 03.08.2023 / КЖ КМ ОПЗ</v>
          </cell>
          <cell r="N4171" t="str">
            <v>4137_24.08.2023</v>
          </cell>
        </row>
        <row r="4172">
          <cell r="A4172" t="str">
            <v>SRD-1170-23-BSS-3760</v>
          </cell>
          <cell r="B4172" t="str">
            <v>SRD3760</v>
          </cell>
          <cell r="C4172" t="str">
            <v>SRD3760</v>
          </cell>
          <cell r="D4172" t="str">
            <v>Гулистан</v>
          </cell>
          <cell r="E4172" t="str">
            <v>Gulbog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Баяутский район, Гулбог МФЙ, улица Бойчечак, д.17</v>
          </cell>
          <cell r="J4172" t="str">
            <v>Gulbog (SRD3760)</v>
          </cell>
          <cell r="K4172"/>
          <cell r="L4172">
            <v>1</v>
          </cell>
          <cell r="M4172" t="str">
            <v>№1977/2023 ОТ 03.08.2023 / КЖ КМ ОПЗ</v>
          </cell>
          <cell r="N4172" t="str">
            <v>4142_24.08.2023</v>
          </cell>
        </row>
        <row r="4173">
          <cell r="A4173" t="str">
            <v>SRD-1173-23-BSS-3761</v>
          </cell>
          <cell r="B4173" t="str">
            <v>SRD3761</v>
          </cell>
          <cell r="C4173" t="str">
            <v>SRD3761</v>
          </cell>
          <cell r="D4173" t="str">
            <v>Гулистан</v>
          </cell>
          <cell r="E4173" t="str">
            <v>Bekabad Juma</v>
          </cell>
          <cell r="F4173" t="str">
            <v>ST-0170-22-BSS-Б-30/2-КМ</v>
          </cell>
          <cell r="G4173" t="str">
            <v>ST-0505-19-BSS-РР-КМ</v>
          </cell>
          <cell r="H4173" t="str">
            <v>Новое</v>
          </cell>
          <cell r="I4173" t="str">
            <v>Ташкентская область, Бекабадский район, Октепа ИФЙ, улица Тиннлик</v>
          </cell>
          <cell r="J4173" t="str">
            <v>Bekabad Juma (SRD3761)</v>
          </cell>
          <cell r="K4173"/>
          <cell r="L4173">
            <v>1</v>
          </cell>
          <cell r="M4173" t="str">
            <v>№1978/2023 от 03.08.2023 / КЖ КМ ОПЗ</v>
          </cell>
          <cell r="N4173" t="str">
            <v>4143_24.08.2023</v>
          </cell>
        </row>
        <row r="4174">
          <cell r="A4174" t="str">
            <v>SRD-1177-23-BSS-3763</v>
          </cell>
          <cell r="B4174" t="str">
            <v>SRD3763</v>
          </cell>
          <cell r="C4174" t="str">
            <v>SRD3763</v>
          </cell>
          <cell r="D4174" t="str">
            <v>Гулистан</v>
          </cell>
          <cell r="E4174" t="str">
            <v>Boyovut Iftixor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Баяутский район, Ифтихор МФЙ, улица Адабиёт, д.13</v>
          </cell>
          <cell r="J4174" t="str">
            <v>Boyovut Iftixor (SRD3763)</v>
          </cell>
          <cell r="K4174"/>
          <cell r="L4174">
            <v>1</v>
          </cell>
          <cell r="M4174" t="str">
            <v>№1979/2032 ОТ 03.08.2023 / КЖ КМ ОПЗ</v>
          </cell>
          <cell r="N4174" t="str">
            <v>4144_24.08.2023</v>
          </cell>
        </row>
        <row r="4175">
          <cell r="A4175" t="str">
            <v>SRD-1171-23-BSS-3764</v>
          </cell>
          <cell r="B4175" t="str">
            <v>SRD3764</v>
          </cell>
          <cell r="C4175" t="str">
            <v>SRD3764</v>
          </cell>
          <cell r="D4175" t="str">
            <v>Гулистан</v>
          </cell>
          <cell r="E4175" t="str">
            <v>Boyovut Markaz</v>
          </cell>
          <cell r="F4175" t="str">
            <v>ST-0170-22-BSS-Б-30/2-КМ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Сохил МФЙ, улица Зъзоз, д.1</v>
          </cell>
          <cell r="J4175" t="str">
            <v>Boyovut Markaz (SRD3764)</v>
          </cell>
          <cell r="K4175"/>
          <cell r="L4175">
            <v>1</v>
          </cell>
          <cell r="M4175" t="str">
            <v>№1980/2023 от 03.08.2023 / КЖ КМ ОПЗ</v>
          </cell>
          <cell r="N4175" t="str">
            <v>4145_24.08.2023</v>
          </cell>
        </row>
        <row r="4176">
          <cell r="A4176" t="str">
            <v>NAM-1214-23-BSS-0003</v>
          </cell>
          <cell r="B4176" t="str">
            <v>NAM0003</v>
          </cell>
          <cell r="C4176" t="str">
            <v>NAM0003</v>
          </cell>
          <cell r="D4176" t="str">
            <v>Наманган</v>
          </cell>
          <cell r="E4176" t="str">
            <v>Dumar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Наманганская область,Пахтакишлок ССГ,Думар МСГ,улица Хамид Олимжон 9</v>
          </cell>
          <cell r="J4176" t="str">
            <v>Dumar (NAM0003)</v>
          </cell>
          <cell r="K4176"/>
          <cell r="L4176">
            <v>1</v>
          </cell>
          <cell r="M4176" t="str">
            <v>№1931/2023 от 28.07.2023 / КЖ КМ ОПЗ</v>
          </cell>
          <cell r="N4176" t="str">
            <v>4845_12.12.2023</v>
          </cell>
        </row>
        <row r="4177">
          <cell r="A4177" t="str">
            <v>NAM-1215-23-BSS-0004</v>
          </cell>
          <cell r="B4177" t="str">
            <v>NAM0004</v>
          </cell>
          <cell r="C4177" t="str">
            <v>NAM0004</v>
          </cell>
          <cell r="D4177" t="str">
            <v>Наманган</v>
          </cell>
          <cell r="E4177" t="str">
            <v>Sheroziy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Наманганская область, Косонсой Тумани, Жар МСГ, ул Навкирон 303</v>
          </cell>
          <cell r="J4177" t="str">
            <v>Sheroziy (NAM0004)</v>
          </cell>
          <cell r="K4177"/>
          <cell r="L4177">
            <v>1</v>
          </cell>
          <cell r="M4177" t="str">
            <v>№1932/2023 от 28.07.2023 / КЖ КМ ОПЗ</v>
          </cell>
          <cell r="N4177" t="str">
            <v>4077_11.08.2023</v>
          </cell>
        </row>
        <row r="4178">
          <cell r="A4178" t="str">
            <v>NAM-1216-23-BSS-5262</v>
          </cell>
          <cell r="B4178" t="str">
            <v>NAM5262</v>
          </cell>
          <cell r="C4178" t="str">
            <v>NAM5262</v>
          </cell>
          <cell r="D4178" t="str">
            <v>Наманган</v>
          </cell>
          <cell r="E4178" t="str">
            <v>Xojakorg'oncha</v>
          </cell>
          <cell r="F4178" t="str">
            <v>ST-0162-22-BSS-Б-24/1-КМ</v>
          </cell>
          <cell r="G4178" t="str">
            <v>ST-0505-19-BSS-РР-КМ</v>
          </cell>
          <cell r="H4178" t="str">
            <v>Новое</v>
          </cell>
          <cell r="I4178" t="str">
            <v>Наманганская область, Норин туман, Норинкапа КФЙ, Хужакургонча МФЙ, мустакил диёр кучаси, 4уй</v>
          </cell>
          <cell r="J4178" t="str">
            <v>Xojakorg'oncha (NAM5262)</v>
          </cell>
          <cell r="K4178"/>
          <cell r="L4178">
            <v>1</v>
          </cell>
          <cell r="M4178" t="str">
            <v>№1937/2023 от 28.07.2023 / КЖ КМ ОПЗ</v>
          </cell>
          <cell r="N4178" t="str">
            <v>4081_11.08.2023</v>
          </cell>
        </row>
        <row r="4179">
          <cell r="A4179" t="str">
            <v>NAM-1163-23-BSS-5268</v>
          </cell>
          <cell r="B4179" t="str">
            <v>NAM5268</v>
          </cell>
          <cell r="C4179" t="str">
            <v>NAM5268</v>
          </cell>
          <cell r="D4179" t="str">
            <v>Наманган</v>
          </cell>
          <cell r="E4179" t="str">
            <v>Shaxidon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 Туракургон туман, Шохидон МФЙ, Садача кучаси, 48 уй</v>
          </cell>
          <cell r="J4179" t="str">
            <v>Shaxidon (NAM5268)</v>
          </cell>
          <cell r="K4179"/>
          <cell r="L4179">
            <v>2</v>
          </cell>
          <cell r="M4179" t="str">
            <v>№1950/2023 от 31.07.2023 / КЖ КМ ОПЗ</v>
          </cell>
          <cell r="N4179" t="str">
            <v>4086_11.08.2023</v>
          </cell>
        </row>
        <row r="4180">
          <cell r="A4180" t="str">
            <v>DZH-1167-23-BSS-3327</v>
          </cell>
          <cell r="B4180" t="str">
            <v>DZH3327</v>
          </cell>
          <cell r="C4180" t="str">
            <v>DZH3327</v>
          </cell>
          <cell r="D4180" t="str">
            <v>Джизак</v>
          </cell>
          <cell r="E4180" t="str">
            <v>Nurobod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Джизакская область, Бахмальский район, Нурабод МФЙ, к.Калтатой, д.511</v>
          </cell>
          <cell r="J4180" t="str">
            <v>Nurobod (DZH3327)</v>
          </cell>
          <cell r="K4180"/>
          <cell r="L4180">
            <v>1</v>
          </cell>
          <cell r="M4180" t="str">
            <v>№1878/2023 от 27.07.2023 / КЖ КМ ОПЗ</v>
          </cell>
          <cell r="N4180" t="str">
            <v>4043_09.08.2023</v>
          </cell>
        </row>
        <row r="4181">
          <cell r="A4181" t="str">
            <v>DZH-1169-23-BSS-3353</v>
          </cell>
          <cell r="B4181" t="str">
            <v>DZH3353</v>
          </cell>
          <cell r="C4181" t="str">
            <v>DZH3353</v>
          </cell>
          <cell r="D4181" t="str">
            <v>Джизак</v>
          </cell>
          <cell r="E4181" t="str">
            <v>Osiyo bazar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Джизакская область,г.Джизак, Нурлиобод МФЙ, ул. Катта Узбек Тракт шох, д.34</v>
          </cell>
          <cell r="J4181" t="str">
            <v>Osiyo bazar (DZH3353)</v>
          </cell>
          <cell r="K4181"/>
          <cell r="L4181">
            <v>1</v>
          </cell>
          <cell r="M4181" t="str">
            <v>№1882/2023 от 27.07.2023 / КЖ КМ ОПЗ</v>
          </cell>
          <cell r="N4181" t="str">
            <v>4123_24.08.2023</v>
          </cell>
        </row>
        <row r="4182">
          <cell r="A4182" t="str">
            <v>SAM-1210-23-BSS-3290</v>
          </cell>
          <cell r="B4182" t="str">
            <v>SAM3290</v>
          </cell>
          <cell r="C4182" t="str">
            <v>SAM3290</v>
          </cell>
          <cell r="D4182" t="str">
            <v>Самарканд</v>
          </cell>
          <cell r="E4182" t="str">
            <v>Xaymar</v>
          </cell>
          <cell r="F4182" t="str">
            <v>ST-0162-22-BSS-Б-24/1-КМ</v>
          </cell>
          <cell r="G4182" t="str">
            <v>ST-0505-19-BSS-РР-КМ</v>
          </cell>
          <cell r="H4182" t="str">
            <v>Новое</v>
          </cell>
          <cell r="I4182" t="str">
            <v>Самаркандская область, Самаркандский район, СГМ Хаймари поён, улица Юрт саодати 1, дом 278</v>
          </cell>
          <cell r="J4182" t="str">
            <v>Xaymar (SAM3290)</v>
          </cell>
          <cell r="K4182"/>
          <cell r="L4182">
            <v>1</v>
          </cell>
          <cell r="M4182" t="str">
            <v>№1967/2023 от 31.07.2023 / КЖ КМ ОПЗ</v>
          </cell>
          <cell r="N4182" t="str">
            <v>4103_11.08.2023</v>
          </cell>
        </row>
        <row r="4183">
          <cell r="A4183" t="str">
            <v>SAM-1196-23-BSS-0019</v>
          </cell>
          <cell r="B4183" t="str">
            <v>SAM0019</v>
          </cell>
          <cell r="C4183" t="str">
            <v>SAM0019</v>
          </cell>
          <cell r="D4183" t="str">
            <v>Самарканд</v>
          </cell>
          <cell r="E4183" t="str">
            <v>Mergancha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Самаркандская область, Ургутский район, СГМ Мерганча, ул. Мерганча, дом 1863</v>
          </cell>
          <cell r="J4183" t="str">
            <v>Mergancha (SAM0019)</v>
          </cell>
          <cell r="K4183"/>
          <cell r="L4183">
            <v>1</v>
          </cell>
          <cell r="M4183" t="str">
            <v>№1955/2023 от 31.07.2023 / КЖ КМ ОПЗ</v>
          </cell>
          <cell r="N4183" t="str">
            <v>4092_11.08.2023</v>
          </cell>
        </row>
        <row r="4184">
          <cell r="A4184" t="str">
            <v>SAM-1211-23-BSS-1049</v>
          </cell>
          <cell r="B4184" t="str">
            <v>SAM1049</v>
          </cell>
          <cell r="C4184" t="str">
            <v>SAM1049</v>
          </cell>
          <cell r="D4184" t="str">
            <v>Самарканд</v>
          </cell>
          <cell r="E4184" t="str">
            <v>Makaronka</v>
          </cell>
          <cell r="F4184" t="str">
            <v>ST-0169-22-BSS-Б-30/1-КМ</v>
          </cell>
          <cell r="G4184" t="str">
            <v>ST-0505-19-BSS-РР-КМ</v>
          </cell>
          <cell r="H4184" t="str">
            <v>Новое</v>
          </cell>
          <cell r="I4184" t="str">
            <v>Самаркандская область, г. Самарканд, м-ля Махсуд Шайхзода, ул. Чукурйул</v>
          </cell>
          <cell r="J4184" t="str">
            <v>Makaronka (SAM1049)</v>
          </cell>
          <cell r="K4184"/>
          <cell r="L4184">
            <v>1</v>
          </cell>
          <cell r="M4184" t="str">
            <v>№1959/2023 от 31.07.2023 / КЖ КМ ОПЗ</v>
          </cell>
          <cell r="N4184" t="str">
            <v>4095_11.08.2023</v>
          </cell>
        </row>
        <row r="4185">
          <cell r="A4185" t="str">
            <v>SAM-1209-23-BSS-2966</v>
          </cell>
          <cell r="B4185" t="str">
            <v>SAM2966</v>
          </cell>
          <cell r="C4185" t="str">
            <v>SAM2966</v>
          </cell>
          <cell r="D4185" t="str">
            <v>Самарканд</v>
          </cell>
          <cell r="E4185" t="str">
            <v>Navbog’chiyon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г.Самарканд, м-ля Навбогчиён, ул. Навбогчиён, дом 201</v>
          </cell>
          <cell r="J4185" t="str">
            <v>Navbog’chiyon (SAM2966)</v>
          </cell>
          <cell r="K4185"/>
          <cell r="L4185">
            <v>1</v>
          </cell>
          <cell r="M4185" t="str">
            <v>№1964/2023 от 31.07.2023 / КЖ КМ ОПЗ</v>
          </cell>
          <cell r="N4185" t="str">
            <v>4100_11.08.2023</v>
          </cell>
        </row>
        <row r="4186">
          <cell r="A4186" t="str">
            <v>SAM-1212-23-BSS-3249</v>
          </cell>
          <cell r="B4186" t="str">
            <v>SAM3249</v>
          </cell>
          <cell r="C4186" t="str">
            <v>SAM3249</v>
          </cell>
          <cell r="D4186" t="str">
            <v>Самарканд</v>
          </cell>
          <cell r="E4186" t="str">
            <v>Katta-kurpa</v>
          </cell>
          <cell r="F4186" t="str">
            <v>ST-0169-22-BSS-Б-30/1-КМ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Каттакурганский район, МФЙ Каттакурпа, к-к Каттакурпа, массив Зарафшан</v>
          </cell>
          <cell r="J4186" t="str">
            <v>Katta-kurpa (SAM3249)</v>
          </cell>
          <cell r="K4186"/>
          <cell r="L4186">
            <v>1</v>
          </cell>
          <cell r="M4186" t="str">
            <v>№1966/2023 от 31.07.2023 / КЖ КМ ОПЗ</v>
          </cell>
          <cell r="N4186" t="str">
            <v>4102_11.08.2023</v>
          </cell>
        </row>
        <row r="4187">
          <cell r="A4187" t="str">
            <v>BHR-1208-23-BSS-0008</v>
          </cell>
          <cell r="B4187" t="str">
            <v>BHR0008</v>
          </cell>
          <cell r="C4187" t="str">
            <v>BHR0008</v>
          </cell>
          <cell r="D4187" t="str">
            <v>Бухара</v>
          </cell>
          <cell r="E4187" t="str">
            <v>Buston</v>
          </cell>
          <cell r="F4187" t="str">
            <v>ST-0162-22-BSS-Б-24/1-КМ</v>
          </cell>
          <cell r="G4187" t="str">
            <v>ST-0505-19-BSS-РР-КМ</v>
          </cell>
          <cell r="H4187" t="str">
            <v>Новое</v>
          </cell>
          <cell r="I4187" t="str">
            <v>Бухарская область, Караулбазарский район, МФЙ Бустон</v>
          </cell>
          <cell r="J4187" t="str">
            <v>Buston (BHR0008)</v>
          </cell>
          <cell r="K4187"/>
          <cell r="L4187">
            <v>1</v>
          </cell>
          <cell r="M4187" t="str">
            <v>№1866/2023 от 26.07.2023 / КЖ КМ ОПЗ</v>
          </cell>
          <cell r="N4187" t="str">
            <v>4035_09.08.2023</v>
          </cell>
        </row>
        <row r="4188">
          <cell r="A4188" t="str">
            <v>BHR-0700-23-BSS-1832</v>
          </cell>
          <cell r="B4188" t="str">
            <v>BHR1832</v>
          </cell>
          <cell r="C4188" t="str">
            <v>BHR1832</v>
          </cell>
          <cell r="D4188" t="str">
            <v>Бухара</v>
          </cell>
          <cell r="E4188" t="str">
            <v>ATS-226</v>
          </cell>
          <cell r="F4188" t="str">
            <v>Б31М сущ</v>
          </cell>
          <cell r="G4188" t="str">
            <v>ST-0505-19-BSS-РР-КМ</v>
          </cell>
          <cell r="H4188" t="str">
            <v>Реконструкция</v>
          </cell>
          <cell r="I4188" t="str">
            <v>Бухарская область, г. Бухара, ул. А.Джомий, д. 1</v>
          </cell>
          <cell r="J4188" t="str">
            <v>ATS-226 (BHR1832)</v>
          </cell>
          <cell r="K4188"/>
          <cell r="L4188">
            <v>1</v>
          </cell>
          <cell r="M4188" t="str">
            <v>№2027/2023 ОТ 09.08.2023 / КМ</v>
          </cell>
          <cell r="N4188">
            <v>0</v>
          </cell>
        </row>
        <row r="4189">
          <cell r="A4189" t="str">
            <v>HRZ-хххх-23-BSS-1588</v>
          </cell>
          <cell r="B4189" t="str">
            <v>HRZ1588</v>
          </cell>
          <cell r="C4189" t="str">
            <v>HRZ1588</v>
          </cell>
          <cell r="D4189" t="str">
            <v>Ургенч</v>
          </cell>
          <cell r="E4189" t="str">
            <v>Mehnatobod</v>
          </cell>
          <cell r="F4189"/>
          <cell r="G4189"/>
          <cell r="H4189" t="str">
            <v>Новое</v>
          </cell>
          <cell r="I4189" t="str">
            <v>Хорезмская обл. Кушкупырский район. Илгалди МФЙ, ул Истиклол дом 92</v>
          </cell>
          <cell r="J4189" t="str">
            <v>Mehnatobod (HRZ1588)</v>
          </cell>
          <cell r="K4189"/>
          <cell r="L4189"/>
          <cell r="M4189" t="str">
            <v>0 / 0</v>
          </cell>
          <cell r="N4189">
            <v>0</v>
          </cell>
        </row>
        <row r="4190">
          <cell r="A4190" t="str">
            <v>HRZ-хххх-23-BSS-1589</v>
          </cell>
          <cell r="B4190" t="str">
            <v>HRZ1589</v>
          </cell>
          <cell r="C4190" t="str">
            <v>HRZ1589</v>
          </cell>
          <cell r="D4190" t="str">
            <v>Ургенч</v>
          </cell>
          <cell r="E4190" t="str">
            <v>Ravot</v>
          </cell>
          <cell r="F4190"/>
          <cell r="G4190"/>
          <cell r="H4190" t="str">
            <v>Новое</v>
          </cell>
          <cell r="I4190" t="str">
            <v>Хорезмская обл., Ургенчский район, Равот МФЙ, ул Регистан, дом 61</v>
          </cell>
          <cell r="J4190" t="str">
            <v>Ravot (HRZ1589)</v>
          </cell>
          <cell r="K4190"/>
          <cell r="L4190"/>
          <cell r="M4190" t="str">
            <v>0 / 0</v>
          </cell>
          <cell r="N4190">
            <v>0</v>
          </cell>
        </row>
        <row r="4191">
          <cell r="A4191" t="str">
            <v>HRZ-хххх-23-BSS-1590</v>
          </cell>
          <cell r="B4191" t="str">
            <v>HRZ1590</v>
          </cell>
          <cell r="C4191" t="str">
            <v>HRZ1590</v>
          </cell>
          <cell r="D4191" t="str">
            <v>Ургенч</v>
          </cell>
          <cell r="E4191" t="str">
            <v>Davud</v>
          </cell>
          <cell r="F4191"/>
          <cell r="G4191"/>
          <cell r="H4191" t="str">
            <v>Новое</v>
          </cell>
          <cell r="I4191" t="str">
            <v>Хорезмская обл, Кушкупырский район, Довуд МФЙ, ул Заковат, дом 3</v>
          </cell>
          <cell r="J4191" t="str">
            <v>Davud (HRZ1590)</v>
          </cell>
          <cell r="K4191"/>
          <cell r="L4191"/>
          <cell r="M4191" t="str">
            <v>0 / 0</v>
          </cell>
          <cell r="N4191">
            <v>0</v>
          </cell>
        </row>
        <row r="4192">
          <cell r="A4192" t="str">
            <v>HRZ-хххх-23-BSS-1594</v>
          </cell>
          <cell r="B4192" t="str">
            <v>HRZ1594</v>
          </cell>
          <cell r="C4192" t="str">
            <v>HRZ1594</v>
          </cell>
          <cell r="D4192" t="str">
            <v>Ургенч</v>
          </cell>
          <cell r="E4192" t="str">
            <v>Shurkоl</v>
          </cell>
          <cell r="F4192"/>
          <cell r="G4192"/>
          <cell r="H4192" t="str">
            <v>Новое</v>
          </cell>
          <cell r="I4192" t="str">
            <v>Хорезмская обл, Кушкупырский район, Уйгур МФЙ, ул Тинчлик, дом 22D</v>
          </cell>
          <cell r="J4192" t="str">
            <v>Shurkоl (HRZ1594)</v>
          </cell>
          <cell r="K4192"/>
          <cell r="L4192"/>
          <cell r="M4192" t="str">
            <v>0 / 0</v>
          </cell>
          <cell r="N4192">
            <v>0</v>
          </cell>
        </row>
        <row r="4193">
          <cell r="A4193" t="str">
            <v>HRZ-хххх-23-BSS-1598</v>
          </cell>
          <cell r="B4193" t="str">
            <v>HRZ1598</v>
          </cell>
          <cell r="C4193" t="str">
            <v>HRZ1598</v>
          </cell>
          <cell r="D4193" t="str">
            <v>Ургенч</v>
          </cell>
          <cell r="E4193" t="str">
            <v>MFY Ok tepa</v>
          </cell>
          <cell r="F4193"/>
          <cell r="G4193"/>
          <cell r="H4193" t="str">
            <v>Новое</v>
          </cell>
          <cell r="I4193" t="str">
            <v>Хорезмская обл, Багатский район, МФЙ Ок тепа, Ул. Огахий дом 1</v>
          </cell>
          <cell r="J4193" t="str">
            <v>MFY Ok tepa (HRZ1598)</v>
          </cell>
          <cell r="K4193"/>
          <cell r="L4193"/>
          <cell r="M4193" t="str">
            <v>0 / 0</v>
          </cell>
          <cell r="N4193">
            <v>0</v>
          </cell>
        </row>
        <row r="4194">
          <cell r="A4194" t="str">
            <v>NAV-1248-23-BSS-0020</v>
          </cell>
          <cell r="B4194" t="str">
            <v>NAV0020</v>
          </cell>
          <cell r="C4194" t="str">
            <v>NAV0020</v>
          </cell>
          <cell r="D4194" t="str">
            <v>Навои</v>
          </cell>
          <cell r="E4194" t="str">
            <v>Dungelek</v>
          </cell>
          <cell r="F4194" t="str">
            <v>ST-0169-22-BSS-Б-30/1-КМ</v>
          </cell>
          <cell r="G4194" t="str">
            <v>ST-0505-19-BSS-РР-КМ</v>
          </cell>
          <cell r="H4194" t="str">
            <v>Новое</v>
          </cell>
          <cell r="I4194" t="str">
            <v>Навоийская область, Канимехский район, Навруз МФЙ, Ажинияз кучаси, 62-уй</v>
          </cell>
          <cell r="J4194" t="str">
            <v>Dungelek (NAV0020)</v>
          </cell>
          <cell r="K4194"/>
          <cell r="L4194">
            <v>2</v>
          </cell>
          <cell r="M4194" t="str">
            <v>№1952/2023 от 31.07.2023 / КЖ КМ ОПЗ</v>
          </cell>
          <cell r="N4194" t="str">
            <v>4088_11.08.2023</v>
          </cell>
        </row>
        <row r="4195">
          <cell r="A4195" t="str">
            <v>NAV-1267-23-BSS-0168</v>
          </cell>
          <cell r="B4195" t="str">
            <v>NAV0168</v>
          </cell>
          <cell r="C4195" t="str">
            <v>NAV0168</v>
          </cell>
          <cell r="D4195" t="str">
            <v>Навои</v>
          </cell>
          <cell r="E4195" t="str">
            <v>Navgandi</v>
          </cell>
          <cell r="F4195" t="str">
            <v>ST-0162-22-BSS-Б-24/1-КМ</v>
          </cell>
          <cell r="G4195" t="str">
            <v>ST-0505-19-BSS-РР-КМ</v>
          </cell>
          <cell r="H4195" t="str">
            <v>Новое</v>
          </cell>
          <cell r="I4195" t="str">
            <v>Навоийская область, Кызылтепинский район, Гойибон МФЙ, Навганди кишлоги, 89-уй</v>
          </cell>
          <cell r="J4195" t="str">
            <v>Navgandi (NAV0168)</v>
          </cell>
          <cell r="K4195"/>
          <cell r="L4195">
            <v>2</v>
          </cell>
          <cell r="M4195" t="str">
            <v>№1954/2023 от 31.07.2023 / КЖ КМ ОПЗ</v>
          </cell>
          <cell r="N4195" t="str">
            <v>4091_11.08.2023</v>
          </cell>
        </row>
        <row r="4196">
          <cell r="A4196" t="str">
            <v>SAM-1252-23-BSS-1018</v>
          </cell>
          <cell r="B4196" t="str">
            <v>SAM1018</v>
          </cell>
          <cell r="C4196" t="str">
            <v>SAM1018</v>
          </cell>
          <cell r="D4196" t="str">
            <v>Самарканд</v>
          </cell>
          <cell r="E4196" t="str">
            <v>Urgut Jozmon</v>
          </cell>
          <cell r="F4196" t="str">
            <v>ST-0169-22-BSS-Б-30/1-КМ</v>
          </cell>
          <cell r="G4196" t="str">
            <v>ST-0505-19-BSS-РР-КМ</v>
          </cell>
          <cell r="H4196" t="str">
            <v>Новое</v>
          </cell>
          <cell r="I4196" t="str">
            <v>Самаркандская область, Ургутский район, м-ля Жозмон, дом 66</v>
          </cell>
          <cell r="J4196" t="str">
            <v>Urgut Jozmon (SAM1018)</v>
          </cell>
          <cell r="K4196"/>
          <cell r="L4196">
            <v>1</v>
          </cell>
          <cell r="M4196" t="str">
            <v>№1956/2023 от 31.07.2023 / КЖ КМ ОПЗ</v>
          </cell>
          <cell r="N4196" t="str">
            <v>4093_11.08.2023</v>
          </cell>
        </row>
        <row r="4197">
          <cell r="A4197" t="str">
            <v>SAM-1253-23-BSS-1030</v>
          </cell>
          <cell r="B4197" t="str">
            <v>SAM1030</v>
          </cell>
          <cell r="C4197" t="str">
            <v>SAM1030</v>
          </cell>
          <cell r="D4197" t="str">
            <v>Самарканд</v>
          </cell>
          <cell r="E4197" t="str">
            <v>Sovg'on</v>
          </cell>
          <cell r="F4197" t="str">
            <v>ST-0162-22-BSS-Б-24/1-КМ</v>
          </cell>
          <cell r="G4197" t="str">
            <v>ST-0505-19-BSS-РР-КМ</v>
          </cell>
          <cell r="H4197" t="str">
            <v>Новое</v>
          </cell>
          <cell r="I4197" t="str">
            <v>Самаркандская область, Ургутский район, м-ля Совгон, ул. Совган, дом 174</v>
          </cell>
          <cell r="J4197" t="str">
            <v>Sovg'on (SAM1030)</v>
          </cell>
          <cell r="K4197"/>
          <cell r="L4197">
            <v>1</v>
          </cell>
          <cell r="M4197" t="str">
            <v>№1957/2023 от 31.07.2023 / КЖ КМ ОПЗ</v>
          </cell>
          <cell r="N4197" t="str">
            <v>4201_11.09.2023</v>
          </cell>
        </row>
        <row r="4198">
          <cell r="A4198" t="str">
            <v>NAM-1263-23-BSS-0002</v>
          </cell>
          <cell r="B4198" t="str">
            <v>NAM0002</v>
          </cell>
          <cell r="C4198" t="str">
            <v>NAM0002</v>
          </cell>
          <cell r="D4198" t="str">
            <v>Наманган</v>
          </cell>
          <cell r="E4198" t="str">
            <v>Atlas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г. Наманган, Учкургон Тумани,Элатан МФЙ,Тошйули кучаси 20</v>
          </cell>
          <cell r="J4198" t="str">
            <v>Atlas (NAM0002)</v>
          </cell>
          <cell r="K4198"/>
          <cell r="L4198">
            <v>2</v>
          </cell>
          <cell r="M4198" t="str">
            <v>№1930/2023 от 28.07.2023 / КЖ КМ ОПЗ</v>
          </cell>
          <cell r="N4198" t="str">
            <v>4290_18.09.2023</v>
          </cell>
        </row>
        <row r="4199">
          <cell r="A4199" t="str">
            <v>NAM-1254-23-BSS-5264</v>
          </cell>
          <cell r="B4199" t="str">
            <v>NAM5264</v>
          </cell>
          <cell r="C4199" t="str">
            <v>NAM5264</v>
          </cell>
          <cell r="D4199" t="str">
            <v>Наманган</v>
          </cell>
          <cell r="E4199" t="str">
            <v>Fayziobod</v>
          </cell>
          <cell r="F4199" t="str">
            <v>ST-0162-22-BSS-Б-24/1-КМ</v>
          </cell>
          <cell r="G4199" t="str">
            <v>ST-0505-19-BSS-РР-КМ</v>
          </cell>
          <cell r="H4199" t="str">
            <v>Новое</v>
          </cell>
          <cell r="I4199" t="str">
            <v>г. Наманган, Уйчи туман, Ёркатай КФЙ Гумбаз. МФЙ Гумбаз кучаси, 14 уй</v>
          </cell>
          <cell r="J4199" t="str">
            <v>Fayziobod (NAM5264)</v>
          </cell>
          <cell r="K4199"/>
          <cell r="L4199">
            <v>2</v>
          </cell>
          <cell r="M4199" t="str">
            <v>№1938/2023 от 28.07.2023 / КЖ КМ ОПЗ</v>
          </cell>
          <cell r="N4199" t="str">
            <v>4082_11.08.2023</v>
          </cell>
        </row>
        <row r="4200">
          <cell r="A4200" t="str">
            <v>NAM-1255-23-BSS-5265</v>
          </cell>
          <cell r="B4200" t="str">
            <v>NAM5265</v>
          </cell>
          <cell r="C4200" t="str">
            <v>NAM5265</v>
          </cell>
          <cell r="D4200" t="str">
            <v>Наманган</v>
          </cell>
          <cell r="E4200" t="str">
            <v>Shaftolli</v>
          </cell>
          <cell r="F4200" t="str">
            <v>ST-0169-22-BSS-Б-30/1-КМ</v>
          </cell>
          <cell r="G4200" t="str">
            <v>ST-0505-19-BSS-РР-КМ</v>
          </cell>
          <cell r="H4200" t="str">
            <v>Новое</v>
          </cell>
          <cell r="I4200" t="str">
            <v>г. Наманган, Уйчи туман, Жийдакапа КФЙ, Шафтоли МФЙ, Кулбуйи кучаси 81 уй</v>
          </cell>
          <cell r="J4200" t="str">
            <v>Shaftolli (NAM5265)</v>
          </cell>
          <cell r="K4200"/>
          <cell r="L4200">
            <v>2</v>
          </cell>
          <cell r="M4200" t="str">
            <v>№1939/2023 от 28.07.2023 / КЖ КМ ОПЗ</v>
          </cell>
          <cell r="N4200" t="str">
            <v>4083_11.08.2023</v>
          </cell>
        </row>
        <row r="4201">
          <cell r="A4201" t="str">
            <v>NAM-1256-23-BSS-5266</v>
          </cell>
          <cell r="B4201" t="str">
            <v>NAM5266</v>
          </cell>
          <cell r="C4201" t="str">
            <v>NAM5266</v>
          </cell>
          <cell r="D4201" t="str">
            <v>Наманган</v>
          </cell>
          <cell r="E4201" t="str">
            <v>Yorkurg'on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Учкурган Тумани, Бахт КФЙ, Катта чек МФЙ, Дустлик куча 77-а уй</v>
          </cell>
          <cell r="J4201" t="str">
            <v>Yorkurg'on (NAM5266)</v>
          </cell>
          <cell r="K4201"/>
          <cell r="L4201">
            <v>1</v>
          </cell>
          <cell r="M4201" t="str">
            <v>№1940/2023 от 28.07.2023 / КЖ КМ ОПЗ</v>
          </cell>
          <cell r="N4201" t="str">
            <v>4084_11.08.2023</v>
          </cell>
        </row>
        <row r="4202">
          <cell r="A4202" t="str">
            <v>NAM-1257-23-BSS-5267</v>
          </cell>
          <cell r="B4202" t="str">
            <v>NAM5267</v>
          </cell>
          <cell r="C4202" t="str">
            <v>NAM5267</v>
          </cell>
          <cell r="D4202" t="str">
            <v>Наманган</v>
          </cell>
          <cell r="E4202" t="str">
            <v>Kotagon</v>
          </cell>
          <cell r="F4202" t="str">
            <v>ST-0162-22-BSS-Б-24/1-КМ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Туракургон туман, Котагон МФЙ</v>
          </cell>
          <cell r="J4202" t="str">
            <v>Kotagon (NAM5267)</v>
          </cell>
          <cell r="K4202"/>
          <cell r="L4202">
            <v>1</v>
          </cell>
          <cell r="M4202" t="str">
            <v>№1949/2023 от 31.07.2023 / КЖ КМ ОПЗ</v>
          </cell>
          <cell r="N4202" t="str">
            <v>4085_11.08.2023</v>
          </cell>
        </row>
        <row r="4203">
          <cell r="A4203" t="str">
            <v>NAM-1258-23-BSS-5269</v>
          </cell>
          <cell r="B4203" t="str">
            <v>NAM5269</v>
          </cell>
          <cell r="C4203" t="str">
            <v>NAM5269</v>
          </cell>
          <cell r="D4203" t="str">
            <v>Наманган</v>
          </cell>
          <cell r="E4203" t="str">
            <v>Past Kiyot</v>
          </cell>
          <cell r="F4203" t="str">
            <v>ST-0162-22-BSS-Б-24/1-КМ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Наманган туман, Коратепа МФЙ, Гулшан кучаса 3 уй</v>
          </cell>
          <cell r="J4203" t="str">
            <v>Past Kiyot (NAM5269)</v>
          </cell>
          <cell r="K4203"/>
          <cell r="L4203">
            <v>1</v>
          </cell>
          <cell r="M4203" t="str">
            <v>№1951/2023 от 31.07.2023 / КЖ КМ ОПЗ</v>
          </cell>
          <cell r="N4203" t="str">
            <v>4087_11.08.2023</v>
          </cell>
        </row>
        <row r="4204">
          <cell r="A4204" t="str">
            <v>HRZ-1220-23-BSS-1593</v>
          </cell>
          <cell r="B4204" t="str">
            <v>HRZ1593</v>
          </cell>
          <cell r="C4204" t="str">
            <v>HRZ1593</v>
          </cell>
          <cell r="D4204" t="str">
            <v>Ургенч</v>
          </cell>
          <cell r="E4204" t="str">
            <v>Amirqum</v>
          </cell>
          <cell r="F4204" t="str">
            <v>ST-0162-22-BSS-Б-24/1-КМ</v>
          </cell>
          <cell r="G4204" t="str">
            <v>ST-0505-19-BSS-РР-КМ</v>
          </cell>
          <cell r="H4204" t="str">
            <v>Новое</v>
          </cell>
          <cell r="I4204" t="str">
            <v>Хорезмская область, Кушкупирский р., махалля Амиркум. ул. Умид нигохлари дом 215</v>
          </cell>
          <cell r="J4204" t="str">
            <v>Amirqum (HRZ1593)</v>
          </cell>
          <cell r="K4204"/>
          <cell r="L4204">
            <v>1</v>
          </cell>
          <cell r="M4204" t="str">
            <v>№1890/2023 от 27.07.2023 / КЖ КМ ОПЗ</v>
          </cell>
          <cell r="N4204" t="str">
            <v>4050_09.08.2023</v>
          </cell>
        </row>
        <row r="4205">
          <cell r="A4205" t="str">
            <v>HRZ-1221-23-BSS-1599</v>
          </cell>
          <cell r="B4205" t="str">
            <v>HRZ1599</v>
          </cell>
          <cell r="C4205" t="str">
            <v>HRZ1599</v>
          </cell>
          <cell r="D4205" t="str">
            <v>Ургенч</v>
          </cell>
          <cell r="E4205" t="str">
            <v>12 Narvon</v>
          </cell>
          <cell r="F4205" t="str">
            <v>ST-0162-22-BSS-Б-24/1-КМ</v>
          </cell>
          <cell r="G4205" t="str">
            <v>ST-0505-19-BSS-РР-КМ</v>
          </cell>
          <cell r="H4205" t="str">
            <v>Новое</v>
          </cell>
          <cell r="I4205" t="str">
            <v>Хорезмская область, Хазараспский р., махалля Гулзор., ул 12 нарвон, дом 605 А</v>
          </cell>
          <cell r="J4205" t="str">
            <v>12 Narvon (HRZ1599)</v>
          </cell>
          <cell r="K4205"/>
          <cell r="L4205">
            <v>1</v>
          </cell>
          <cell r="M4205" t="str">
            <v>№1891/2023 от 27.07.2023 / КЖ КМ ОПЗ</v>
          </cell>
          <cell r="N4205" t="str">
            <v>4051_09.08.2023</v>
          </cell>
        </row>
        <row r="4206">
          <cell r="A4206" t="str">
            <v>AND-1187-23-BSS-0044</v>
          </cell>
          <cell r="B4206" t="str">
            <v>AND0044</v>
          </cell>
          <cell r="C4206" t="str">
            <v>AND0044</v>
          </cell>
          <cell r="D4206" t="str">
            <v>Андижан</v>
          </cell>
          <cell r="E4206" t="str">
            <v>Kharabek sentr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Андижанская область, Андижанский район, м-ля Гулистан, ул. Гулис тон, дом 748</v>
          </cell>
          <cell r="J4206" t="str">
            <v>Kharabek sentr (AND0044)</v>
          </cell>
          <cell r="K4206"/>
          <cell r="L4206">
            <v>1</v>
          </cell>
          <cell r="M4206" t="str">
            <v>№1859/2023 от 26.07.2023 / КЖ КМ ОПЗ</v>
          </cell>
          <cell r="N4206" t="str">
            <v>4028_09.08.2023</v>
          </cell>
        </row>
        <row r="4207">
          <cell r="A4207" t="str">
            <v>SRD-1175-23-BSS-3757</v>
          </cell>
          <cell r="B4207" t="str">
            <v>SRD3757</v>
          </cell>
          <cell r="C4207" t="str">
            <v>SRD3757</v>
          </cell>
          <cell r="D4207" t="str">
            <v>Гулистан</v>
          </cell>
          <cell r="E4207" t="str">
            <v>Binokor 30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Сырдарьинская область, Хавастский район, Бинокор МФЙ, улица Ёнгокли, д.16</v>
          </cell>
          <cell r="J4207" t="str">
            <v>Binokor 30 (SRD3757)</v>
          </cell>
          <cell r="K4207"/>
          <cell r="L4207">
            <v>1</v>
          </cell>
          <cell r="M4207" t="str">
            <v>№1975/2023 от 03.08.2023 / КЖ КМ ОПЗ</v>
          </cell>
          <cell r="N4207" t="str">
            <v>4140_24.08.2023</v>
          </cell>
        </row>
        <row r="4208">
          <cell r="A4208" t="str">
            <v>SRD-1176-23-BSS-3758</v>
          </cell>
          <cell r="B4208" t="str">
            <v>SRD3758</v>
          </cell>
          <cell r="C4208" t="str">
            <v>SRD3758</v>
          </cell>
          <cell r="D4208" t="str">
            <v>Гулистан</v>
          </cell>
          <cell r="E4208" t="str">
            <v>Yangiobod Pahtakor</v>
          </cell>
          <cell r="F4208" t="str">
            <v>ST-0169-22-BSS-Б-30/1-КМ</v>
          </cell>
          <cell r="G4208" t="str">
            <v>ST-0505-19-BSS-РР-КМ</v>
          </cell>
          <cell r="H4208" t="str">
            <v>Новое</v>
          </cell>
          <cell r="I4208" t="str">
            <v>Сырдарьинская область, Сардабинский район, Пахтакор МФЙ, улица Чилангарлар, д-6-1</v>
          </cell>
          <cell r="J4208" t="str">
            <v>Yangiobod Pahtakor (SRD3758)</v>
          </cell>
          <cell r="K4208"/>
          <cell r="L4208">
            <v>1</v>
          </cell>
          <cell r="M4208" t="str">
            <v>№1976/2023 от 03.08.2023 / КЖ КМ ОПЗ</v>
          </cell>
          <cell r="N4208" t="str">
            <v>4141_24.08.2023</v>
          </cell>
        </row>
        <row r="4209">
          <cell r="A4209" t="str">
            <v>TSH-1288-23-BSS-4749</v>
          </cell>
          <cell r="B4209" t="str">
            <v>TSH4749</v>
          </cell>
          <cell r="C4209" t="str">
            <v>TSH4749</v>
          </cell>
          <cell r="D4209" t="str">
            <v>Ташкент</v>
          </cell>
          <cell r="E4209" t="str">
            <v>Madaniyat bogi</v>
          </cell>
          <cell r="F4209" t="str">
            <v>ST-0169-22-BSS-Б-30/1-КМ</v>
          </cell>
          <cell r="G4209" t="str">
            <v>ST-0505-19-BSS-РР-КМ</v>
          </cell>
          <cell r="H4209" t="str">
            <v>Новое</v>
          </cell>
          <cell r="I4209" t="str">
            <v>Ташкентская область, Кибрайский район, Ён арик, территория по ул. Р. Иминов</v>
          </cell>
          <cell r="J4209" t="str">
            <v>Madaniyat bogi (TSH4749)</v>
          </cell>
          <cell r="K4209"/>
          <cell r="L4209">
            <v>1</v>
          </cell>
          <cell r="M4209" t="str">
            <v>№1990/2023 от 03.08.2023 / КЖ КМ ОПЗ</v>
          </cell>
          <cell r="N4209" t="str">
            <v>4156_24.08.2023</v>
          </cell>
        </row>
        <row r="4210">
          <cell r="A4210" t="str">
            <v>TSH-1287-23-BSS-4750</v>
          </cell>
          <cell r="B4210" t="str">
            <v>TSH4750</v>
          </cell>
          <cell r="C4210" t="str">
            <v>TSH4750</v>
          </cell>
          <cell r="D4210" t="str">
            <v>Ташкент</v>
          </cell>
          <cell r="E4210" t="str">
            <v>Chinar MFY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г. Ташкент, Яшнабадский район, ул. Янгихаёт</v>
          </cell>
          <cell r="J4210" t="str">
            <v>Chinar MFY (TSH4750)</v>
          </cell>
          <cell r="K4210"/>
          <cell r="L4210">
            <v>1</v>
          </cell>
          <cell r="M4210" t="str">
            <v>№1970/2023 от 03.08.2023 / КЖ КМ ОПЗ</v>
          </cell>
          <cell r="N4210" t="str">
            <v>4157_24.08.2023</v>
          </cell>
        </row>
        <row r="4211">
          <cell r="A4211" t="str">
            <v>YAN-0953-23-BSS-3891</v>
          </cell>
          <cell r="B4211" t="str">
            <v>YAN3891</v>
          </cell>
          <cell r="C4211" t="str">
            <v>YAN3891</v>
          </cell>
          <cell r="D4211" t="str">
            <v>Янгиюль</v>
          </cell>
          <cell r="E4211" t="str">
            <v>Parkent</v>
          </cell>
          <cell r="F4211" t="str">
            <v>М27,8М</v>
          </cell>
          <cell r="G4211" t="str">
            <v>ST-0505-19-BSS-РР-КМ</v>
          </cell>
          <cell r="H4211" t="str">
            <v>Новое</v>
          </cell>
          <cell r="I4211" t="str">
            <v>Ташкентская область, Букинский район, Паркент МФЙ, ул Дустлик 2, дом 16</v>
          </cell>
          <cell r="J4211" t="str">
            <v>Parkent (YAN3891)</v>
          </cell>
          <cell r="K4211"/>
          <cell r="L4211">
            <v>1</v>
          </cell>
          <cell r="M4211" t="str">
            <v>№2034/2023 от 09.08.2023 / КМ ОПЗ</v>
          </cell>
          <cell r="N4211" t="str">
            <v>4158_24.08.2023</v>
          </cell>
        </row>
        <row r="4212">
          <cell r="A4212" t="str">
            <v>YAN-0959-23-BSS-3893</v>
          </cell>
          <cell r="B4212" t="str">
            <v>YAN3893</v>
          </cell>
          <cell r="C4212" t="str">
            <v>YAN3893</v>
          </cell>
          <cell r="D4212" t="str">
            <v>Янгиюль</v>
          </cell>
          <cell r="E4212" t="str">
            <v>Oydin</v>
          </cell>
          <cell r="F4212" t="str">
            <v>ST-0166-22-BSS-М-30-КМ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Чиназский район, Гулзоробод МФЙ, ул Ойдин, дом 17</v>
          </cell>
          <cell r="J4212" t="str">
            <v>Oydin (YAN3893)</v>
          </cell>
          <cell r="K4212"/>
          <cell r="L4212">
            <v>1</v>
          </cell>
          <cell r="M4212" t="str">
            <v>№2035/2023 от 09.08.2023 / КМ ОПЗ</v>
          </cell>
          <cell r="N4212" t="str">
            <v>4159_24.08.2023</v>
          </cell>
        </row>
        <row r="4213">
          <cell r="A4213" t="str">
            <v>SRD-1234-23-BSS-3765</v>
          </cell>
          <cell r="B4213" t="str">
            <v>SRD3765</v>
          </cell>
          <cell r="C4213" t="str">
            <v>SRD3765</v>
          </cell>
          <cell r="D4213" t="str">
            <v>Гулистан</v>
          </cell>
          <cell r="E4213" t="str">
            <v>Boyovut Mo'minobod</v>
          </cell>
          <cell r="F4213" t="str">
            <v>ST-0170-22-BSS-Б-30/2-КМ</v>
          </cell>
          <cell r="G4213" t="str">
            <v>ST-0505-19-BSS-РР-КМ</v>
          </cell>
          <cell r="H4213" t="str">
            <v>Новое</v>
          </cell>
          <cell r="I4213" t="str">
            <v>Сырдарьинская область, Баяутский район, Мукумий МФЙ, улица Самарканд, д-23</v>
          </cell>
          <cell r="J4213" t="str">
            <v>Boyovut Mo'minobod (SRD3765)</v>
          </cell>
          <cell r="K4213"/>
          <cell r="L4213">
            <v>1</v>
          </cell>
          <cell r="M4213" t="str">
            <v>№1981/2023 от 03.08.2023 / КЖ КМ ОПЗ</v>
          </cell>
          <cell r="N4213" t="str">
            <v>4146_24.08.2023</v>
          </cell>
        </row>
        <row r="4214">
          <cell r="A4214" t="str">
            <v>AND-1229-23-BSS-0034</v>
          </cell>
          <cell r="B4214" t="str">
            <v>AND0034</v>
          </cell>
          <cell r="C4214" t="str">
            <v>AND0034</v>
          </cell>
          <cell r="D4214" t="str">
            <v>Андижан</v>
          </cell>
          <cell r="E4214" t="str">
            <v>Ayronchi</v>
          </cell>
          <cell r="F4214" t="str">
            <v>ST-0162-22-BSS-Б-24/1-КМ</v>
          </cell>
          <cell r="G4214" t="str">
            <v>ST-0505-19-BSS-РР-КМ</v>
          </cell>
          <cell r="H4214" t="str">
            <v>Новое</v>
          </cell>
          <cell r="I4214" t="str">
            <v>Андижанская область, Алтинкульский район, м-ля Айрончи, ул. Айрончи, дом 654</v>
          </cell>
          <cell r="J4214" t="str">
            <v>Ayronchi (AND0034)</v>
          </cell>
          <cell r="K4214"/>
          <cell r="L4214">
            <v>1</v>
          </cell>
          <cell r="M4214" t="str">
            <v>№1857/2023 от 26.07.2023 / КЖ КМ ОПЗ</v>
          </cell>
          <cell r="N4214" t="str">
            <v>4026_09.08.2023</v>
          </cell>
        </row>
        <row r="4215">
          <cell r="A4215" t="str">
            <v>AND-1231-23-BSS-5651</v>
          </cell>
          <cell r="B4215" t="str">
            <v>AND5651</v>
          </cell>
          <cell r="C4215" t="str">
            <v>AND5651</v>
          </cell>
          <cell r="D4215" t="str">
            <v>Андижан</v>
          </cell>
          <cell r="E4215" t="str">
            <v>Kumakay Chontak</v>
          </cell>
          <cell r="F4215" t="str">
            <v>ST-0169-22-BSS-Б-30/1-КМ</v>
          </cell>
          <cell r="G4215" t="str">
            <v>ST-0505-19-BSS-РР-КМ</v>
          </cell>
          <cell r="H4215" t="str">
            <v>Новое</v>
          </cell>
          <cell r="I4215" t="str">
            <v>Андижанская область, Алтинкульский район, МФЙ Чунтак, ул. Олтинкул шох, дом 10</v>
          </cell>
          <cell r="J4215" t="str">
            <v>Kumakay Chontak (AND5651)</v>
          </cell>
          <cell r="K4215"/>
          <cell r="L4215">
            <v>1</v>
          </cell>
          <cell r="M4215" t="str">
            <v>№1863/2023 от 26.07.2023 / КЖ КМ ОПЗ</v>
          </cell>
          <cell r="N4215" t="str">
            <v>4032_09.08.2023</v>
          </cell>
        </row>
        <row r="4216">
          <cell r="A4216" t="str">
            <v>AND-1228-23-BSS-5854</v>
          </cell>
          <cell r="B4216" t="str">
            <v>AND5854</v>
          </cell>
          <cell r="C4216" t="str">
            <v>AND5854</v>
          </cell>
          <cell r="D4216" t="str">
            <v>Андижан</v>
          </cell>
          <cell r="E4216" t="str">
            <v>Fayzobod</v>
          </cell>
          <cell r="F4216" t="str">
            <v>ST-0162-22-BSS-Б-24/1-КМ</v>
          </cell>
          <cell r="G4216" t="str">
            <v>ST-0505-19-BSS-РР-КМ</v>
          </cell>
          <cell r="H4216" t="str">
            <v>Новое</v>
          </cell>
          <cell r="I4216" t="str">
            <v>Андижанская область, Асакинский район, МФЙ Файзиобод, ул. Файзиобод, дом 168</v>
          </cell>
          <cell r="J4216" t="str">
            <v>Fayzobod (AND5854)</v>
          </cell>
          <cell r="K4216"/>
          <cell r="L4216">
            <v>1</v>
          </cell>
          <cell r="M4216" t="str">
            <v>№1864/2023 от 26.07.2023 / КЖ КМ ОПЗ</v>
          </cell>
          <cell r="N4216" t="str">
            <v>4033_09.08.2023</v>
          </cell>
        </row>
        <row r="4217">
          <cell r="A4217" t="str">
            <v>AND-1227-23-BSS-5857</v>
          </cell>
          <cell r="B4217" t="str">
            <v>AND5857</v>
          </cell>
          <cell r="C4217" t="str">
            <v>AND5857</v>
          </cell>
          <cell r="D4217" t="str">
            <v>Андижан</v>
          </cell>
          <cell r="E4217" t="str">
            <v>Sirmaq</v>
          </cell>
          <cell r="F4217" t="str">
            <v>ST-0169-22-BSS-Б-30/1-КМ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Баликчинский район, массив Охунбобоев</v>
          </cell>
          <cell r="J4217" t="str">
            <v>Sirmaq (AND5857)</v>
          </cell>
          <cell r="K4217"/>
          <cell r="L4217">
            <v>1</v>
          </cell>
          <cell r="M4217" t="str">
            <v>№1865/2023 от 26.07.2023 / КЖ КМ ОПЗ</v>
          </cell>
          <cell r="N4217" t="str">
            <v>4034_09.08.2023</v>
          </cell>
        </row>
        <row r="4218">
          <cell r="A4218" t="str">
            <v>NAM-1294-23-BSS-0006</v>
          </cell>
          <cell r="B4218" t="str">
            <v>NAM0006</v>
          </cell>
          <cell r="C4218" t="str">
            <v>NAM0006</v>
          </cell>
          <cell r="D4218" t="str">
            <v>Наманган</v>
          </cell>
          <cell r="E4218" t="str">
            <v>Yangikurgan Teplitsa</v>
          </cell>
          <cell r="F4218" t="str">
            <v>ST-0162-22-BSS-Б-24/1-КМ</v>
          </cell>
          <cell r="G4218" t="str">
            <v>ST-0505-19-BSS-РР-КМ</v>
          </cell>
          <cell r="H4218" t="str">
            <v>Новое</v>
          </cell>
          <cell r="I4218" t="str">
            <v>г. Наманган, Янгикурган туман Курик МФЙ</v>
          </cell>
          <cell r="J4218" t="str">
            <v>Yangikurgan Teplitsa (NAM0006)</v>
          </cell>
          <cell r="K4218"/>
          <cell r="L4218">
            <v>1</v>
          </cell>
          <cell r="M4218" t="str">
            <v>№1934/2023 от 28.07.2023 / КЖ КМ ОПЗ</v>
          </cell>
          <cell r="N4218" t="str">
            <v>4078_11.08.2023</v>
          </cell>
        </row>
        <row r="4219">
          <cell r="A4219" t="str">
            <v>NAM-1293-23-BSS-0007</v>
          </cell>
          <cell r="B4219" t="str">
            <v>NAM0007</v>
          </cell>
          <cell r="C4219" t="str">
            <v>NAM0007</v>
          </cell>
          <cell r="D4219" t="str">
            <v>Наманган</v>
          </cell>
          <cell r="E4219" t="str">
            <v>Yangikurgan Birlashgan</v>
          </cell>
          <cell r="F4219" t="str">
            <v>ST-0169-22-BSS-Б-30/1-КМ</v>
          </cell>
          <cell r="G4219" t="str">
            <v>ST-0505-19-BSS-РР-КМ</v>
          </cell>
          <cell r="H4219" t="str">
            <v>Новое</v>
          </cell>
          <cell r="I4219" t="str">
            <v>г. Наманган, Янгикурганский район, Бирлашган ССГ,  Урта МСГ, ул Шохизинда 146</v>
          </cell>
          <cell r="J4219" t="str">
            <v>Yangikurgan Birlashgan (NAM0007)</v>
          </cell>
          <cell r="K4219"/>
          <cell r="L4219">
            <v>1</v>
          </cell>
          <cell r="M4219" t="str">
            <v>№1935/2023 от 28.07.2023 / КЖ КМ ОПЗ</v>
          </cell>
          <cell r="N4219" t="str">
            <v>4079_11.08.2023</v>
          </cell>
        </row>
        <row r="4220">
          <cell r="A4220" t="str">
            <v>NAM-1295-23-BSS-0009</v>
          </cell>
          <cell r="B4220" t="str">
            <v>NAM0009</v>
          </cell>
          <cell r="C4220" t="str">
            <v>NAM0009</v>
          </cell>
          <cell r="D4220" t="str">
            <v>Наманган</v>
          </cell>
          <cell r="E4220" t="str">
            <v>Katta Chek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Наманганская область, Учкурган Тумани, Бахт КФЙ, Катта чек МФЙ, Дустлик куча 77-а уй</v>
          </cell>
          <cell r="J4220" t="str">
            <v>Katta Chek (NAM0009)</v>
          </cell>
          <cell r="K4220"/>
          <cell r="L4220">
            <v>1</v>
          </cell>
          <cell r="M4220" t="str">
            <v>№1936/2023 от 28.07.2023 / КЖ КМ ОПЗ</v>
          </cell>
          <cell r="N4220" t="str">
            <v>4080_11.08.2023</v>
          </cell>
        </row>
        <row r="4221">
          <cell r="A4221" t="str">
            <v>SAM-1290-23-BSS-2928</v>
          </cell>
          <cell r="B4221" t="str">
            <v>SAM2928</v>
          </cell>
          <cell r="C4221" t="str">
            <v>SAM2928</v>
          </cell>
          <cell r="D4221" t="str">
            <v>Самарканд</v>
          </cell>
          <cell r="E4221" t="str">
            <v>Bolta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Самаркандская область, Акдарьинский район, СГМ Узбекистан, село Болта, дом 29</v>
          </cell>
          <cell r="J4221" t="str">
            <v>Bolta (SAM2928)</v>
          </cell>
          <cell r="K4221"/>
          <cell r="L4221">
            <v>1</v>
          </cell>
          <cell r="M4221" t="str">
            <v>№1961/2023 от 31.07.2023 / КЖ КМ ОПЗ</v>
          </cell>
          <cell r="N4221" t="str">
            <v>4097_11.08.2023</v>
          </cell>
        </row>
        <row r="4222">
          <cell r="A4222" t="str">
            <v>NAV-1299-23-BSS-0156</v>
          </cell>
          <cell r="B4222" t="str">
            <v>NAV0156</v>
          </cell>
          <cell r="C4222" t="str">
            <v>NAV0156</v>
          </cell>
          <cell r="D4222" t="str">
            <v>Навои</v>
          </cell>
          <cell r="E4222" t="str">
            <v>Firdavs</v>
          </cell>
          <cell r="F4222" t="str">
            <v>ST-0162-22-BSS-Б-24/1-КМ</v>
          </cell>
          <cell r="G4222" t="str">
            <v>ST-0505-19-BSS-РР-КМ</v>
          </cell>
          <cell r="H4222" t="str">
            <v>Новое</v>
          </cell>
          <cell r="I4222" t="str">
            <v>Навоийская область, Карманинский район, Уйрот МФЙ, Ибн Сино кучаси, 38-М-уй</v>
          </cell>
          <cell r="J4222" t="str">
            <v>Firdavs (NAV0156)</v>
          </cell>
          <cell r="K4222"/>
          <cell r="L4222">
            <v>1</v>
          </cell>
          <cell r="M4222" t="str">
            <v>№1953/2023 от 31.07.2023 / КЖ КМ ОПЗ</v>
          </cell>
          <cell r="N4222" t="str">
            <v>4090_11.08.2023</v>
          </cell>
        </row>
        <row r="4223">
          <cell r="A4223" t="str">
            <v>KAR-хххх-23-BSS-0111</v>
          </cell>
          <cell r="B4223" t="str">
            <v>KAR0111</v>
          </cell>
          <cell r="C4223" t="str">
            <v>KAR0111</v>
          </cell>
          <cell r="D4223" t="str">
            <v>Нукус</v>
          </cell>
          <cell r="E4223" t="str">
            <v>Turtkul yoshlik</v>
          </cell>
          <cell r="F4223"/>
          <cell r="G4223"/>
          <cell r="H4223" t="str">
            <v>Новое</v>
          </cell>
          <cell r="I4223" t="str">
            <v>Республика Каракалпакстан, Турткульский район, Ешлик МСГ, ул. Зафарнома №15</v>
          </cell>
          <cell r="J4223" t="str">
            <v>Turtkul yoshlik (KAR0111)</v>
          </cell>
          <cell r="K4223"/>
          <cell r="L4223"/>
          <cell r="M4223" t="str">
            <v>0 / 0</v>
          </cell>
          <cell r="N4223">
            <v>0</v>
          </cell>
        </row>
        <row r="4224">
          <cell r="A4224" t="str">
            <v>KAR-хххх-23-BSS-0161</v>
          </cell>
          <cell r="B4224" t="str">
            <v>KAR0161</v>
          </cell>
          <cell r="C4224" t="str">
            <v>KAR0161</v>
          </cell>
          <cell r="D4224" t="str">
            <v>Нукус</v>
          </cell>
          <cell r="E4224" t="str">
            <v>Asawil</v>
          </cell>
          <cell r="F4224"/>
          <cell r="G4224"/>
          <cell r="H4224" t="str">
            <v>Новое</v>
          </cell>
          <cell r="I4224" t="str">
            <v>Республика Каракалпакстан, Берунийский район, Бийбазар ССГ, Пахтами н/п, ул. Пахтазор №35</v>
          </cell>
          <cell r="J4224" t="str">
            <v>Asawil (KAR0161)</v>
          </cell>
          <cell r="K4224"/>
          <cell r="L4224"/>
          <cell r="M4224" t="str">
            <v>0 / 0</v>
          </cell>
          <cell r="N4224">
            <v>0</v>
          </cell>
        </row>
        <row r="4225">
          <cell r="A4225" t="str">
            <v>KAR-хххх-23-BSS-0163</v>
          </cell>
          <cell r="B4225" t="str">
            <v>KAR0163</v>
          </cell>
          <cell r="C4225" t="str">
            <v>KAR0163</v>
          </cell>
          <cell r="D4225" t="str">
            <v>Нукус</v>
          </cell>
          <cell r="E4225" t="str">
            <v>Budenni s.x</v>
          </cell>
          <cell r="F4225"/>
          <cell r="G4225"/>
          <cell r="H4225" t="str">
            <v>Новое</v>
          </cell>
          <cell r="I4225" t="str">
            <v>Республика Каракалпакстан, Берунийский район, Бийбазар ССГ, ул. Гулзор бойи №70/1</v>
          </cell>
          <cell r="J4225" t="str">
            <v>Budenni s.x (KAR0163)</v>
          </cell>
          <cell r="K4225"/>
          <cell r="L4225"/>
          <cell r="M4225" t="str">
            <v>0 / 0</v>
          </cell>
          <cell r="N4225">
            <v>0</v>
          </cell>
        </row>
        <row r="4226">
          <cell r="A4226" t="str">
            <v>KAR-хххх-23-BSS-0165</v>
          </cell>
          <cell r="B4226" t="str">
            <v>KAR0165</v>
          </cell>
          <cell r="C4226" t="str">
            <v>KAR0165</v>
          </cell>
          <cell r="D4226" t="str">
            <v>Нукус</v>
          </cell>
          <cell r="E4226" t="str">
            <v>Beruni Nayman</v>
          </cell>
          <cell r="F4226"/>
          <cell r="G4226"/>
          <cell r="H4226" t="str">
            <v>Новое</v>
          </cell>
          <cell r="I4226" t="str">
            <v>Республика Каракалпакстан, Берунийский район, Найман МСГ, ул. Мададкор №10</v>
          </cell>
          <cell r="J4226" t="str">
            <v>Beruni Nayman (KAR0165)</v>
          </cell>
          <cell r="K4226"/>
          <cell r="L4226"/>
          <cell r="M4226" t="str">
            <v>0 / 0</v>
          </cell>
          <cell r="N4226">
            <v>0</v>
          </cell>
        </row>
        <row r="4227">
          <cell r="A4227" t="str">
            <v>KAR-хххх-23-BSS-0176</v>
          </cell>
          <cell r="B4227" t="str">
            <v>KAR0176</v>
          </cell>
          <cell r="C4227" t="str">
            <v>KAR0176</v>
          </cell>
          <cell r="D4227" t="str">
            <v>Нукус</v>
          </cell>
          <cell r="E4227" t="str">
            <v>Shurahan 6-brigad</v>
          </cell>
          <cell r="F4227"/>
          <cell r="G4227"/>
          <cell r="H4227" t="str">
            <v>Новое</v>
          </cell>
          <cell r="I4227" t="str">
            <v>Республика Каракалпакстан, Тургкульский район, Шурахон ССГ, ул. Захириддин Мухаммад Бобур №216</v>
          </cell>
          <cell r="J4227" t="str">
            <v>Shurahan 6-brigad (KAR0176)</v>
          </cell>
          <cell r="K4227"/>
          <cell r="L4227"/>
          <cell r="M4227" t="str">
            <v>0 / 0</v>
          </cell>
          <cell r="N4227">
            <v>0</v>
          </cell>
        </row>
        <row r="4228">
          <cell r="A4228" t="str">
            <v>KAR-хххх-23-BSS-0212</v>
          </cell>
          <cell r="B4228" t="str">
            <v>KAR0212</v>
          </cell>
          <cell r="C4228" t="str">
            <v>KAR0212</v>
          </cell>
          <cell r="D4228" t="str">
            <v>Нукус</v>
          </cell>
          <cell r="E4228" t="str">
            <v>Karvansaray</v>
          </cell>
          <cell r="F4228"/>
          <cell r="G4228"/>
          <cell r="H4228" t="str">
            <v>Новое</v>
          </cell>
          <cell r="I4228" t="str">
            <v>Республика Каракалпакстан, Турткульский район, Отаюрт ССГ, ул. Гулзамон-1 №2</v>
          </cell>
          <cell r="J4228" t="str">
            <v>Karvansaray (KAR0212)</v>
          </cell>
          <cell r="K4228"/>
          <cell r="L4228"/>
          <cell r="M4228" t="str">
            <v>0 / 0</v>
          </cell>
          <cell r="N4228">
            <v>0</v>
          </cell>
        </row>
        <row r="4229">
          <cell r="A4229" t="str">
            <v>CHR-1308-23-BSS-0002</v>
          </cell>
          <cell r="B4229" t="str">
            <v>CHR0002</v>
          </cell>
          <cell r="C4229" t="str">
            <v>CHR0002</v>
          </cell>
          <cell r="D4229" t="str">
            <v>Чирчик</v>
          </cell>
          <cell r="E4229" t="str">
            <v>Ximik</v>
          </cell>
          <cell r="F4229" t="str">
            <v>ST-0162-22-BSS-Б-24/1-КМ</v>
          </cell>
          <cell r="G4229" t="str">
            <v>ST-0505-19-BSS-РР-КМ</v>
          </cell>
          <cell r="H4229" t="str">
            <v>Новое</v>
          </cell>
          <cell r="I4229" t="str">
            <v>Ташкентская область, Кибрайский район, СГМ Янги авлод, ул. Зафарабод, 223</v>
          </cell>
          <cell r="J4229" t="str">
            <v>Ximik (CHR0002)</v>
          </cell>
          <cell r="K4229"/>
          <cell r="L4229">
            <v>1</v>
          </cell>
          <cell r="M4229" t="str">
            <v>№1870/2023 от 26.07.2023 / КЖ КМ ОПЗ</v>
          </cell>
          <cell r="N4229" t="str">
            <v>4036_09.08.2023</v>
          </cell>
        </row>
        <row r="4230">
          <cell r="A4230" t="str">
            <v>CHR-1266-23-BSS-0022</v>
          </cell>
          <cell r="B4230" t="str">
            <v>CHR0022</v>
          </cell>
          <cell r="C4230" t="str">
            <v>CHR0022</v>
          </cell>
          <cell r="D4230" t="str">
            <v>Чирчик</v>
          </cell>
          <cell r="E4230" t="str">
            <v>Chinor</v>
          </cell>
          <cell r="F4230" t="str">
            <v>ST-0170-22-BSS-Б-30/2-КМ</v>
          </cell>
          <cell r="G4230" t="str">
            <v>ST-0505-19-BSS-РР-КМ</v>
          </cell>
          <cell r="H4230" t="str">
            <v>Новое</v>
          </cell>
          <cell r="I4230" t="str">
            <v>Ташкентская о5ласть, Бостанлыкский район, СГМ Чинор</v>
          </cell>
          <cell r="J4230" t="str">
            <v>Chinor (CHR0022)</v>
          </cell>
          <cell r="K4230"/>
          <cell r="L4230">
            <v>1</v>
          </cell>
          <cell r="M4230" t="str">
            <v>№1872/2023 от 26.07.2023 / КЖ КМ ОПЗ</v>
          </cell>
          <cell r="N4230" t="str">
            <v>4121_24.08.2023</v>
          </cell>
        </row>
        <row r="4231">
          <cell r="A4231" t="str">
            <v>CHR-1225-23-BSS-0021</v>
          </cell>
          <cell r="B4231" t="str">
            <v>CHR0021</v>
          </cell>
          <cell r="C4231" t="str">
            <v>CHR0021</v>
          </cell>
          <cell r="D4231" t="str">
            <v>Чирчик</v>
          </cell>
          <cell r="E4231" t="str">
            <v>Djalair</v>
          </cell>
          <cell r="F4231" t="str">
            <v>ST-0162-22-BSS-Б-24/1-КМ</v>
          </cell>
          <cell r="G4231" t="str">
            <v>ST-0505-19-BSS-РР-КМ</v>
          </cell>
          <cell r="H4231" t="str">
            <v>Новое</v>
          </cell>
          <cell r="I4231" t="str">
            <v>Ташкентская область, г.Чирчик, СГМ Марифат, ул. Чирчик шахар</v>
          </cell>
          <cell r="J4231" t="str">
            <v>Djalair (CHR0021)</v>
          </cell>
          <cell r="K4231"/>
          <cell r="L4231">
            <v>1</v>
          </cell>
          <cell r="M4231" t="str">
            <v>№1871/2023 от 26.07.2023 / КЖ КМ ОПЗ</v>
          </cell>
          <cell r="N4231" t="str">
            <v>4037_09.08.2023</v>
          </cell>
        </row>
        <row r="4232">
          <cell r="A4232" t="str">
            <v>CHR-1251-23-BSS-4965</v>
          </cell>
          <cell r="B4232" t="str">
            <v>CHR4965</v>
          </cell>
          <cell r="C4232" t="str">
            <v>CHR4965</v>
          </cell>
          <cell r="D4232" t="str">
            <v>Чирчик</v>
          </cell>
          <cell r="E4232" t="str">
            <v>Briket Plus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г.Чирчик, СГМ X.Максудова, ул.X.Максудова, 105</v>
          </cell>
          <cell r="J4232" t="str">
            <v>Briket Plus (CHR4965)</v>
          </cell>
          <cell r="K4232"/>
          <cell r="L4232">
            <v>1</v>
          </cell>
          <cell r="M4232" t="str">
            <v>№1874/2023 от 26.07.2023 / КЖ КМ ОПЗ</v>
          </cell>
          <cell r="N4232" t="str">
            <v>4039_09.08.2023</v>
          </cell>
        </row>
        <row r="4233">
          <cell r="A4233" t="str">
            <v>AND-1230-23-BSS-0050</v>
          </cell>
          <cell r="B4233" t="str">
            <v>AND0050</v>
          </cell>
          <cell r="C4233" t="str">
            <v>AND0050</v>
          </cell>
          <cell r="D4233" t="str">
            <v>Андижан</v>
          </cell>
          <cell r="E4233" t="str">
            <v>Eski-Khakulabad 2</v>
          </cell>
          <cell r="F4233" t="str">
            <v>ST-0162-22-BSS-Б-24/1-КМ</v>
          </cell>
          <cell r="G4233" t="str">
            <v>ST-0505-19-BSS-РР-КМ</v>
          </cell>
          <cell r="H4233" t="str">
            <v>Новое</v>
          </cell>
          <cell r="I4233" t="str">
            <v>Андижанская область, Баликчинский район, м-ля Илгор, дом 636</v>
          </cell>
          <cell r="J4233" t="str">
            <v>Eski-Khakulabad 2 (AND0050)</v>
          </cell>
          <cell r="K4233"/>
          <cell r="L4233">
            <v>1</v>
          </cell>
          <cell r="M4233" t="str">
            <v>№1861/2023 от 26.07.2023 / КЖ КМ ОПЗ</v>
          </cell>
          <cell r="N4233" t="str">
            <v>4030_09.08.2023</v>
          </cell>
        </row>
        <row r="4234">
          <cell r="A4234" t="str">
            <v>SAM-1321-23-BSS-1036</v>
          </cell>
          <cell r="B4234" t="str">
            <v>SAM1036</v>
          </cell>
          <cell r="C4234" t="str">
            <v>SAM1036</v>
          </cell>
          <cell r="D4234" t="str">
            <v>Самарканд</v>
          </cell>
          <cell r="E4234" t="str">
            <v>Urgut Dustlik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Самаркандская область, Ургутский район, м-ля Дустлик, ул. Почвон, дом 8</v>
          </cell>
          <cell r="J4234" t="str">
            <v>Urgut Dustlik (SAM1036)</v>
          </cell>
          <cell r="K4234"/>
          <cell r="L4234">
            <v>1</v>
          </cell>
          <cell r="M4234" t="str">
            <v>№1958/2023 от 31.07.2023 / КЖ КМ ОПЗ</v>
          </cell>
          <cell r="N4234" t="str">
            <v>4094_11.08.2023</v>
          </cell>
        </row>
        <row r="4235">
          <cell r="A4235" t="str">
            <v>SAM-1322-23-BSS-2927</v>
          </cell>
          <cell r="B4235" t="str">
            <v>SAM2927</v>
          </cell>
          <cell r="C4235" t="str">
            <v>SAM2927</v>
          </cell>
          <cell r="D4235" t="str">
            <v>Самарканд</v>
          </cell>
          <cell r="E4235" t="str">
            <v>Bozorjoy</v>
          </cell>
          <cell r="F4235" t="str">
            <v>ST-0169-22-BSS-Б-30/1-КМ</v>
          </cell>
          <cell r="G4235" t="str">
            <v>ST-0505-19-BSS-РР-КМ</v>
          </cell>
          <cell r="H4235" t="str">
            <v>Новое</v>
          </cell>
          <cell r="I4235" t="str">
            <v>Самаркандская область, Акдарынский район, СГМ Бозоржой, ул. Навбахор, дом 28</v>
          </cell>
          <cell r="J4235" t="str">
            <v>Bozorjoy (SAM2927)</v>
          </cell>
          <cell r="K4235"/>
          <cell r="L4235">
            <v>1</v>
          </cell>
          <cell r="M4235" t="str">
            <v>№1960/2023 от 31.07.2023 / КЖ КМ ОПЗ</v>
          </cell>
          <cell r="N4235" t="str">
            <v>4096_11.08.2023</v>
          </cell>
        </row>
        <row r="4236">
          <cell r="A4236" t="str">
            <v>CHR-1259-23-BSS-0039</v>
          </cell>
          <cell r="B4236" t="str">
            <v>CHR0039</v>
          </cell>
          <cell r="C4236" t="str">
            <v>CHR0039</v>
          </cell>
          <cell r="D4236" t="str">
            <v>Чирчик</v>
          </cell>
          <cell r="E4236" t="str">
            <v>Nijniy GES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Ташкентская область, г.Чирчик, СГМ Хаёт гули, ул. Розита, 186</v>
          </cell>
          <cell r="J4236" t="str">
            <v>Nijniy GES (CHR0039)</v>
          </cell>
          <cell r="K4236"/>
          <cell r="L4236">
            <v>2</v>
          </cell>
          <cell r="M4236" t="str">
            <v>№1873/2023 от 26.07.2023 / КЖ КМ ОПЗ</v>
          </cell>
          <cell r="N4236" t="str">
            <v>4038_09.08.2023</v>
          </cell>
        </row>
        <row r="4237">
          <cell r="A4237" t="str">
            <v>NAM-1317-23-BSS-0005</v>
          </cell>
          <cell r="B4237" t="str">
            <v>NAM0005</v>
          </cell>
          <cell r="C4237" t="str">
            <v>NAM0005</v>
          </cell>
          <cell r="D4237" t="str">
            <v>Наманган</v>
          </cell>
          <cell r="E4237" t="str">
            <v>Xururiyat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г. Наманган, Косонсой шахар, Саъдий Шерозий МФЙ, Олтин диер куча си Уй 211</v>
          </cell>
          <cell r="J4237" t="str">
            <v>Xururiyat (NAM0005)</v>
          </cell>
          <cell r="K4237"/>
          <cell r="L4237">
            <v>1</v>
          </cell>
          <cell r="M4237" t="str">
            <v>№1933/2023 от 28.07.2023 / КЖ КМ ОПЗ</v>
          </cell>
          <cell r="N4237" t="str">
            <v>4195_11.09.2023</v>
          </cell>
        </row>
        <row r="4238">
          <cell r="A4238" t="str">
            <v>KSH-1326-23-BSS-0004</v>
          </cell>
          <cell r="B4238" t="str">
            <v>KSH0004</v>
          </cell>
          <cell r="C4238" t="str">
            <v>KSH0004</v>
          </cell>
          <cell r="D4238" t="str">
            <v>Карши</v>
          </cell>
          <cell r="E4238" t="str">
            <v>Guzar krug</v>
          </cell>
          <cell r="F4238" t="str">
            <v>ST-0162-22-BSS-Б-24/1-КМ</v>
          </cell>
          <cell r="G4238" t="str">
            <v>ST-0505-19-BSS-РР-КМ</v>
          </cell>
          <cell r="H4238" t="str">
            <v>Новое</v>
          </cell>
          <cell r="I4238" t="str">
            <v>Кашкадарьинская область, Гузарский район, СГМ Янгиобод у. Бахмал дом-36</v>
          </cell>
          <cell r="J4238" t="str">
            <v>Guzar krug (KSH0004)</v>
          </cell>
          <cell r="K4238"/>
          <cell r="L4238">
            <v>1</v>
          </cell>
          <cell r="M4238" t="str">
            <v>№1899/2023 от 27.07.2023 / КЖ КМ ОПЗ</v>
          </cell>
          <cell r="N4238" t="str">
            <v>4073_11.08.2023</v>
          </cell>
        </row>
        <row r="4239">
          <cell r="A4239" t="str">
            <v>KSH-1327-23-BSS-0007</v>
          </cell>
          <cell r="B4239" t="str">
            <v>KSH0007</v>
          </cell>
          <cell r="C4239" t="str">
            <v>KSH0007</v>
          </cell>
          <cell r="D4239" t="str">
            <v>Карши</v>
          </cell>
          <cell r="E4239" t="str">
            <v>Mustaqilobod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Кашкадарьинская область, Касбинский район, СГМ Мустакилобод, у. Илмизиё-3, дом-1</v>
          </cell>
          <cell r="J4239" t="str">
            <v>Mustaqilobod (KSH0007)</v>
          </cell>
          <cell r="K4239"/>
          <cell r="L4239">
            <v>1</v>
          </cell>
          <cell r="M4239" t="str">
            <v>№1901/2023 от 27.07.2023 / КЖ КМ ОПЗ</v>
          </cell>
          <cell r="N4239" t="str">
            <v>4124_24.08.2023</v>
          </cell>
        </row>
        <row r="4240">
          <cell r="A4240" t="str">
            <v>KSH-1329-23-BSS-0008</v>
          </cell>
          <cell r="B4240" t="str">
            <v>KSH0008</v>
          </cell>
          <cell r="C4240" t="str">
            <v>KSH0008</v>
          </cell>
          <cell r="D4240" t="str">
            <v>Карши</v>
          </cell>
          <cell r="E4240" t="str">
            <v>Hujaqurgon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Кашкадарьинская область, Касанский район, СГМ Кунгиртог, ул. Хужакургон, дом -10</v>
          </cell>
          <cell r="J4240" t="str">
            <v>Hujaqurgon (KSH0008)</v>
          </cell>
          <cell r="K4240"/>
          <cell r="L4240">
            <v>1</v>
          </cell>
          <cell r="M4240" t="str">
            <v>№1902/2023 от 27.07.2023 / КЖ КМ ОПЗ</v>
          </cell>
          <cell r="N4240" t="str">
            <v>4074_11.08.2023</v>
          </cell>
        </row>
        <row r="4241">
          <cell r="A4241" t="str">
            <v>KSH-1323-23-BSS-0013</v>
          </cell>
          <cell r="B4241" t="str">
            <v>KSH0013</v>
          </cell>
          <cell r="C4241" t="str">
            <v>KSH0013</v>
          </cell>
          <cell r="D4241" t="str">
            <v>Карши</v>
          </cell>
          <cell r="E4241" t="str">
            <v>Unikki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Касбинский район, СГМ М.Улугбек у. Бойсун-6 дом-5</v>
          </cell>
          <cell r="J4241" t="str">
            <v>Unikki (KSH0013)</v>
          </cell>
          <cell r="K4241"/>
          <cell r="L4241">
            <v>1</v>
          </cell>
          <cell r="M4241" t="str">
            <v>№1904/2023 от 27.07.2023 / КЖ КМ ОПЗ</v>
          </cell>
          <cell r="N4241" t="str">
            <v>4125_24.08.2023</v>
          </cell>
        </row>
        <row r="4242">
          <cell r="A4242" t="str">
            <v>KSH-1324-23-BSS-2685</v>
          </cell>
          <cell r="B4242" t="str">
            <v>KSH2685</v>
          </cell>
          <cell r="C4242" t="str">
            <v>KSH2685</v>
          </cell>
          <cell r="D4242" t="str">
            <v>Карши</v>
          </cell>
          <cell r="E4242" t="str">
            <v>Ushoqtepa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Касанский район, СГМ Ушоктепа, у. Ушоктепа дом-36</v>
          </cell>
          <cell r="J4242" t="str">
            <v>Ushoqtepa (KSH2685)</v>
          </cell>
          <cell r="K4242"/>
          <cell r="L4242">
            <v>1</v>
          </cell>
          <cell r="M4242" t="str">
            <v>№1909/2023 от 27.07.2023 / КЖ КМ ОПЗ</v>
          </cell>
          <cell r="N4242" t="str">
            <v>4128_24.08.2023</v>
          </cell>
        </row>
        <row r="4243">
          <cell r="A4243" t="str">
            <v>KSH-1328-23-BSS-2689</v>
          </cell>
          <cell r="B4243" t="str">
            <v>KSH2689</v>
          </cell>
          <cell r="C4243" t="str">
            <v>KSH2689</v>
          </cell>
          <cell r="D4243" t="str">
            <v>Карши</v>
          </cell>
          <cell r="E4243" t="str">
            <v>Qatagon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Касбинский район, СГМ Катаган, у. Катаган Шодиёна-1, дом-6</v>
          </cell>
          <cell r="J4243" t="str">
            <v>Qatagon (KSH2689)</v>
          </cell>
          <cell r="K4243"/>
          <cell r="L4243">
            <v>1</v>
          </cell>
          <cell r="M4243" t="str">
            <v>№1910/2023 от 27.07.2023 / КЖ КМ ОПЗ</v>
          </cell>
          <cell r="N4243" t="str">
            <v>КЖ кн2</v>
          </cell>
        </row>
        <row r="4244">
          <cell r="A4244" t="str">
            <v>KSH-1325-23-BSS-2690</v>
          </cell>
          <cell r="B4244" t="str">
            <v>KSH2690</v>
          </cell>
          <cell r="C4244" t="str">
            <v>KSH2690</v>
          </cell>
          <cell r="D4244" t="str">
            <v>Карши</v>
          </cell>
          <cell r="E4244" t="str">
            <v>Pudina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Касанский район, СГМ Пудина, у. Пудина, дом-31</v>
          </cell>
          <cell r="J4244" t="str">
            <v>Pudina (KSH2690)</v>
          </cell>
          <cell r="K4244"/>
          <cell r="L4244">
            <v>1</v>
          </cell>
          <cell r="M4244" t="str">
            <v>№1911/2023 от 27.07.2023 / КЖ КМ ОПЗ</v>
          </cell>
          <cell r="N4244" t="str">
            <v>4129_24.08.2023</v>
          </cell>
        </row>
        <row r="4245">
          <cell r="A4245" t="str">
            <v>KSH-1330-23-BSS-2691</v>
          </cell>
          <cell r="B4245" t="str">
            <v>KSH2691</v>
          </cell>
          <cell r="C4245" t="str">
            <v>KSH2691</v>
          </cell>
          <cell r="D4245" t="str">
            <v>Карши</v>
          </cell>
          <cell r="E4245" t="str">
            <v>Qarliq-2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Мубарекский район, СГМ Янгиобод, у. Янгиобод, дом-1</v>
          </cell>
          <cell r="J4245" t="str">
            <v>Qarliq-2 (KSH2691)</v>
          </cell>
          <cell r="K4245"/>
          <cell r="L4245">
            <v>1</v>
          </cell>
          <cell r="M4245" t="str">
            <v>№1912/2023 от 27.07.2023 / КЖ КМ ОПЗ</v>
          </cell>
          <cell r="N4245" t="str">
            <v>4130_24.08.2023</v>
          </cell>
        </row>
        <row r="4246">
          <cell r="A4246" t="str">
            <v>DZH-1139-23-BSS-0109</v>
          </cell>
          <cell r="B4246" t="str">
            <v>DZH0109</v>
          </cell>
          <cell r="C4246" t="str">
            <v>DZH0109</v>
          </cell>
          <cell r="D4246" t="str">
            <v>Джизак</v>
          </cell>
          <cell r="E4246" t="str">
            <v>Bogarnoe 2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Джизакская область, Галляаральский район, Маржонбулок МФЙ, ул.Узбеколтин, д.212</v>
          </cell>
          <cell r="J4246" t="str">
            <v>Bogarnoe 2 (DZH0109)</v>
          </cell>
          <cell r="K4246"/>
          <cell r="L4246">
            <v>2</v>
          </cell>
          <cell r="M4246" t="str">
            <v>№1875/2023 от 27.07.2023 / КЖ КМ ОПЗ</v>
          </cell>
          <cell r="N4246" t="str">
            <v>4040_09.08.2023</v>
          </cell>
        </row>
        <row r="4247">
          <cell r="A4247" t="str">
            <v>DZH-1140-23-BSS-0115</v>
          </cell>
          <cell r="B4247" t="str">
            <v>DZH0115</v>
          </cell>
          <cell r="C4247" t="str">
            <v>DZH0115</v>
          </cell>
          <cell r="D4247" t="str">
            <v>Джизак</v>
          </cell>
          <cell r="E4247" t="str">
            <v>Buloknur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Джизакская область, Галляаральский район, Маданият МФЙ, ул.2-кангли, д.127</v>
          </cell>
          <cell r="J4247" t="str">
            <v>Buloknur (DZH0115)</v>
          </cell>
          <cell r="K4247"/>
          <cell r="L4247">
            <v>1</v>
          </cell>
          <cell r="M4247" t="str">
            <v>№1876/2023 от 27.07.2023 / КЖ КМ ОПЗ</v>
          </cell>
          <cell r="N4247" t="str">
            <v>4041_09.08.2023</v>
          </cell>
        </row>
        <row r="4248">
          <cell r="A4248" t="str">
            <v>DZH-1141-23-BSS-0138</v>
          </cell>
          <cell r="B4248" t="str">
            <v>DZH0138</v>
          </cell>
          <cell r="C4248" t="str">
            <v>DZH0138</v>
          </cell>
          <cell r="D4248" t="str">
            <v>Джизак</v>
          </cell>
          <cell r="E4248" t="str">
            <v>Yuldoshboy</v>
          </cell>
          <cell r="F4248" t="str">
            <v>ST-0170-22-BSS-Б-30/2-КМ</v>
          </cell>
          <cell r="G4248" t="str">
            <v>ST-0505-19-BSS-РР-КМ</v>
          </cell>
          <cell r="H4248" t="str">
            <v>Новое</v>
          </cell>
          <cell r="I4248" t="str">
            <v>Джизакская область, Бахмальский район, Кутлугобод МФЙ, к.Йулдошбой, д.291</v>
          </cell>
          <cell r="J4248" t="str">
            <v>Yuldoshboy (DZH0138)</v>
          </cell>
          <cell r="K4248"/>
          <cell r="L4248">
            <v>1</v>
          </cell>
          <cell r="M4248" t="str">
            <v>№1877/2023 от 27.07.2023 / КЖ КМ ОПЗ</v>
          </cell>
          <cell r="N4248" t="str">
            <v>4042_09.08.2023</v>
          </cell>
        </row>
        <row r="4249">
          <cell r="A4249" t="str">
            <v>SAM-1197-23-BSS-2932</v>
          </cell>
          <cell r="B4249" t="str">
            <v>SAM2932</v>
          </cell>
          <cell r="C4249" t="str">
            <v>SAM2932</v>
          </cell>
          <cell r="D4249" t="str">
            <v>Самарканд</v>
          </cell>
          <cell r="E4249" t="str">
            <v>Xasan-Xusan</v>
          </cell>
          <cell r="F4249" t="str">
            <v>ST-0166-22-BSS-М-30-КМ</v>
          </cell>
          <cell r="G4249" t="str">
            <v>ST-0505-19-BSS-РР-КМ</v>
          </cell>
          <cell r="H4249" t="str">
            <v>Новое</v>
          </cell>
          <cell r="I4249" t="str">
            <v>Самаркандская область, Иштиханский район, СГМ Барлос, село Хасан Хусан, дом 18</v>
          </cell>
          <cell r="J4249" t="str">
            <v>Xasan-Xusan (SAM2932)</v>
          </cell>
          <cell r="K4249"/>
          <cell r="L4249">
            <v>1</v>
          </cell>
          <cell r="M4249" t="str">
            <v>№2275/2023 от 21.08.2023 / КМ ОПЗ</v>
          </cell>
          <cell r="N4249" t="str">
            <v>4253_14.09.2023</v>
          </cell>
        </row>
        <row r="4250">
          <cell r="A4250" t="str">
            <v>KAR-1191-23-BSS-0154</v>
          </cell>
          <cell r="B4250" t="str">
            <v>KAR0154</v>
          </cell>
          <cell r="C4250" t="str">
            <v>KAR0154</v>
          </cell>
          <cell r="D4250" t="str">
            <v>Нукус</v>
          </cell>
          <cell r="E4250" t="str">
            <v>Chimbay-MTP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Республика Каракалпакстан, Чимбайский район, Темир жол Гузары МПЖ, ул. Алтын Макан №94/2</v>
          </cell>
          <cell r="J4250" t="str">
            <v>Chimbay-MTP (KAR0154)</v>
          </cell>
          <cell r="K4250"/>
          <cell r="L4250">
            <v>1</v>
          </cell>
          <cell r="M4250" t="str">
            <v>№1895/2023 от 27.07.2023 / КЖ КМ ОПЗ</v>
          </cell>
          <cell r="N4250" t="str">
            <v>4055_09.08.2023</v>
          </cell>
        </row>
        <row r="4251">
          <cell r="A4251" t="str">
            <v>DZH-1333-23-BSS-3348</v>
          </cell>
          <cell r="B4251" t="str">
            <v>DZH3348</v>
          </cell>
          <cell r="C4251" t="str">
            <v>DZH3348</v>
          </cell>
          <cell r="D4251" t="str">
            <v>Джизак</v>
          </cell>
          <cell r="E4251" t="str">
            <v>OBK</v>
          </cell>
          <cell r="F4251" t="str">
            <v>ST-0166-22-BSS-М-30-КМ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Галляаральский район, Губбун КФЙ, в районе золотоизвлекательной фабрики</v>
          </cell>
          <cell r="J4251" t="str">
            <v>OBK (DZH3348)</v>
          </cell>
          <cell r="K4251"/>
          <cell r="L4251">
            <v>1</v>
          </cell>
          <cell r="M4251" t="str">
            <v>№5330/2023 от 20.11.2023/ ЭМ №2318/2023 от 24.08.2023 / КМ ЭМ ОПЗ</v>
          </cell>
          <cell r="N4251" t="str">
            <v>Заказ №111</v>
          </cell>
        </row>
        <row r="4252">
          <cell r="A4252" t="str">
            <v>SRD-1298-23-BSS-3752</v>
          </cell>
          <cell r="B4252" t="str">
            <v>SRD3752</v>
          </cell>
          <cell r="C4252" t="str">
            <v>SRD3752</v>
          </cell>
          <cell r="D4252" t="str">
            <v>Гулистан</v>
          </cell>
          <cell r="E4252" t="str">
            <v>Kommuna</v>
          </cell>
          <cell r="F4252" t="str">
            <v>ST-0162-22-BSS-Б-24/1-КМ</v>
          </cell>
          <cell r="G4252" t="str">
            <v>ST-0505-19-BSS-РР-КМ</v>
          </cell>
          <cell r="H4252" t="str">
            <v>Новое</v>
          </cell>
          <cell r="I4252" t="str">
            <v>Сырдарьинская область, г.Гулистан, Улугобод МФЙ, улица Элобод, д-26</v>
          </cell>
          <cell r="J4252" t="str">
            <v>Kommuna (SRD3752)</v>
          </cell>
          <cell r="K4252"/>
          <cell r="L4252">
            <v>1</v>
          </cell>
          <cell r="M4252" t="str">
            <v>№1969/2023 от 31.07.2023 / КЖ КМ ОПЗ</v>
          </cell>
          <cell r="N4252" t="str">
            <v>4105_11.08.2023</v>
          </cell>
        </row>
        <row r="4253">
          <cell r="A4253" t="str">
            <v>SRD-1301-23-BSS-3756</v>
          </cell>
          <cell r="B4253" t="str">
            <v>SRD3756</v>
          </cell>
          <cell r="C4253" t="str">
            <v>SRD3756</v>
          </cell>
          <cell r="D4253" t="str">
            <v>Гулистан</v>
          </cell>
          <cell r="E4253" t="str">
            <v>Uchturgon</v>
          </cell>
          <cell r="F4253" t="str">
            <v>ST-0170-22-BSS-Б-30/2-КМ</v>
          </cell>
          <cell r="G4253" t="str">
            <v>ST-0505-19-BSS-РР-КМ</v>
          </cell>
          <cell r="H4253" t="str">
            <v>Новое</v>
          </cell>
          <cell r="I4253" t="str">
            <v>Сырдарьинская область, Баяутский р-н, Учтургон МФЙ, улица Тинчлик</v>
          </cell>
          <cell r="J4253" t="str">
            <v>Uchturgon (SRD3756)</v>
          </cell>
          <cell r="K4253"/>
          <cell r="L4253">
            <v>1</v>
          </cell>
          <cell r="M4253" t="str">
            <v>№3756/2023 от 03.08.2023 / КЖ КМ ОПЗ</v>
          </cell>
          <cell r="N4253" t="str">
            <v>4139_24.08.2023</v>
          </cell>
        </row>
        <row r="4254">
          <cell r="A4254" t="str">
            <v>TSH-1351-23-BSS-4685</v>
          </cell>
          <cell r="B4254" t="str">
            <v>TSH4685</v>
          </cell>
          <cell r="C4254" t="str">
            <v>TSH4685</v>
          </cell>
          <cell r="D4254" t="str">
            <v>Ташкент</v>
          </cell>
          <cell r="E4254" t="str">
            <v>Foziltepa 2A</v>
          </cell>
          <cell r="F4254" t="str">
            <v>М14.0М</v>
          </cell>
          <cell r="G4254" t="str">
            <v>на мачте</v>
          </cell>
          <cell r="H4254" t="str">
            <v>Новое</v>
          </cell>
          <cell r="I4254" t="str">
            <v>г. Ташкент, Учтепинский район, 22-квартал, д.2а</v>
          </cell>
          <cell r="J4254" t="str">
            <v>Foziltepa 2A (TSH4685)</v>
          </cell>
          <cell r="K4254"/>
          <cell r="L4254">
            <v>1</v>
          </cell>
          <cell r="M4254" t="str">
            <v>№2280/2023 от 21.08.2023 / КМ ОПЗ</v>
          </cell>
          <cell r="N4254" t="str">
            <v>4260_14.09.2023</v>
          </cell>
        </row>
        <row r="4255">
          <cell r="A4255" t="str">
            <v>BHR-1352-23-BSS-0025</v>
          </cell>
          <cell r="B4255" t="str">
            <v>BHR0025</v>
          </cell>
          <cell r="C4255" t="str">
            <v>BHR0025</v>
          </cell>
          <cell r="D4255" t="str">
            <v>Бухара</v>
          </cell>
          <cell r="E4255" t="str">
            <v>RUNO LUX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Бухарская область, г. Бухара, Каганское шоссе, дом 10</v>
          </cell>
          <cell r="J4255" t="str">
            <v>RUNO LUX (BHR0025)</v>
          </cell>
          <cell r="K4255"/>
          <cell r="L4255">
            <v>1</v>
          </cell>
          <cell r="M4255" t="str">
            <v>№1867/2023 от 26.07.2023 / КЖ КМ ОПЗ</v>
          </cell>
          <cell r="N4255" t="str">
            <v>4119_24.08.2023</v>
          </cell>
        </row>
        <row r="4256">
          <cell r="A4256" t="str">
            <v>BHR-1342-23-BSS-0045</v>
          </cell>
          <cell r="B4256" t="str">
            <v>BHR0045</v>
          </cell>
          <cell r="C4256" t="str">
            <v>BHR0045</v>
          </cell>
          <cell r="D4256" t="str">
            <v>Бухара</v>
          </cell>
          <cell r="E4256" t="str">
            <v>Kuliyon</v>
          </cell>
          <cell r="F4256" t="str">
            <v>ST-0162-22-BSS-Б-24/1-КМ</v>
          </cell>
          <cell r="G4256" t="str">
            <v>ST-0505-19-BSS-РР-КМ</v>
          </cell>
          <cell r="H4256" t="str">
            <v>Новое</v>
          </cell>
          <cell r="I4256" t="str">
            <v>Бухарская область, Жондорский р-н, МФЙ Кулиён, ул. Кулиён, дом 5а</v>
          </cell>
          <cell r="J4256" t="str">
            <v>Kuliyon (BHR0045)</v>
          </cell>
          <cell r="K4256"/>
          <cell r="L4256">
            <v>1</v>
          </cell>
          <cell r="M4256" t="str">
            <v>№1868/2023 от 26.07.2023 / КЖ КМ ОПЗ</v>
          </cell>
          <cell r="N4256" t="str">
            <v>4069_11.08.2023</v>
          </cell>
        </row>
        <row r="4257">
          <cell r="A4257" t="str">
            <v>BHR-1343-23-BSS-0047</v>
          </cell>
          <cell r="B4257" t="str">
            <v>BHR0047</v>
          </cell>
          <cell r="C4257" t="str">
            <v>BHR0047</v>
          </cell>
          <cell r="D4257" t="str">
            <v>Бухара</v>
          </cell>
          <cell r="E4257" t="str">
            <v>Dovut</v>
          </cell>
          <cell r="F4257" t="str">
            <v>ST-0169-22-BSS-Б-30/1-КМ</v>
          </cell>
          <cell r="G4257" t="str">
            <v>ST-0505-19-BSS-РР-КМ</v>
          </cell>
          <cell r="H4257" t="str">
            <v>Новое</v>
          </cell>
          <cell r="I4257" t="str">
            <v>Бухарская область, Жондорский р-н, МФЙ Кароли, ул. Довут, дом 1В</v>
          </cell>
          <cell r="J4257" t="str">
            <v>Dovut (BHR0047)</v>
          </cell>
          <cell r="K4257"/>
          <cell r="L4257">
            <v>1</v>
          </cell>
          <cell r="M4257" t="str">
            <v>№1869/2023 от 26.07.2023 / КЖ КМ ОПЗ</v>
          </cell>
          <cell r="N4257" t="str">
            <v>4070_11.08.2023</v>
          </cell>
        </row>
        <row r="4258">
          <cell r="A4258" t="str">
            <v>SAM-1337-23-BSS-2930</v>
          </cell>
          <cell r="B4258" t="str">
            <v>SAM2930</v>
          </cell>
          <cell r="C4258" t="str">
            <v>SAM2930</v>
          </cell>
          <cell r="D4258" t="str">
            <v>Самарканд</v>
          </cell>
          <cell r="E4258" t="str">
            <v>Kuppaki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Самаркандская область, Пайарыкский район, м-ля Купаки, ул. Нурли Ислом 2, дом 107</v>
          </cell>
          <cell r="J4258" t="str">
            <v>Kuppaki (SAM2930)</v>
          </cell>
          <cell r="K4258"/>
          <cell r="L4258">
            <v>1</v>
          </cell>
          <cell r="M4258" t="str">
            <v>№1962/2023 от 31.07.2023 / КЖ КМ ОПЗ</v>
          </cell>
          <cell r="N4258" t="str">
            <v>4098_11.08.2023</v>
          </cell>
        </row>
        <row r="4259">
          <cell r="A4259" t="str">
            <v>KSH-1349-23-BSS-0014</v>
          </cell>
          <cell r="B4259" t="str">
            <v>KSH0014</v>
          </cell>
          <cell r="C4259" t="str">
            <v>KSH0014</v>
          </cell>
          <cell r="D4259" t="str">
            <v>Карши</v>
          </cell>
          <cell r="E4259" t="str">
            <v>Nishan sentr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Кашкадарьинская область, Нишанский район, СГМ Янги обод Ойбек, дом-19</v>
          </cell>
          <cell r="J4259" t="str">
            <v>Nishan sentr (KSH0014)</v>
          </cell>
          <cell r="K4259"/>
          <cell r="L4259">
            <v>1</v>
          </cell>
          <cell r="M4259" t="str">
            <v>№1905/2023 от 27.07.2023 / КЖ КМ ОПЗ</v>
          </cell>
          <cell r="N4259" t="str">
            <v>4126_24.08.2023</v>
          </cell>
        </row>
        <row r="4260">
          <cell r="A4260" t="str">
            <v>KSH-1345-23-BSS-2682</v>
          </cell>
          <cell r="B4260" t="str">
            <v>KSH2682</v>
          </cell>
          <cell r="C4260" t="str">
            <v>KSH2682</v>
          </cell>
          <cell r="D4260" t="str">
            <v>Карши</v>
          </cell>
          <cell r="E4260" t="str">
            <v>Orzu Buston</v>
          </cell>
          <cell r="F4260" t="str">
            <v>ST-0162-22-BSS-Б-24/1-КМ</v>
          </cell>
          <cell r="G4260" t="str">
            <v>ST-0505-19-BSS-РР-КМ</v>
          </cell>
          <cell r="H4260" t="str">
            <v>Новое</v>
          </cell>
          <cell r="I4260" t="str">
            <v>Кашкадарьинская область, Нишанский район, СГМ Орзу бустон у. Бегойим дом-12</v>
          </cell>
          <cell r="J4260" t="str">
            <v>Orzu Buston (KSH2682)</v>
          </cell>
          <cell r="K4260"/>
          <cell r="L4260">
            <v>1</v>
          </cell>
          <cell r="M4260" t="str">
            <v>№1908/2023 от 27.07.2023 / КЖ КМ ОПЗ</v>
          </cell>
          <cell r="N4260" t="str">
            <v>4076_11.08.2023</v>
          </cell>
        </row>
        <row r="4261">
          <cell r="A4261" t="str">
            <v>KSH-1348-23-BSS-2647</v>
          </cell>
          <cell r="B4261" t="str">
            <v>KSH2647</v>
          </cell>
          <cell r="C4261" t="str">
            <v>KSH2647</v>
          </cell>
          <cell r="D4261" t="str">
            <v>Карши</v>
          </cell>
          <cell r="E4261" t="str">
            <v>Uchmulla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Кашкадарьинская область, Нишанский район, СГМ Янги обод, ул. Чорвадор, дом-19</v>
          </cell>
          <cell r="J4261" t="str">
            <v>Uchmulla (KSH2647)</v>
          </cell>
          <cell r="K4261"/>
          <cell r="L4261">
            <v>1</v>
          </cell>
          <cell r="M4261" t="str">
            <v>№1907/2023 от 27.07.2023 / КЖ КМ ОПЗ</v>
          </cell>
          <cell r="N4261" t="str">
            <v>4127_24.08.2023</v>
          </cell>
        </row>
        <row r="4262">
          <cell r="A4262" t="str">
            <v>KSH-1350-23-BSS-2699</v>
          </cell>
          <cell r="B4262" t="str">
            <v>KSH2699</v>
          </cell>
          <cell r="C4262" t="str">
            <v>KSH2699</v>
          </cell>
          <cell r="D4262" t="str">
            <v>Карши</v>
          </cell>
          <cell r="E4262" t="str">
            <v>Binokor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Мубарекский район, СГМ Янгиобод у. Янгиобод дом-2</v>
          </cell>
          <cell r="J4262" t="str">
            <v>Binokor (KSH2699)</v>
          </cell>
          <cell r="K4262"/>
          <cell r="L4262">
            <v>1</v>
          </cell>
          <cell r="M4262" t="str">
            <v>№1914/2023 от 27.07.2023 / КЖ КМ ОПЗ</v>
          </cell>
          <cell r="N4262" t="str">
            <v>4132_24.08.2023</v>
          </cell>
        </row>
        <row r="4263">
          <cell r="A4263" t="str">
            <v>TSH-1311-23-BSS-4672</v>
          </cell>
          <cell r="B4263" t="str">
            <v>TSH4672</v>
          </cell>
          <cell r="C4263" t="str">
            <v>TSH4672</v>
          </cell>
          <cell r="D4263" t="str">
            <v>Ташкент</v>
          </cell>
          <cell r="E4263" t="str">
            <v>Madaniyat Firma</v>
          </cell>
          <cell r="F4263" t="str">
            <v>ST-0169-22-BSS-Б-30/1-КМ</v>
          </cell>
          <cell r="G4263" t="str">
            <v>ST-0505-19-BSS-РР-КМ</v>
          </cell>
          <cell r="H4263" t="str">
            <v>Новое</v>
          </cell>
          <cell r="I4263" t="str">
            <v>Ташкентская область, Кибрайский район, территория Ён арик</v>
          </cell>
          <cell r="J4263" t="str">
            <v>Madaniyat Firma (TSH4672)</v>
          </cell>
          <cell r="K4263"/>
          <cell r="L4263">
            <v>1</v>
          </cell>
          <cell r="M4263" t="str">
            <v>№1989/2023 от 03.08.2023 / КЖ КМ ОПЗ</v>
          </cell>
          <cell r="N4263" t="str">
            <v>4155_24.08.2023</v>
          </cell>
        </row>
        <row r="4264">
          <cell r="A4264" t="str">
            <v>KSH-1347-23-BSS-2636</v>
          </cell>
          <cell r="B4264" t="str">
            <v>KSH2636</v>
          </cell>
          <cell r="C4264" t="str">
            <v>KSH2636</v>
          </cell>
          <cell r="D4264" t="str">
            <v>Карши</v>
          </cell>
          <cell r="E4264" t="str">
            <v>Samarqand</v>
          </cell>
          <cell r="F4264" t="str">
            <v>ST-0169-22-BSS-Б-30/1-КМ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Самарканд</v>
          </cell>
          <cell r="J4264" t="str">
            <v>Samarqand (KSH2636)</v>
          </cell>
          <cell r="K4264"/>
          <cell r="L4264">
            <v>1</v>
          </cell>
          <cell r="M4264" t="str">
            <v>№1906/2023 от 27.07.2023 / КЖ КМ ОПЗ</v>
          </cell>
          <cell r="N4264" t="str">
            <v>4192_11.09.2023</v>
          </cell>
        </row>
        <row r="4265">
          <cell r="A4265" t="str">
            <v>KSH-1346-23-BSS-2694</v>
          </cell>
          <cell r="B4265" t="str">
            <v>KSH2694</v>
          </cell>
          <cell r="C4265" t="str">
            <v>KSH2694</v>
          </cell>
          <cell r="D4265" t="str">
            <v>Карши</v>
          </cell>
          <cell r="E4265" t="str">
            <v>Qovchin Vodazabor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Каршинский район, СГМ Янги Хаёт</v>
          </cell>
          <cell r="J4265" t="str">
            <v>Qovchin Vodazabor (KSH2694)</v>
          </cell>
          <cell r="K4265"/>
          <cell r="L4265">
            <v>1</v>
          </cell>
          <cell r="M4265" t="str">
            <v>№1913/2023 от 27.07.2023 / КЖ КМ ОПЗ</v>
          </cell>
          <cell r="N4265" t="str">
            <v>4131_24.08.2023</v>
          </cell>
        </row>
        <row r="4266">
          <cell r="A4266" t="str">
            <v>AND-1341-23-BSS-0008</v>
          </cell>
          <cell r="B4266" t="str">
            <v>AND0008</v>
          </cell>
          <cell r="C4266" t="str">
            <v>AND0008</v>
          </cell>
          <cell r="D4266" t="str">
            <v>Андижан</v>
          </cell>
          <cell r="E4266" t="str">
            <v>Sahovat uyi</v>
          </cell>
          <cell r="F4266" t="str">
            <v>ST-0162-22-BSS-Б-24/1-КМ</v>
          </cell>
          <cell r="G4266" t="str">
            <v>ST-0505-19-BSS-РР-КМ</v>
          </cell>
          <cell r="H4266" t="str">
            <v>Новое</v>
          </cell>
          <cell r="I4266" t="str">
            <v>Андижанская область, г. Андижан, МФЙ Гумбаз, ул. Огахий, дом 3</v>
          </cell>
          <cell r="J4266" t="str">
            <v>Sahovat uyi (AND0008)</v>
          </cell>
          <cell r="K4266"/>
          <cell r="L4266">
            <v>1</v>
          </cell>
          <cell r="M4266" t="str">
            <v>№1856/2023 от 26.07.2023 / КЖ КМ ОПЗ</v>
          </cell>
          <cell r="N4266" t="str">
            <v>4025_09.08.2023</v>
          </cell>
        </row>
        <row r="4267">
          <cell r="A4267" t="str">
            <v>FRG-1265-23-BSS-0044</v>
          </cell>
          <cell r="B4267" t="str">
            <v>FRG0044</v>
          </cell>
          <cell r="C4267" t="str">
            <v>FRG0044</v>
          </cell>
          <cell r="D4267" t="str">
            <v>Фергана</v>
          </cell>
          <cell r="E4267" t="str">
            <v>Yangikurgon-2</v>
          </cell>
          <cell r="F4267" t="str">
            <v>ST-0162-22-BSS-Б-24/1-КМ</v>
          </cell>
          <cell r="G4267" t="str">
            <v>ST-0505-19-BSS-РР-КМ</v>
          </cell>
          <cell r="H4267" t="str">
            <v>Новое</v>
          </cell>
          <cell r="I4267" t="str">
            <v>Ферганская область, Бувайдинский р-н, Беглар МФЙ, ул. Кукон йули 1, д.158</v>
          </cell>
          <cell r="J4267" t="str">
            <v>Yangikurgon-2 (FRG0044)</v>
          </cell>
          <cell r="K4267"/>
          <cell r="L4267">
            <v>1</v>
          </cell>
          <cell r="M4267" t="str">
            <v>№1887/2023 от 27.07.2023 / КЖ КМ ОПЗ</v>
          </cell>
          <cell r="N4267" t="str">
            <v>4048_09.08.2023</v>
          </cell>
        </row>
        <row r="4268">
          <cell r="A4268" t="str">
            <v>FRG-1297-23-BSS-0059</v>
          </cell>
          <cell r="B4268" t="str">
            <v>FRG0059</v>
          </cell>
          <cell r="C4268" t="str">
            <v>FRG0059</v>
          </cell>
          <cell r="D4268" t="str">
            <v>Фергана</v>
          </cell>
          <cell r="E4268" t="str">
            <v>Oqtepa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Ферганская область, Учкуприкский район, Истикбол МФЙ, ул. Янги обод, д. 45</v>
          </cell>
          <cell r="J4268" t="str">
            <v>Oqtepa (FRG0059)</v>
          </cell>
          <cell r="K4268"/>
          <cell r="L4268">
            <v>1</v>
          </cell>
          <cell r="M4268" t="str">
            <v>№1888/2023 от 27.07.2023 / КЖ КМ ОПЗ</v>
          </cell>
          <cell r="N4268" t="str">
            <v>4049_09.08.2023</v>
          </cell>
        </row>
        <row r="4269">
          <cell r="A4269" t="str">
            <v>FRG-1296-23-BSS-0066</v>
          </cell>
          <cell r="B4269" t="str">
            <v>FRG0066</v>
          </cell>
          <cell r="C4269" t="str">
            <v>FRG0066</v>
          </cell>
          <cell r="D4269" t="str">
            <v>Фергана</v>
          </cell>
          <cell r="E4269" t="str">
            <v>Kizilmusht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Ферганская область, Дангаринский р-н, Навбахор МФЙ, ул.Хилол, д.36</v>
          </cell>
          <cell r="J4269" t="str">
            <v>Kizilmusht (FRG0066)</v>
          </cell>
          <cell r="K4269"/>
          <cell r="L4269">
            <v>1</v>
          </cell>
          <cell r="M4269" t="str">
            <v>№1889/2023 от 27.07.2023 / КЖ КМ ОПЗ</v>
          </cell>
          <cell r="N4269" t="str">
            <v>4072_11.08.2023</v>
          </cell>
        </row>
        <row r="4270">
          <cell r="A4270" t="str">
            <v>SRD-0800-22-BSS-0002</v>
          </cell>
          <cell r="B4270" t="str">
            <v>SRD0002</v>
          </cell>
          <cell r="C4270" t="str">
            <v>SRD0002</v>
          </cell>
          <cell r="D4270" t="str">
            <v>Гулистан</v>
          </cell>
          <cell r="E4270" t="str">
            <v>Tuyasut</v>
          </cell>
          <cell r="F4270" t="str">
            <v>Б24М_УзМобайл</v>
          </cell>
          <cell r="G4270" t="str">
            <v>РПО УзМобайл</v>
          </cell>
          <cell r="H4270" t="str">
            <v>Шаринг</v>
          </cell>
          <cell r="I4270" t="str">
            <v>Сырдарьинская область, Мирзаабадский район, МФЙ Янги йул</v>
          </cell>
          <cell r="J4270" t="str">
            <v>Tuyasut (SRD0002)</v>
          </cell>
          <cell r="K4270"/>
          <cell r="L4270">
            <v>1</v>
          </cell>
          <cell r="M4270" t="str">
            <v>Заказ  139/ЭМ №1590/2023 от 06.07.2023 / ТХ, ООС, ОПЗ, ЭМ, MW</v>
          </cell>
          <cell r="N4270">
            <v>0</v>
          </cell>
        </row>
        <row r="4271">
          <cell r="A4271" t="str">
            <v>SRH-1359-23-BSS-0019</v>
          </cell>
          <cell r="B4271" t="str">
            <v>SRH0019</v>
          </cell>
          <cell r="C4271" t="str">
            <v>SRH0019</v>
          </cell>
          <cell r="D4271" t="str">
            <v>Термез</v>
          </cell>
          <cell r="E4271" t="str">
            <v>Zaxartepa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Сурхандарьинская область, Денауский район, Махалля Захартеппа, Ул. Оксарой, д. 55а</v>
          </cell>
          <cell r="J4271" t="str">
            <v>Zaxartepa (SRH0019)</v>
          </cell>
          <cell r="K4271"/>
          <cell r="L4271">
            <v>1</v>
          </cell>
          <cell r="M4271" t="str">
            <v>№2254/2023 от 21.08.2023 / КЖ КМ ОПЗ</v>
          </cell>
          <cell r="N4271" t="str">
            <v>4308_18.09.2023</v>
          </cell>
        </row>
        <row r="4272">
          <cell r="A4272" t="str">
            <v>SRH-1357-23-BSS-0033</v>
          </cell>
          <cell r="B4272" t="str">
            <v>SRH0033</v>
          </cell>
          <cell r="C4272" t="str">
            <v>SRH0033</v>
          </cell>
          <cell r="D4272" t="str">
            <v>Термез</v>
          </cell>
          <cell r="E4272" t="str">
            <v>Kushchinor</v>
          </cell>
          <cell r="F4272" t="str">
            <v>ST-0170-22-BSS-Б-30/2-КМ</v>
          </cell>
          <cell r="G4272" t="str">
            <v>ST-0505-19-BSS-РР-КМ</v>
          </cell>
          <cell r="H4272" t="str">
            <v>Новое</v>
          </cell>
          <cell r="I4272" t="str">
            <v>Сурхандарьинская область, Кизирикский район, Истиклол МФЙ, ул. Зульфияхоним, 31</v>
          </cell>
          <cell r="J4272" t="str">
            <v>Kushchinor (SRH0033)</v>
          </cell>
          <cell r="K4272"/>
          <cell r="L4272">
            <v>1</v>
          </cell>
          <cell r="M4272" t="str">
            <v>№2255/2023 от 21.08.2023 / КЖ КМ ОПЗ</v>
          </cell>
          <cell r="N4272" t="str">
            <v>4309_18.09.2023</v>
          </cell>
        </row>
        <row r="4273">
          <cell r="A4273" t="str">
            <v>SRH-1358-23-BSS-0034</v>
          </cell>
          <cell r="B4273" t="str">
            <v>SRH0034</v>
          </cell>
          <cell r="C4273" t="str">
            <v>SRH0034</v>
          </cell>
          <cell r="D4273" t="str">
            <v>Термез</v>
          </cell>
          <cell r="E4273" t="str">
            <v>Kizirik yangiobod</v>
          </cell>
          <cell r="F4273" t="str">
            <v>ST-0170-22-BSS-Б-30/2-КМ</v>
          </cell>
          <cell r="G4273" t="str">
            <v>ST-0505-19-BSS-РР-КМ</v>
          </cell>
          <cell r="H4273" t="str">
            <v>Новое</v>
          </cell>
          <cell r="I4273" t="str">
            <v>Сурхандарьинская область, Кизирикский район, Янгиобод МФЙ, ул. Фаровон, 67</v>
          </cell>
          <cell r="J4273" t="str">
            <v>Kizirik yangiobod (SRH0034)</v>
          </cell>
          <cell r="K4273"/>
          <cell r="L4273">
            <v>1</v>
          </cell>
          <cell r="M4273" t="str">
            <v>№2256/2023 от 21.08.2023 / КЖ КМ ОПЗ</v>
          </cell>
          <cell r="N4273" t="str">
            <v>4310_18.09.2023</v>
          </cell>
        </row>
        <row r="4274">
          <cell r="A4274" t="str">
            <v>YAN-1362-23-BSS-0005</v>
          </cell>
          <cell r="B4274" t="str">
            <v>YAN0005</v>
          </cell>
          <cell r="C4274" t="str">
            <v>YAN0005</v>
          </cell>
          <cell r="D4274" t="str">
            <v>Янгиюль</v>
          </cell>
          <cell r="E4274" t="str">
            <v>Ko'tarma</v>
          </cell>
          <cell r="F4274" t="str">
            <v>ST-0162-22-BSS-Б-24/1-КМ</v>
          </cell>
          <cell r="G4274" t="str">
            <v>ST-0505-19-BSS-РР-КМ</v>
          </cell>
          <cell r="H4274" t="str">
            <v>Новое</v>
          </cell>
          <cell r="I4274" t="str">
            <v>Ташкентская область, Уртачирчикский район, Обод МФЙ, улица Кутарма, дом 44</v>
          </cell>
          <cell r="J4274" t="str">
            <v>Ko'tarma (YAN0005)</v>
          </cell>
          <cell r="K4274"/>
          <cell r="L4274">
            <v>1</v>
          </cell>
          <cell r="M4274" t="str">
            <v>№2264/2032 от 21.08.2023 / КЖ КМ ОПЗ</v>
          </cell>
          <cell r="N4274" t="str">
            <v>4311_18.09.2023</v>
          </cell>
        </row>
        <row r="4275">
          <cell r="A4275" t="str">
            <v>SAM-1365-23-BSS-0104</v>
          </cell>
          <cell r="B4275" t="str">
            <v>SAM0104</v>
          </cell>
          <cell r="C4275" t="str">
            <v>SAM0104</v>
          </cell>
          <cell r="D4275" t="str">
            <v>Самарканд</v>
          </cell>
          <cell r="E4275" t="str">
            <v>PMK</v>
          </cell>
          <cell r="F4275" t="str">
            <v>ST-0162-22-BSS-Б-24/1-КМ</v>
          </cell>
          <cell r="G4275" t="str">
            <v>ST-0505-19-BSS-РР-КМ</v>
          </cell>
          <cell r="H4275" t="str">
            <v>Новое</v>
          </cell>
          <cell r="I4275" t="str">
            <v>Самаркандская область, Самаркандский район, СГМ Урташик</v>
          </cell>
          <cell r="J4275" t="str">
            <v>PMK (SAM0104)</v>
          </cell>
          <cell r="K4275"/>
          <cell r="L4275">
            <v>1</v>
          </cell>
          <cell r="M4275" t="str">
            <v>№2242/2023 от 21.08.2023 / КЖ КМ ОПЗ</v>
          </cell>
          <cell r="N4275" t="str">
            <v>4296_18.09.2023</v>
          </cell>
        </row>
        <row r="4276">
          <cell r="A4276" t="str">
            <v>SAM-1363-23-BSS-2941</v>
          </cell>
          <cell r="B4276" t="str">
            <v>SAM2941</v>
          </cell>
          <cell r="C4276" t="str">
            <v>SAM2941</v>
          </cell>
          <cell r="D4276" t="str">
            <v>Самарканд</v>
          </cell>
          <cell r="E4276" t="str">
            <v>Oqtosh bozor</v>
          </cell>
          <cell r="F4276" t="str">
            <v>ST-0162-22-BSS-Б-24/1-КМ</v>
          </cell>
          <cell r="G4276" t="str">
            <v>ST-0505-19-BSS-РР-КМ</v>
          </cell>
          <cell r="H4276" t="str">
            <v>Новое</v>
          </cell>
          <cell r="I4276" t="str">
            <v>Самаркандская область, Нарпайский район, м-ля Сарбозор, ул. Сарбозор, дом 133</v>
          </cell>
          <cell r="J4276" t="str">
            <v>Oqtosh bozor (SAM2941)</v>
          </cell>
          <cell r="K4276"/>
          <cell r="L4276">
            <v>1</v>
          </cell>
          <cell r="M4276" t="str">
            <v>№2244/2023 от 21.08.2023 / КЖ КМ ОПЗ</v>
          </cell>
          <cell r="N4276" t="str">
            <v>4298_18.09.2023</v>
          </cell>
        </row>
        <row r="4277">
          <cell r="A4277" t="str">
            <v>SAM-1364-23-BSS-2961</v>
          </cell>
          <cell r="B4277" t="str">
            <v>SAM2961</v>
          </cell>
          <cell r="C4277" t="str">
            <v>SAM2961</v>
          </cell>
          <cell r="D4277" t="str">
            <v>Самарканд</v>
          </cell>
          <cell r="E4277" t="str">
            <v>Rajabamin</v>
          </cell>
          <cell r="F4277" t="str">
            <v>ST-0162-22-BSS-Б-24/1-КМ</v>
          </cell>
          <cell r="G4277" t="str">
            <v>ST-0505-19-BSS-РР-КМ</v>
          </cell>
          <cell r="H4277" t="str">
            <v>Новое</v>
          </cell>
          <cell r="I4277" t="str">
            <v>Самаркандская область, г. Самарканд, м-ля Боги Фируза, ул. Пенжикентская, дом 210</v>
          </cell>
          <cell r="J4277" t="str">
            <v>Rajabamin (SAM2961)</v>
          </cell>
          <cell r="K4277"/>
          <cell r="L4277">
            <v>1</v>
          </cell>
          <cell r="M4277" t="str">
            <v>№2246/2023 от 21.08.2023 / КЖ КМ ОПЗ</v>
          </cell>
          <cell r="N4277" t="str">
            <v>4300_18.09.2023</v>
          </cell>
        </row>
        <row r="4278">
          <cell r="A4278" t="str">
            <v>SAM-1304-23-BSS-3189</v>
          </cell>
          <cell r="B4278" t="str">
            <v>SAM3189</v>
          </cell>
          <cell r="C4278" t="str">
            <v>SAM3189</v>
          </cell>
          <cell r="D4278" t="str">
            <v>Самарканд</v>
          </cell>
          <cell r="E4278" t="str">
            <v>Kaynama</v>
          </cell>
          <cell r="F4278" t="str">
            <v>ST-0169-22-BSS-Б-30/1-КМ</v>
          </cell>
          <cell r="G4278" t="str">
            <v>ST-0505-19-BSS-РР-КМ</v>
          </cell>
          <cell r="H4278" t="str">
            <v>Новое</v>
          </cell>
          <cell r="I4278" t="str">
            <v xml:space="preserve">Самаркандская область, Самаркандский район, Кайнама КФЙ, м-ля Кайнама </v>
          </cell>
          <cell r="J4278" t="str">
            <v>Kaynama (SAM3189)</v>
          </cell>
          <cell r="K4278"/>
          <cell r="L4278">
            <v>1</v>
          </cell>
          <cell r="M4278" t="str">
            <v>№3411/2023 от 13.10.2023 / КЖ КМ ОПЗ</v>
          </cell>
          <cell r="N4278" t="str">
            <v>4618_30.10.2023</v>
          </cell>
        </row>
        <row r="4279">
          <cell r="A4279" t="str">
            <v>FRG-1145-23-BSS-5368</v>
          </cell>
          <cell r="B4279" t="str">
            <v>FRG5368</v>
          </cell>
          <cell r="C4279" t="str">
            <v>FRG5368</v>
          </cell>
          <cell r="D4279" t="str">
            <v>Фергана</v>
          </cell>
          <cell r="E4279" t="str">
            <v>Sarmazar PMK</v>
          </cell>
          <cell r="F4279" t="str">
            <v>Б40М сущ</v>
          </cell>
          <cell r="G4279" t="str">
            <v>Аппаратная</v>
          </cell>
          <cell r="H4279" t="str">
            <v>Реконструкция</v>
          </cell>
          <cell r="I4279" t="str">
            <v>Ферганская область, Куштепинский район, п. Сармазар, Сармозор КМК</v>
          </cell>
          <cell r="J4279" t="str">
            <v>Sarmazar PMK (FRG5368)</v>
          </cell>
          <cell r="K4279"/>
          <cell r="L4279">
            <v>1</v>
          </cell>
          <cell r="M4279" t="str">
            <v>№2528/2023 от 05.09.2023 / АС</v>
          </cell>
          <cell r="N4279">
            <v>0</v>
          </cell>
        </row>
        <row r="4280">
          <cell r="A4280" t="str">
            <v>KAR-1361-23-BSS-1278</v>
          </cell>
          <cell r="B4280" t="str">
            <v>KAR1278</v>
          </cell>
          <cell r="C4280" t="str">
            <v>KAR1278</v>
          </cell>
          <cell r="D4280" t="str">
            <v>Нукус</v>
          </cell>
          <cell r="E4280" t="str">
            <v>Sarancha</v>
          </cell>
          <cell r="F4280" t="str">
            <v>ST-0162-22-BSS-Б-24/1-КМ</v>
          </cell>
          <cell r="G4280" t="str">
            <v>ST-0505-19-BSS-РР-КМ</v>
          </cell>
          <cell r="H4280" t="str">
            <v>Новое</v>
          </cell>
          <cell r="I4280" t="str">
            <v>Республика Каракалпакстан, г. Нукус, ул. Проектная, дом 2 Нукус Дехкон бозори АЖ</v>
          </cell>
          <cell r="J4280" t="str">
            <v>Sarancha (KAR1278)</v>
          </cell>
          <cell r="K4280"/>
          <cell r="L4280">
            <v>1</v>
          </cell>
          <cell r="M4280" t="str">
            <v>№2236/2023 от 21.08.2023 / КЖ КМ ОПЗ</v>
          </cell>
          <cell r="N4280" t="str">
            <v>4289_18.09.2023</v>
          </cell>
        </row>
        <row r="4281">
          <cell r="A4281" t="str">
            <v>SAM-1244-23-BSS-0068</v>
          </cell>
          <cell r="B4281" t="str">
            <v>SAM0068</v>
          </cell>
          <cell r="C4281" t="str">
            <v>SAM0068</v>
          </cell>
          <cell r="D4281" t="str">
            <v>Самарканд</v>
          </cell>
          <cell r="E4281" t="str">
            <v>Juma bozor</v>
          </cell>
          <cell r="F4281" t="str">
            <v>М16,3М</v>
          </cell>
          <cell r="G4281" t="str">
            <v>ФПО-1</v>
          </cell>
          <cell r="H4281" t="str">
            <v>Новое</v>
          </cell>
          <cell r="I4281" t="str">
            <v>Самаркандская область, Пастдаргомский район, м-ля Пулатчи, городок Жума, дом 83</v>
          </cell>
          <cell r="J4281" t="str">
            <v>Juma bozor (SAM0068)</v>
          </cell>
          <cell r="K4281"/>
          <cell r="L4281">
            <v>1</v>
          </cell>
          <cell r="M4281" t="str">
            <v>№5144/2023 от 20.11.2023 / КМ ОПЗ</v>
          </cell>
          <cell r="N4281" t="str">
            <v>4913_12.12.2023</v>
          </cell>
        </row>
        <row r="4282">
          <cell r="A4282" t="str">
            <v>DZH-0743-23-BSS-0144</v>
          </cell>
          <cell r="B4282" t="str">
            <v>DZH0144</v>
          </cell>
          <cell r="C4282" t="str">
            <v>DZH0144</v>
          </cell>
          <cell r="D4282" t="str">
            <v>Джизак</v>
          </cell>
          <cell r="E4282" t="str">
            <v>Urikli</v>
          </cell>
          <cell r="F4282" t="str">
            <v>Т/С 9м</v>
          </cell>
          <cell r="G4282" t="str">
            <v>ФПО-1</v>
          </cell>
          <cell r="H4282" t="str">
            <v>Новое</v>
          </cell>
          <cell r="I4282" t="str">
            <v>Джизакская область, Зааминский район, КФЙ Дуоба</v>
          </cell>
          <cell r="J4282" t="str">
            <v>Urikli (DZH0144)</v>
          </cell>
          <cell r="K4282">
            <v>1787</v>
          </cell>
          <cell r="L4282">
            <v>3</v>
          </cell>
          <cell r="M4282" t="str">
            <v>Заказ  Falcon 185 / КМ ОПЗ</v>
          </cell>
          <cell r="N4282" t="str">
            <v>Заказ №</v>
          </cell>
        </row>
        <row r="4283">
          <cell r="A4283" t="str">
            <v>SAM-1381-23-BSS-0069</v>
          </cell>
          <cell r="B4283" t="str">
            <v>SAM0069</v>
          </cell>
          <cell r="C4283" t="str">
            <v>SAM0069</v>
          </cell>
          <cell r="D4283" t="str">
            <v>Самарканд</v>
          </cell>
          <cell r="E4283" t="str">
            <v>Juz</v>
          </cell>
          <cell r="F4283" t="str">
            <v>ST-0169-22-BSS-Б-30/1-КМ</v>
          </cell>
          <cell r="G4283" t="str">
            <v>ST-0505-19-BSS-РР-КМ</v>
          </cell>
          <cell r="H4283" t="str">
            <v>Новое</v>
          </cell>
          <cell r="I4283" t="str">
            <v>Самаркандская область, Пастдаргомский район, м-ля Гулистон, Галапарт, дом 11</v>
          </cell>
          <cell r="J4283" t="str">
            <v>Juz (SAM0069)</v>
          </cell>
          <cell r="K4283"/>
          <cell r="L4283">
            <v>1</v>
          </cell>
          <cell r="M4283" t="str">
            <v>№2240/2023 от 21.08.2023 / КЖ КМ ОПЗ</v>
          </cell>
          <cell r="N4283" t="str">
            <v>4294_18.09.2023</v>
          </cell>
        </row>
        <row r="4284">
          <cell r="A4284" t="str">
            <v>SAM-1382-23-BSS-0077</v>
          </cell>
          <cell r="B4284" t="str">
            <v>SAM0077</v>
          </cell>
          <cell r="C4284" t="str">
            <v>SAM0077</v>
          </cell>
          <cell r="D4284" t="str">
            <v>Самарканд</v>
          </cell>
          <cell r="E4284" t="str">
            <v>Ishtion Megastar Investi</v>
          </cell>
          <cell r="F4284" t="str">
            <v>ST-0169-22-BSS-Б-30/1-КМ</v>
          </cell>
          <cell r="G4284" t="str">
            <v>ST-0505-19-BSS-РР-КМ</v>
          </cell>
          <cell r="H4284" t="str">
            <v>Новое</v>
          </cell>
          <cell r="I4284" t="str">
            <v>Самаркандская область, Иштыханский район, СГМ Кутарма, киш. Каландар, д. 38</v>
          </cell>
          <cell r="J4284" t="str">
            <v>Ishtion Megastar Investi (SAM0077)</v>
          </cell>
          <cell r="K4284"/>
          <cell r="L4284">
            <v>1</v>
          </cell>
          <cell r="M4284" t="str">
            <v>№2241/2023 от 21.08.2023 / КЖ КМ ОПЗ</v>
          </cell>
          <cell r="N4284" t="str">
            <v>4295_18.09.2023</v>
          </cell>
        </row>
        <row r="4285">
          <cell r="A4285" t="str">
            <v>SAM-1384-23-BSS-2983</v>
          </cell>
          <cell r="B4285" t="str">
            <v>SAM2983</v>
          </cell>
          <cell r="C4285" t="str">
            <v>SAM2983</v>
          </cell>
          <cell r="D4285" t="str">
            <v>Самарканд</v>
          </cell>
          <cell r="E4285" t="str">
            <v>Qoziqo'rg'on</v>
          </cell>
          <cell r="F4285" t="str">
            <v>ST-0169-22-BSS-Б-30/1-КМ</v>
          </cell>
          <cell r="G4285" t="str">
            <v>ST-0505-19-BSS-РР-КМ</v>
          </cell>
          <cell r="H4285" t="str">
            <v>Новое</v>
          </cell>
          <cell r="I4285" t="str">
            <v>Самаркандская область, Самаркандский район, СГС Кулбаипоён, м-ля Козигургон</v>
          </cell>
          <cell r="J4285" t="str">
            <v>Qoziqo'rg'on (SAM2983)</v>
          </cell>
          <cell r="K4285"/>
          <cell r="L4285">
            <v>1</v>
          </cell>
          <cell r="M4285" t="str">
            <v>№2247/2023 от 21.08.2023 / КЖ КМ ОПЗ</v>
          </cell>
          <cell r="N4285" t="str">
            <v>4301_18.09.2023</v>
          </cell>
        </row>
        <row r="4286">
          <cell r="A4286" t="str">
            <v>HRZ-1385-23-BSS-0002</v>
          </cell>
          <cell r="B4286" t="str">
            <v>HRZ0002</v>
          </cell>
          <cell r="C4286" t="str">
            <v>HRZ0002</v>
          </cell>
          <cell r="D4286" t="str">
            <v>Ургенч</v>
          </cell>
          <cell r="E4286" t="str">
            <v>Sarbon</v>
          </cell>
          <cell r="F4286" t="str">
            <v>ST-0162-22-BSS-Б-24/1-КМ</v>
          </cell>
          <cell r="G4286" t="str">
            <v>ST-0505-19-BSS-РР-КМ</v>
          </cell>
          <cell r="H4286" t="str">
            <v>Новое</v>
          </cell>
          <cell r="I4286" t="str">
            <v>Хорезмская область, г. Ургенч, махалля Ашхобод. ул. Саноатчилар дом 9</v>
          </cell>
          <cell r="J4286" t="str">
            <v>Sarbon (HRZ0002)</v>
          </cell>
          <cell r="K4286"/>
          <cell r="L4286">
            <v>2</v>
          </cell>
          <cell r="M4286" t="str">
            <v>№2217/2023 от 21.08.2023 / КЖ КМ ОПЗ</v>
          </cell>
          <cell r="N4286" t="str">
            <v>4272_18.09.2023</v>
          </cell>
        </row>
        <row r="4287">
          <cell r="A4287" t="str">
            <v>HRZ-1386-23-BSS-0006</v>
          </cell>
          <cell r="B4287" t="str">
            <v>HRZ0006</v>
          </cell>
          <cell r="C4287" t="str">
            <v>HRZ0006</v>
          </cell>
          <cell r="D4287" t="str">
            <v>Ургенч</v>
          </cell>
          <cell r="E4287" t="str">
            <v>Shirsholi</v>
          </cell>
          <cell r="F4287" t="str">
            <v>ST-0169-22-BSS-Б-30/1-КМ</v>
          </cell>
          <cell r="G4287" t="str">
            <v>ST-0505-19-BSS-РР-КМ</v>
          </cell>
          <cell r="H4287" t="str">
            <v>Новое</v>
          </cell>
          <cell r="I4287" t="str">
            <v>Хорезмская область, Янгиарикский р. махалля Ширшоли. Ул. Олтон тупрок дом 6</v>
          </cell>
          <cell r="J4287" t="str">
            <v>Shirsholi (HRZ0006)</v>
          </cell>
          <cell r="K4287"/>
          <cell r="L4287">
            <v>1</v>
          </cell>
          <cell r="M4287" t="str">
            <v>№2218/2023 от 21.08.2023 / КЖ КМ ОПЗ</v>
          </cell>
          <cell r="N4287" t="str">
            <v>4273_18.09.2023</v>
          </cell>
        </row>
        <row r="4288">
          <cell r="A4288" t="str">
            <v>HRZ-1387-23-BSS-0007</v>
          </cell>
          <cell r="B4288" t="str">
            <v>HRZ0007</v>
          </cell>
          <cell r="C4288" t="str">
            <v>HRZ0007</v>
          </cell>
          <cell r="D4288" t="str">
            <v>Ургенч</v>
          </cell>
          <cell r="E4288" t="str">
            <v>Zarbdor</v>
          </cell>
          <cell r="F4288" t="str">
            <v>ST-0162-22-BSS-Б-24/1-КМ</v>
          </cell>
          <cell r="G4288" t="str">
            <v>ST-0505-19-BSS-РР-КМ</v>
          </cell>
          <cell r="H4288" t="str">
            <v>Новое</v>
          </cell>
          <cell r="I4288" t="str">
            <v>Хорезмская область, Кушкупирский р. махалля Зарбдор. Ул. Махмуд Кашгарий дом 66</v>
          </cell>
          <cell r="J4288" t="str">
            <v>Zarbdor (HRZ0007)</v>
          </cell>
          <cell r="K4288"/>
          <cell r="L4288">
            <v>1</v>
          </cell>
          <cell r="M4288" t="str">
            <v>№2219/2023 от 21.08.2023 / КЖ КМ ОПЗ</v>
          </cell>
          <cell r="N4288" t="str">
            <v>4274_18.09.2023</v>
          </cell>
        </row>
        <row r="4289">
          <cell r="A4289" t="str">
            <v>HRZ-1388-23-BSS-1506</v>
          </cell>
          <cell r="B4289" t="str">
            <v>HRZ1506</v>
          </cell>
          <cell r="C4289" t="str">
            <v>HRZ1506</v>
          </cell>
          <cell r="D4289" t="str">
            <v>Ургенч</v>
          </cell>
          <cell r="E4289" t="str">
            <v>Karavul bank</v>
          </cell>
          <cell r="F4289" t="str">
            <v>ST-0169-22-BSS-Б-30/1-КМ</v>
          </cell>
          <cell r="G4289" t="str">
            <v>ST-0505-19-BSS-РР-КМ</v>
          </cell>
          <cell r="H4289" t="str">
            <v>Новое</v>
          </cell>
          <cell r="I4289" t="str">
            <v>Хорезмская область, Ургенчский, р. махалля Ешлик. ул. Мустакиллик дом 8/5</v>
          </cell>
          <cell r="J4289" t="str">
            <v>Karavul bank (HRZ1506)</v>
          </cell>
          <cell r="K4289"/>
          <cell r="L4289">
            <v>2</v>
          </cell>
          <cell r="M4289" t="str">
            <v>№2220/2023 от 21.08.2023 / КЖ КМ ОПЗ</v>
          </cell>
          <cell r="N4289" t="str">
            <v>4275_18.09.2023</v>
          </cell>
        </row>
        <row r="4290">
          <cell r="A4290" t="str">
            <v>HRZ-1389-23-BSS-1510</v>
          </cell>
          <cell r="B4290" t="str">
            <v>HRZ1510</v>
          </cell>
          <cell r="C4290" t="str">
            <v>HRZ1510</v>
          </cell>
          <cell r="D4290" t="str">
            <v>Ургенч</v>
          </cell>
          <cell r="E4290" t="str">
            <v>Mevazor</v>
          </cell>
          <cell r="F4290" t="str">
            <v>ST-0162-22-BSS-Б-24/1-КМ</v>
          </cell>
          <cell r="G4290" t="str">
            <v>ST-0505-19-BSS-РР-КМ</v>
          </cell>
          <cell r="H4290" t="str">
            <v>Новое</v>
          </cell>
          <cell r="I4290" t="str">
            <v>Хорезмская область, Ургенчский р. махалля Кумработ</v>
          </cell>
          <cell r="J4290" t="str">
            <v>Mevazor (HRZ1510)</v>
          </cell>
          <cell r="K4290"/>
          <cell r="L4290">
            <v>1</v>
          </cell>
          <cell r="M4290" t="str">
            <v>№2221/2023 от 21.08.2023 / КЖ КМ ОПЗ</v>
          </cell>
          <cell r="N4290" t="str">
            <v>4276_18.09.2023</v>
          </cell>
        </row>
        <row r="4291">
          <cell r="A4291" t="str">
            <v>HRZ-1390-23-BSS-1518</v>
          </cell>
          <cell r="B4291" t="str">
            <v>HRZ1518</v>
          </cell>
          <cell r="C4291" t="str">
            <v>HRZ1518</v>
          </cell>
          <cell r="D4291" t="str">
            <v>Ургенч</v>
          </cell>
          <cell r="E4291" t="str">
            <v>Ikbol</v>
          </cell>
          <cell r="F4291" t="str">
            <v>ST-0162-22-BSS-Б-24/1-КМ</v>
          </cell>
          <cell r="G4291" t="str">
            <v>ST-0505-19-BSS-РР-КМ</v>
          </cell>
          <cell r="H4291" t="str">
            <v>Новое</v>
          </cell>
          <cell r="I4291" t="str">
            <v>Хорезмская область, Кушкупирский р. махалля Чаманзор. ул. Шароф Рашидов дом 25</v>
          </cell>
          <cell r="J4291" t="str">
            <v>Ikbol (HRZ1518)</v>
          </cell>
          <cell r="K4291"/>
          <cell r="L4291">
            <v>1</v>
          </cell>
          <cell r="M4291" t="str">
            <v>№2222/2023 от 21.08.2023 / КЖ КМ ОПЗ</v>
          </cell>
          <cell r="N4291" t="str">
            <v>4277_18.09.2023</v>
          </cell>
        </row>
        <row r="4292">
          <cell r="A4292" t="str">
            <v>HRZ-1391-23-BSS-1551</v>
          </cell>
          <cell r="B4292" t="str">
            <v>HRZ1551</v>
          </cell>
          <cell r="C4292" t="str">
            <v>HRZ1551</v>
          </cell>
          <cell r="D4292" t="str">
            <v>Ургенч</v>
          </cell>
          <cell r="E4292" t="str">
            <v>Yangiarik PMK</v>
          </cell>
          <cell r="F4292" t="str">
            <v>ST-0162-22-BSS-Б-24/1-КМ</v>
          </cell>
          <cell r="G4292" t="str">
            <v>ST-0505-19-BSS-РР-КМ</v>
          </cell>
          <cell r="H4292" t="str">
            <v>Новое</v>
          </cell>
          <cell r="I4292" t="str">
            <v>Хорезмская область, Янгиарикский р. махалля Дустлик. Ул. Баят дом 1</v>
          </cell>
          <cell r="J4292" t="str">
            <v>Yangiarik PMK (HRZ1551)</v>
          </cell>
          <cell r="K4292"/>
          <cell r="L4292">
            <v>2</v>
          </cell>
          <cell r="M4292" t="str">
            <v>№2223/2023 от 21.08.2023 / КЖ КМ ОПЗ</v>
          </cell>
          <cell r="N4292" t="str">
            <v>4278_18.09.2023</v>
          </cell>
        </row>
        <row r="4293">
          <cell r="A4293" t="str">
            <v>HRZ-1392-23-BSS-1596</v>
          </cell>
          <cell r="B4293" t="str">
            <v>HRZ1596</v>
          </cell>
          <cell r="C4293" t="str">
            <v>HRZ1596</v>
          </cell>
          <cell r="D4293" t="str">
            <v>Ургенч</v>
          </cell>
          <cell r="E4293" t="str">
            <v>MFY Ulugbek</v>
          </cell>
          <cell r="F4293" t="str">
            <v>ST-0162-22-BSS-Б-24/1-КМ</v>
          </cell>
          <cell r="G4293" t="str">
            <v>ST-0505-19-BSS-РР-КМ</v>
          </cell>
          <cell r="H4293" t="str">
            <v>Новое</v>
          </cell>
          <cell r="I4293" t="str">
            <v>Хорезмская область, Янгиарикский р. махалля Улугбек. Ул. Мирзо Улугбек дом 51</v>
          </cell>
          <cell r="J4293" t="str">
            <v>MFY Ulugbek (HRZ1596)</v>
          </cell>
          <cell r="K4293"/>
          <cell r="L4293">
            <v>1</v>
          </cell>
          <cell r="M4293" t="str">
            <v>Заказ  Falcon 164 / КЖ КМ ОПЗ</v>
          </cell>
          <cell r="N4293" t="str">
            <v>4279_18.09.2023</v>
          </cell>
        </row>
        <row r="4294">
          <cell r="A4294" t="str">
            <v>HRZ-1393-23-BSS-1597</v>
          </cell>
          <cell r="B4294" t="str">
            <v>HRZ1597</v>
          </cell>
          <cell r="C4294" t="str">
            <v>HRZ1597</v>
          </cell>
          <cell r="D4294" t="str">
            <v>Ургенч</v>
          </cell>
          <cell r="E4294" t="str">
            <v>MFY Uygur</v>
          </cell>
          <cell r="F4294" t="str">
            <v>ST-0162-22-BSS-Б-24/1-КМ</v>
          </cell>
          <cell r="G4294" t="str">
            <v>ST-0505-19-BSS-РР-КМ</v>
          </cell>
          <cell r="H4294" t="str">
            <v>Новое</v>
          </cell>
          <cell r="I4294" t="str">
            <v>Хорезмская область, Янгиарикский р. махалля Ангарик. Ял. Миллbй тикланиш дом 49</v>
          </cell>
          <cell r="J4294" t="str">
            <v>MFY Uygur (HRZ1597)</v>
          </cell>
          <cell r="K4294"/>
          <cell r="L4294">
            <v>1</v>
          </cell>
          <cell r="M4294" t="str">
            <v>№2225/2023 от 21.08.2023 / КЖ КМ ОПЗ</v>
          </cell>
          <cell r="N4294" t="str">
            <v>4280_18.09.2023</v>
          </cell>
        </row>
        <row r="4295">
          <cell r="A4295" t="str">
            <v>CHR-1369-23-BSS-0025</v>
          </cell>
          <cell r="B4295" t="str">
            <v>CHR0025</v>
          </cell>
          <cell r="C4295" t="str">
            <v>CHR0025</v>
          </cell>
          <cell r="D4295" t="str">
            <v>Чирчик</v>
          </cell>
          <cell r="E4295" t="str">
            <v>Xosilot</v>
          </cell>
          <cell r="F4295" t="str">
            <v>ST-0162-22-BSS-Б-24/1-КМ</v>
          </cell>
          <cell r="G4295" t="str">
            <v>ST-0505-19-BSS-РР-КМ</v>
          </cell>
          <cell r="H4295" t="str">
            <v>Новое</v>
          </cell>
          <cell r="I4295" t="str">
            <v>Ташкентская область, Кибрайский район, СГМ Ёшлик, ул. Ок ковок, 213</v>
          </cell>
          <cell r="J4295" t="str">
            <v>Xosilot (CHR0025)</v>
          </cell>
          <cell r="K4295"/>
          <cell r="L4295">
            <v>1</v>
          </cell>
          <cell r="M4295" t="str">
            <v>№2213/2023 от 21.08.2023 / КЖ КМ ОПЗ</v>
          </cell>
          <cell r="N4295" t="str">
            <v>4176_11.09.2023</v>
          </cell>
        </row>
        <row r="4296">
          <cell r="A4296" t="str">
            <v>CHR-1394-23-BSS-4975</v>
          </cell>
          <cell r="B4296" t="str">
            <v>CHR4975</v>
          </cell>
          <cell r="C4296" t="str">
            <v>CHR4975</v>
          </cell>
          <cell r="D4296" t="str">
            <v>Чирчик</v>
          </cell>
          <cell r="E4296" t="str">
            <v>Chatkal</v>
          </cell>
          <cell r="F4296" t="str">
            <v>ST-0170-22-BSS-Б-30/2-КМ</v>
          </cell>
          <cell r="G4296" t="str">
            <v>ST-0505-19-BSS-РР-КМ</v>
          </cell>
          <cell r="H4296" t="str">
            <v>Новое</v>
          </cell>
          <cell r="I4296" t="str">
            <v>Ташкентская область, Паркентский район, СГМ Чаткал, ул. Хулкар, 48</v>
          </cell>
          <cell r="J4296" t="str">
            <v>Chatkal (CHR4975)</v>
          </cell>
          <cell r="K4296"/>
          <cell r="L4296">
            <v>1</v>
          </cell>
          <cell r="M4296" t="str">
            <v>№2215/2023 от 21.08.2023 / КЖ КМ ОПЗ</v>
          </cell>
          <cell r="N4296" t="str">
            <v>4178_11.09.2023</v>
          </cell>
        </row>
        <row r="4297">
          <cell r="A4297" t="str">
            <v>AND-0754-23-BSS-0059</v>
          </cell>
          <cell r="B4297" t="str">
            <v>AND0059</v>
          </cell>
          <cell r="C4297" t="str">
            <v>AND0059</v>
          </cell>
          <cell r="D4297" t="str">
            <v>Андижан</v>
          </cell>
          <cell r="E4297" t="str">
            <v>Sklad Andijan</v>
          </cell>
          <cell r="F4297" t="str">
            <v>Т/С 9м</v>
          </cell>
          <cell r="G4297" t="str">
            <v>ФПО-1</v>
          </cell>
          <cell r="H4297" t="str">
            <v>Новое</v>
          </cell>
          <cell r="I4297" t="str">
            <v>Андижанская область, г. Андижан, ул. Индустриальная, д.2</v>
          </cell>
          <cell r="J4297" t="str">
            <v>Sklad Andijan (AND0059)</v>
          </cell>
          <cell r="K4297"/>
          <cell r="L4297">
            <v>1</v>
          </cell>
          <cell r="M4297" t="str">
            <v>№2271/2023 от 21.08.2023 / КМ ОПЗ</v>
          </cell>
          <cell r="N4297" t="str">
            <v>4217_14.09.2023</v>
          </cell>
        </row>
        <row r="4298">
          <cell r="A4298" t="str">
            <v>FRG-1264-23-BSS-0016</v>
          </cell>
          <cell r="B4298" t="str">
            <v>FRG0016</v>
          </cell>
          <cell r="C4298" t="str">
            <v>FRG0016</v>
          </cell>
          <cell r="D4298" t="str">
            <v>Фергана</v>
          </cell>
          <cell r="E4298" t="str">
            <v>UNG Petro</v>
          </cell>
          <cell r="F4298" t="str">
            <v>ST-0162-22-BSS-Б-24/1-КМ</v>
          </cell>
          <cell r="G4298" t="str">
            <v>ST-0505-19-BSS-РР-КМ</v>
          </cell>
          <cell r="H4298" t="str">
            <v>Новое</v>
          </cell>
          <cell r="I4298" t="str">
            <v>Ферганская область, Фергана г., Жуйдам МФЙ, Бахор кучаси, 30Г-уй</v>
          </cell>
          <cell r="J4298" t="str">
            <v>UNG Petro (FRG0016)</v>
          </cell>
          <cell r="K4298"/>
          <cell r="L4298">
            <v>1</v>
          </cell>
          <cell r="M4298" t="str">
            <v>№1884/2023 от 27.07.2023 / КЖ КМ ОПЗ</v>
          </cell>
          <cell r="N4298" t="str">
            <v>4071_11.08.2023</v>
          </cell>
        </row>
        <row r="4299">
          <cell r="A4299" t="str">
            <v>YAN-1335-23-BSS-0006</v>
          </cell>
          <cell r="B4299" t="str">
            <v>YAN0006</v>
          </cell>
          <cell r="C4299" t="str">
            <v>YAN0006</v>
          </cell>
          <cell r="D4299" t="str">
            <v>Янгиюль</v>
          </cell>
          <cell r="E4299" t="str">
            <v>Qoraquduk</v>
          </cell>
          <cell r="F4299" t="str">
            <v>ST-0166-22-BSS-М-30-КМ</v>
          </cell>
          <cell r="G4299" t="str">
            <v>ST-0505-19-BSS-РР-КМ</v>
          </cell>
          <cell r="H4299" t="str">
            <v>Новое</v>
          </cell>
          <cell r="I4299" t="str">
            <v>Ташкентская область, Букинский район, Даштабод МФЙ, улица Навруз, дом 15</v>
          </cell>
          <cell r="J4299" t="str">
            <v>Qoraquduk (YAN0006)</v>
          </cell>
          <cell r="K4299"/>
          <cell r="L4299">
            <v>1</v>
          </cell>
          <cell r="M4299" t="str">
            <v>№2282/2023 от 21.08.2023 / КМ ОПЗ</v>
          </cell>
          <cell r="N4299" t="str">
            <v>4262_14.09.2023</v>
          </cell>
        </row>
        <row r="4300">
          <cell r="A4300" t="str">
            <v>BHR-0996-23-BSS-0016</v>
          </cell>
          <cell r="B4300" t="str">
            <v>BHR0016</v>
          </cell>
          <cell r="C4300" t="str">
            <v>BHR0016</v>
          </cell>
          <cell r="D4300" t="str">
            <v>Бухара</v>
          </cell>
          <cell r="E4300" t="str">
            <v>Madaniyat boshqarmasi</v>
          </cell>
          <cell r="F4300" t="str">
            <v>Т/С 9м</v>
          </cell>
          <cell r="G4300" t="str">
            <v>Ф-1</v>
          </cell>
          <cell r="H4300" t="str">
            <v>Новое</v>
          </cell>
          <cell r="I4300" t="str">
            <v>Бухарская область, г.Бухара, ул.Б. Накшбанд, д.160</v>
          </cell>
          <cell r="J4300" t="str">
            <v>Madaniyat boshqarmasi (BHR0016)</v>
          </cell>
          <cell r="K4300"/>
          <cell r="L4300">
            <v>1</v>
          </cell>
          <cell r="M4300" t="str">
            <v>№2283/2023 от 22.08.2023 / ЭМ</v>
          </cell>
          <cell r="N4300" t="str">
            <v>4631_31.10.2023</v>
          </cell>
        </row>
        <row r="4301">
          <cell r="A4301" t="str">
            <v>AND-1424-23-BSS-0032</v>
          </cell>
          <cell r="B4301" t="str">
            <v>AND0032</v>
          </cell>
          <cell r="C4301" t="str">
            <v>AND0032</v>
          </cell>
          <cell r="D4301" t="str">
            <v>Андижан</v>
          </cell>
          <cell r="E4301" t="str">
            <v>Jalakuduk Urgu</v>
          </cell>
          <cell r="F4301" t="str">
            <v>ST-0162-22-BSS-Б-24/1-КМ</v>
          </cell>
          <cell r="G4301" t="str">
            <v>ST-0505-19-BSS-РР-КМ</v>
          </cell>
          <cell r="H4301" t="str">
            <v>Новое</v>
          </cell>
          <cell r="I4301" t="str">
            <v>Андижанская область, Жалакудукский район, МФЙ Урги</v>
          </cell>
          <cell r="J4301" t="str">
            <v>Jalakuduk Urgu (AND0032)</v>
          </cell>
          <cell r="K4301"/>
          <cell r="L4301">
            <v>1</v>
          </cell>
          <cell r="M4301" t="str">
            <v>№2204/2023 от 21.08.2023 / КЖ КМ ОПЗ</v>
          </cell>
          <cell r="N4301" t="str">
            <v>4167_11.09.2023</v>
          </cell>
        </row>
        <row r="4302">
          <cell r="A4302" t="str">
            <v>AND-1421-23-BSS-0051</v>
          </cell>
          <cell r="B4302" t="str">
            <v>AND0051</v>
          </cell>
          <cell r="C4302" t="str">
            <v>AND0051</v>
          </cell>
          <cell r="D4302" t="str">
            <v>Андижан</v>
          </cell>
          <cell r="E4302" t="str">
            <v>Vatanparvar Andijon</v>
          </cell>
          <cell r="F4302" t="str">
            <v>ST-0162-22-BSS-Б-24/1-КМ</v>
          </cell>
          <cell r="G4302" t="str">
            <v>ST-0505-19-BSS-РР-КМ</v>
          </cell>
          <cell r="H4302" t="str">
            <v>Новое</v>
          </cell>
          <cell r="I4302" t="str">
            <v>Андижанская область, г. Андижан, МФЙ Сой, ул. Кунчилик, дом 77</v>
          </cell>
          <cell r="J4302" t="str">
            <v>Vatanparvar Andijon (AND0051)</v>
          </cell>
          <cell r="K4302"/>
          <cell r="L4302">
            <v>1</v>
          </cell>
          <cell r="M4302" t="str">
            <v>№2205/2023 от 21.08.2023 / КЖ КМ ОПЗ</v>
          </cell>
          <cell r="N4302" t="str">
            <v>4168_11.09.2023</v>
          </cell>
        </row>
        <row r="4303">
          <cell r="A4303" t="str">
            <v>AND-1423-23-BSS-0063</v>
          </cell>
          <cell r="B4303" t="str">
            <v>AND0063</v>
          </cell>
          <cell r="C4303" t="str">
            <v>AND0063</v>
          </cell>
          <cell r="D4303" t="str">
            <v>Андижан</v>
          </cell>
          <cell r="E4303" t="str">
            <v>Mirabad 2</v>
          </cell>
          <cell r="F4303" t="str">
            <v>ST-0162-22-BSS-Б-24/1-КМ</v>
          </cell>
          <cell r="G4303" t="str">
            <v>ST-0505-19-BSS-РР-КМ</v>
          </cell>
          <cell r="H4303" t="str">
            <v>Новое</v>
          </cell>
          <cell r="I4303" t="str">
            <v>Андижанская область, Алтинкулский район, МФЙ Миробод, ул. Миробод, дом 43</v>
          </cell>
          <cell r="J4303" t="str">
            <v>Mirabad 2 (AND0063)</v>
          </cell>
          <cell r="K4303"/>
          <cell r="L4303">
            <v>1</v>
          </cell>
          <cell r="M4303" t="str">
            <v>№2208/2023 от 21.08.2023 / КЖ КМ ОПЗ</v>
          </cell>
          <cell r="N4303" t="str">
            <v>4171_11.09.2023</v>
          </cell>
        </row>
        <row r="4304">
          <cell r="A4304" t="str">
            <v>AND-1422-23-BSS-5869</v>
          </cell>
          <cell r="B4304" t="str">
            <v>AND5869</v>
          </cell>
          <cell r="C4304" t="str">
            <v>AND5869</v>
          </cell>
          <cell r="D4304" t="str">
            <v>Андижан</v>
          </cell>
          <cell r="E4304" t="str">
            <v>Djanabad</v>
          </cell>
          <cell r="F4304" t="str">
            <v>ST-0169-22-BSS-Б-30/1-КМ</v>
          </cell>
          <cell r="G4304" t="str">
            <v>ST-0505-19-BSS-РР-КМ</v>
          </cell>
          <cell r="H4304" t="str">
            <v>Новое</v>
          </cell>
          <cell r="I4304" t="str">
            <v>Андижанская область, Избосканский район, МФЙ Жахонобод, ул. Канда буйи, дом 232</v>
          </cell>
          <cell r="J4304" t="str">
            <v>Djanabad (AND5869)</v>
          </cell>
          <cell r="K4304"/>
          <cell r="L4304">
            <v>1</v>
          </cell>
          <cell r="M4304" t="str">
            <v>№2210/2023 от 21.08.2023 / КЖ КМ ОПЗ</v>
          </cell>
          <cell r="N4304" t="str">
            <v>4173_11.09.2023</v>
          </cell>
        </row>
        <row r="4305">
          <cell r="A4305" t="str">
            <v>YAN-1401-23-BSS-0011</v>
          </cell>
          <cell r="B4305" t="str">
            <v>YAN0011</v>
          </cell>
          <cell r="C4305" t="str">
            <v>YAN0011</v>
          </cell>
          <cell r="D4305" t="str">
            <v>Янгиюль</v>
          </cell>
          <cell r="E4305" t="str">
            <v>Uchxo'z</v>
          </cell>
          <cell r="F4305" t="str">
            <v>ST-0162-22-BSS-Б-24/1-КМ</v>
          </cell>
          <cell r="G4305" t="str">
            <v>ST-0505-19-BSS-РР-КМ</v>
          </cell>
          <cell r="H4305" t="str">
            <v>Новое</v>
          </cell>
          <cell r="I4305" t="str">
            <v>Ташкентская область, Уртачирчикский район, Халкабод МФЙ</v>
          </cell>
          <cell r="J4305" t="str">
            <v>Uchxo'z (YAN0011)</v>
          </cell>
          <cell r="K4305"/>
          <cell r="L4305">
            <v>1</v>
          </cell>
          <cell r="M4305" t="str">
            <v>№2265/2023 от 21.08.2023 / КЖ КМ ОПЗ</v>
          </cell>
          <cell r="N4305" t="str">
            <v>4312_18.09.2023</v>
          </cell>
        </row>
        <row r="4306">
          <cell r="A4306" t="str">
            <v>YAN-1402-23-BSS-3861</v>
          </cell>
          <cell r="B4306" t="str">
            <v>YAN3861</v>
          </cell>
          <cell r="C4306" t="str">
            <v>YAN3861</v>
          </cell>
          <cell r="D4306" t="str">
            <v>Янгиюль</v>
          </cell>
          <cell r="E4306" t="str">
            <v>Ptitsafabrika</v>
          </cell>
          <cell r="F4306" t="str">
            <v>ST-0162-22-BSS-Б-24/1-КМ</v>
          </cell>
          <cell r="G4306" t="str">
            <v>ST-0505-19-BSS-РР-КМ</v>
          </cell>
          <cell r="H4306" t="str">
            <v>Новое</v>
          </cell>
          <cell r="I4306" t="str">
            <v>Ташкентская одласть, Янгиюльский район, Умид ИФЙ, дом 13</v>
          </cell>
          <cell r="J4306" t="str">
            <v>Ptitsafabrika (YAN3861)</v>
          </cell>
          <cell r="K4306"/>
          <cell r="L4306">
            <v>1</v>
          </cell>
          <cell r="M4306" t="str">
            <v>№2267/2023 от 21.08.2023 / КЖ КМ ОПЗ</v>
          </cell>
          <cell r="N4306" t="str">
            <v>4314_18.09.2023</v>
          </cell>
        </row>
        <row r="4307">
          <cell r="A4307" t="str">
            <v>YAN-1403-23-BSS-3889</v>
          </cell>
          <cell r="B4307" t="str">
            <v>YAN3889</v>
          </cell>
          <cell r="C4307" t="str">
            <v>YAN3889</v>
          </cell>
          <cell r="D4307" t="str">
            <v>Янгиюль</v>
          </cell>
          <cell r="E4307" t="str">
            <v>Dehkonobod</v>
          </cell>
          <cell r="F4307" t="str">
            <v>ST-0162-22-BSS-Б-24/1-КМ</v>
          </cell>
          <cell r="G4307" t="str">
            <v>ST-0505-19-BSS-РР-КМ</v>
          </cell>
          <cell r="H4307" t="str">
            <v>Новое</v>
          </cell>
          <cell r="I4307" t="str">
            <v>Ташкентская область, Чиназский район, Яллама КФЙ, ул Дехконобод, дом 64</v>
          </cell>
          <cell r="J4307" t="str">
            <v>Dehkonobod (YAN3889)</v>
          </cell>
          <cell r="K4307"/>
          <cell r="L4307">
            <v>1</v>
          </cell>
          <cell r="M4307" t="str">
            <v>№2268/2023 от 21.08.2023 / КЖ КМ ОПЗ</v>
          </cell>
          <cell r="N4307" t="str">
            <v>4315_18.09.2023</v>
          </cell>
        </row>
        <row r="4308">
          <cell r="A4308" t="str">
            <v>YAN-1404-23-BSS-3892</v>
          </cell>
          <cell r="B4308" t="str">
            <v>YAN3892</v>
          </cell>
          <cell r="C4308" t="str">
            <v>YAN3892</v>
          </cell>
          <cell r="D4308" t="str">
            <v>Янгиюль</v>
          </cell>
          <cell r="E4308" t="str">
            <v>Kafe EZAZ</v>
          </cell>
          <cell r="F4308" t="str">
            <v>ST-0169-22-BSS-Б-30/1-КМ</v>
          </cell>
          <cell r="G4308" t="str">
            <v>ST-0505-19-BSS-РР-КМ</v>
          </cell>
          <cell r="H4308" t="str">
            <v>Новое</v>
          </cell>
          <cell r="I4308" t="str">
            <v>Ташкентская область, Янгиюльский район, Чаманзор МФЙ, улица Машхур, дом 192а</v>
          </cell>
          <cell r="J4308" t="str">
            <v>Kafe EZAZ (YAN3892)</v>
          </cell>
          <cell r="K4308"/>
          <cell r="L4308">
            <v>1</v>
          </cell>
          <cell r="M4308" t="str">
            <v>№2269/2023 от 21.08.2023 / КЖ КМ ОПЗ</v>
          </cell>
          <cell r="N4308" t="str">
            <v>4316_18.09.2023</v>
          </cell>
        </row>
        <row r="4309">
          <cell r="A4309" t="str">
            <v>YAN-1405-23-BSS-3897</v>
          </cell>
          <cell r="B4309" t="str">
            <v>YAN3897</v>
          </cell>
          <cell r="C4309" t="str">
            <v>YAN3897</v>
          </cell>
          <cell r="D4309" t="str">
            <v>Янгиюль</v>
          </cell>
          <cell r="E4309" t="str">
            <v>Baytish</v>
          </cell>
          <cell r="F4309" t="str">
            <v>ST-0162-22-BSS-Б-24/1-КМ</v>
          </cell>
          <cell r="G4309" t="str">
            <v>ST-0505-19-BSS-РР-КМ</v>
          </cell>
          <cell r="H4309" t="str">
            <v>Новое</v>
          </cell>
          <cell r="I4309" t="str">
            <v>Ташкентская область, Янгиюльский район, Байтиш МФЙ, дом 35</v>
          </cell>
          <cell r="J4309" t="str">
            <v>Baytish (YAN3897)</v>
          </cell>
          <cell r="K4309"/>
          <cell r="L4309">
            <v>1</v>
          </cell>
          <cell r="M4309" t="str">
            <v>№2270/2023 от 21.08.2023 / КЖ КМ ОПЗ</v>
          </cell>
          <cell r="N4309" t="str">
            <v>4210_11.09.2023</v>
          </cell>
        </row>
        <row r="4310">
          <cell r="A4310" t="str">
            <v>SHA-1372-23-BSS-0013</v>
          </cell>
          <cell r="B4310" t="str">
            <v>SHA0013</v>
          </cell>
          <cell r="C4310" t="str">
            <v>SHA0013</v>
          </cell>
          <cell r="D4310" t="str">
            <v>Шахрисабз</v>
          </cell>
          <cell r="E4310" t="str">
            <v>Chag'atoy</v>
          </cell>
          <cell r="F4310" t="str">
            <v>ST-0166-22-BSS-М-30-КМ</v>
          </cell>
          <cell r="G4310" t="str">
            <v>ST-0505-19-BSS-РР-КМ</v>
          </cell>
          <cell r="H4310" t="str">
            <v>Новое</v>
          </cell>
          <cell r="I4310" t="str">
            <v>Кашкадариньская обл. Яккабагский район, МФЙ Кенгузар, к-к Чагатой</v>
          </cell>
          <cell r="J4310" t="str">
            <v>Chag'atoy (SHA0013)</v>
          </cell>
          <cell r="K4310"/>
          <cell r="L4310">
            <v>1</v>
          </cell>
          <cell r="M4310" t="str">
            <v>№2276/2023 от 21.08.2023 / КМ ОПЗ</v>
          </cell>
          <cell r="N4310" t="str">
            <v>4255_14.09.2023</v>
          </cell>
        </row>
        <row r="4311">
          <cell r="A4311" t="str">
            <v>SHA-1413-23-BSS-2568</v>
          </cell>
          <cell r="B4311" t="str">
            <v>SHA2568</v>
          </cell>
          <cell r="C4311" t="str">
            <v>SHA2568</v>
          </cell>
          <cell r="D4311" t="str">
            <v>Шахрисабз</v>
          </cell>
          <cell r="E4311" t="str">
            <v>Toshqo'rg'on</v>
          </cell>
          <cell r="F4311" t="str">
            <v>М18.6М</v>
          </cell>
          <cell r="G4311" t="str">
            <v>ST-0505-19-BSS-РР-КМ</v>
          </cell>
          <cell r="H4311" t="str">
            <v>Новое</v>
          </cell>
          <cell r="I4311" t="str">
            <v>Кашкадариньская обл. Шахрисабзкий район, МФЙ Мираки, мае. Надруз</v>
          </cell>
          <cell r="J4311" t="str">
            <v>Toshqo'rg'on (SHA2568)</v>
          </cell>
          <cell r="K4311">
            <v>1047</v>
          </cell>
          <cell r="L4311">
            <v>4</v>
          </cell>
          <cell r="M4311" t="str">
            <v>№2277/2023 от 21.08.2023 / КМ ОПЗ</v>
          </cell>
          <cell r="N4311" t="str">
            <v>4257_14.09.2023</v>
          </cell>
        </row>
        <row r="4312">
          <cell r="A4312" t="str">
            <v>CHR-1334-23-BSS-0079</v>
          </cell>
          <cell r="B4312" t="str">
            <v>CHR0079</v>
          </cell>
          <cell r="C4312" t="str">
            <v>CHR0079</v>
          </cell>
          <cell r="D4312" t="str">
            <v>Чирчик</v>
          </cell>
          <cell r="E4312" t="str">
            <v>Buloq boshi</v>
          </cell>
          <cell r="F4312" t="str">
            <v>ST-0162-22-BSS-Б-24/1-КМ</v>
          </cell>
          <cell r="G4312" t="str">
            <v>ST-0505-19-BSS-РР-КМ</v>
          </cell>
          <cell r="H4312" t="str">
            <v>Новое</v>
          </cell>
          <cell r="I4312" t="str">
            <v>Ташкентская область, Юкоричирчикский район, СГМ Булок боши, ул. Етакчи, 31</v>
          </cell>
          <cell r="J4312" t="str">
            <v>Buloq boshi (CHR0079)</v>
          </cell>
          <cell r="K4312"/>
          <cell r="L4312">
            <v>1</v>
          </cell>
          <cell r="M4312" t="str">
            <v>№2214/2023 от 21.08.2023 / КЖ КМ ОПЗ</v>
          </cell>
          <cell r="N4312" t="str">
            <v>4177_11.09.2023</v>
          </cell>
        </row>
        <row r="4313">
          <cell r="A4313" t="str">
            <v>CHR-1312-23-BSS-4993</v>
          </cell>
          <cell r="B4313" t="str">
            <v>CHR4993</v>
          </cell>
          <cell r="C4313" t="str">
            <v>CHR4993</v>
          </cell>
          <cell r="D4313" t="str">
            <v>Чирчик</v>
          </cell>
          <cell r="E4313" t="str">
            <v>Oqovul</v>
          </cell>
          <cell r="F4313" t="str">
            <v>ST-0162-22-BSS-Б-24/1-КМ</v>
          </cell>
          <cell r="G4313" t="str">
            <v>ST-0505-19-BSS-РР-КМ</v>
          </cell>
          <cell r="H4313" t="str">
            <v>Новое</v>
          </cell>
          <cell r="I4313" t="str">
            <v>Ташкентская область, Юкоричирчикский район, СГМ Ок-овул, 33</v>
          </cell>
          <cell r="J4313" t="str">
            <v>Oqovul (CHR4993)</v>
          </cell>
          <cell r="K4313"/>
          <cell r="L4313">
            <v>1</v>
          </cell>
          <cell r="M4313" t="str">
            <v>№2216/2023 от 21.08.2023 / КЖ КМ ОПЗ</v>
          </cell>
          <cell r="N4313" t="str">
            <v>4179_11.09.2023</v>
          </cell>
        </row>
        <row r="4314">
          <cell r="A4314" t="str">
            <v>TSH-1353-23-BSS-4669</v>
          </cell>
          <cell r="B4314" t="str">
            <v>TSH4669</v>
          </cell>
          <cell r="C4314" t="str">
            <v>TSH4669</v>
          </cell>
          <cell r="D4314" t="str">
            <v>Ташкент</v>
          </cell>
          <cell r="E4314" t="str">
            <v>Shprits zavod</v>
          </cell>
          <cell r="F4314" t="str">
            <v>Т/С 5,5М</v>
          </cell>
          <cell r="G4314" t="str">
            <v>РПО-1</v>
          </cell>
          <cell r="H4314" t="str">
            <v>Новое</v>
          </cell>
          <cell r="I4314" t="str">
            <v>г. Ташкент, Янгихаётский район, Янги Дархон МФЙ, ул. Навруз, дом №16</v>
          </cell>
          <cell r="J4314" t="str">
            <v>Shprits zavod (TSH4669)</v>
          </cell>
          <cell r="K4314"/>
          <cell r="L4314">
            <v>1</v>
          </cell>
          <cell r="M4314" t="str">
            <v>№2279/2023 от 21.08.2023 / КМ ОПЗ</v>
          </cell>
          <cell r="N4314" t="str">
            <v>4259_14.09.2023</v>
          </cell>
        </row>
        <row r="4315">
          <cell r="A4315" t="str">
            <v>AND-1429-23-BSS-0052</v>
          </cell>
          <cell r="B4315" t="str">
            <v>AND0052</v>
          </cell>
          <cell r="C4315" t="str">
            <v>AND0052</v>
          </cell>
          <cell r="D4315" t="str">
            <v>Андижан</v>
          </cell>
          <cell r="E4315" t="str">
            <v>Andijon Don</v>
          </cell>
          <cell r="F4315" t="str">
            <v>ST-0169-22-BSS-Б-30/1-КМ</v>
          </cell>
          <cell r="G4315" t="str">
            <v>ST-0505-19-BSS-РР-КМ</v>
          </cell>
          <cell r="H4315" t="str">
            <v>Новое</v>
          </cell>
          <cell r="I4315" t="str">
            <v>Андижанская область, г. Андижан, МФЙ Пахтакор, ул. Чинобод, дом 21</v>
          </cell>
          <cell r="J4315" t="str">
            <v>Andijon Don (AND0052)</v>
          </cell>
          <cell r="K4315"/>
          <cell r="L4315">
            <v>1</v>
          </cell>
          <cell r="M4315" t="str">
            <v>№2206/2023 от 21.08.2023 / КЖ КМ ОПЗ</v>
          </cell>
          <cell r="N4315" t="str">
            <v>4169_11.09.2023</v>
          </cell>
        </row>
        <row r="4316">
          <cell r="A4316" t="str">
            <v>AND-1430-23-BSS-0060</v>
          </cell>
          <cell r="B4316" t="str">
            <v>AND0060</v>
          </cell>
          <cell r="C4316" t="str">
            <v>AND0060</v>
          </cell>
          <cell r="D4316" t="str">
            <v>Андижан</v>
          </cell>
          <cell r="E4316" t="str">
            <v>Jevachi</v>
          </cell>
          <cell r="F4316" t="str">
            <v>ST-0162-22-BSS-Б-24/1-КМ</v>
          </cell>
          <cell r="G4316" t="str">
            <v>ST-0505-19-BSS-РР-КМ</v>
          </cell>
          <cell r="H4316" t="str">
            <v>Новое</v>
          </cell>
          <cell r="I4316" t="str">
            <v>Андижанская область, Андижанский район, МФЙ Буюк Турон, ул. Мустакиллик, дом 697</v>
          </cell>
          <cell r="J4316" t="str">
            <v>Jevachi (AND0060)</v>
          </cell>
          <cell r="K4316"/>
          <cell r="L4316">
            <v>1</v>
          </cell>
          <cell r="M4316" t="str">
            <v>№2207/2023 от 21.08.2023 / КЖ КМ ОПЗ</v>
          </cell>
          <cell r="N4316" t="str">
            <v>4170_11.09.2023</v>
          </cell>
        </row>
        <row r="4317">
          <cell r="A4317" t="str">
            <v>AND-1442-23-BSS-0088</v>
          </cell>
          <cell r="B4317" t="str">
            <v>AND0088</v>
          </cell>
          <cell r="C4317" t="str">
            <v>AND0088</v>
          </cell>
          <cell r="D4317" t="str">
            <v>Андижан</v>
          </cell>
          <cell r="E4317" t="str">
            <v>Bulakbashi Qashqar Cement</v>
          </cell>
          <cell r="F4317" t="str">
            <v>ST-0169-22-BSS-Б-30/1-КМ</v>
          </cell>
          <cell r="G4317" t="str">
            <v>ST-0505-19-BSS-РР-КМ</v>
          </cell>
          <cell r="H4317" t="str">
            <v>Новое</v>
          </cell>
          <cell r="I4317" t="str">
            <v>Андижанская область, Булокбашинский район, МФЙ Кашкар, ул. Шотилик</v>
          </cell>
          <cell r="J4317" t="str">
            <v>Bulakbashi Qashqar Cement (AND0088)</v>
          </cell>
          <cell r="K4317"/>
          <cell r="L4317">
            <v>1</v>
          </cell>
          <cell r="M4317" t="str">
            <v>№2209/2023 от 21.08.2023 / КЖ КМ ОПЗ</v>
          </cell>
          <cell r="N4317" t="str">
            <v>4172_11.09.2023</v>
          </cell>
        </row>
        <row r="4318">
          <cell r="A4318" t="str">
            <v>AND-1428-23-BSS-5879</v>
          </cell>
          <cell r="B4318" t="str">
            <v>AND5879</v>
          </cell>
          <cell r="C4318" t="str">
            <v>AND5879</v>
          </cell>
          <cell r="D4318" t="str">
            <v>Андижан</v>
          </cell>
          <cell r="E4318" t="str">
            <v>Yangi chek</v>
          </cell>
          <cell r="F4318" t="str">
            <v>ST-0162-22-BSS-Б-24/1-КМ</v>
          </cell>
          <cell r="G4318" t="str">
            <v>ST-0505-19-BSS-РР-КМ</v>
          </cell>
          <cell r="H4318" t="str">
            <v>Новое</v>
          </cell>
          <cell r="I4318" t="str">
            <v>Андижанская область, Ходжаабадский район, МФЙ Янги чек, ул. Янги чек, дом 179</v>
          </cell>
          <cell r="J4318" t="str">
            <v>Yangi chek (AND5879)</v>
          </cell>
          <cell r="K4318"/>
          <cell r="L4318">
            <v>1</v>
          </cell>
          <cell r="M4318" t="str">
            <v>№2211/2023 от 21.08.2023 / КЖ КМ ОПЗ</v>
          </cell>
          <cell r="N4318" t="str">
            <v>4174_11.09.2023</v>
          </cell>
        </row>
        <row r="4319">
          <cell r="A4319" t="str">
            <v>FRG-1416-23-BSS-0020</v>
          </cell>
          <cell r="B4319" t="str">
            <v>FRG0020</v>
          </cell>
          <cell r="C4319" t="str">
            <v>FRG0020</v>
          </cell>
          <cell r="D4319" t="str">
            <v>Фергана</v>
          </cell>
          <cell r="E4319" t="str">
            <v>Eshonguzar</v>
          </cell>
          <cell r="F4319" t="str">
            <v>М18.6М</v>
          </cell>
          <cell r="G4319" t="str">
            <v>РПО-1</v>
          </cell>
          <cell r="H4319" t="str">
            <v>Новое</v>
          </cell>
          <cell r="I4319" t="str">
            <v>Ферганская область, Куштепинский р-н. Баланд масжид МФЙ, ул. Сайлгох, д. 79А</v>
          </cell>
          <cell r="J4319" t="str">
            <v>Eshonguzar (FRG0020)</v>
          </cell>
          <cell r="K4319"/>
          <cell r="L4319">
            <v>1</v>
          </cell>
          <cell r="M4319" t="str">
            <v>№2274/2023 от 21.08.2023 / КМ ОПЗ</v>
          </cell>
          <cell r="N4319" t="str">
            <v>4227_14.09.2023</v>
          </cell>
        </row>
        <row r="4320">
          <cell r="A4320" t="str">
            <v>TSH-1438-23-BSS-4746</v>
          </cell>
          <cell r="B4320" t="str">
            <v>TSH4746</v>
          </cell>
          <cell r="C4320" t="str">
            <v>TSH4746</v>
          </cell>
          <cell r="D4320" t="str">
            <v>Ташкент</v>
          </cell>
          <cell r="E4320" t="str">
            <v>Qashqarlik</v>
          </cell>
          <cell r="F4320" t="str">
            <v>ST-0162-22-BSS-Б-24/1-КМ</v>
          </cell>
          <cell r="G4320" t="str">
            <v>ST-0505-19-BSS-РР-КМ</v>
          </cell>
          <cell r="H4320" t="str">
            <v>Новое</v>
          </cell>
          <cell r="I4320" t="str">
            <v>Ташкентская область, Ташкентский р-н, Гулистан худуди, VAQ Кашкарлик, ул. Катта бог, д. 16А</v>
          </cell>
          <cell r="J4320" t="str">
            <v>Qashqarlik (TSH4746)</v>
          </cell>
          <cell r="K4320"/>
          <cell r="L4320">
            <v>1</v>
          </cell>
          <cell r="M4320" t="str">
            <v>№2261/2023 от 21.08.2023 / КЖ КМ ОПЗ</v>
          </cell>
          <cell r="N4320" t="str">
            <v>4207_11.09.2023</v>
          </cell>
        </row>
        <row r="4321">
          <cell r="A4321" t="str">
            <v>FRG-0625-23-BSS-5397</v>
          </cell>
          <cell r="B4321" t="str">
            <v>FRG5397</v>
          </cell>
          <cell r="C4321" t="str">
            <v>FRG5397</v>
          </cell>
          <cell r="D4321" t="str">
            <v>Фергана</v>
          </cell>
          <cell r="E4321" t="str">
            <v>MTP</v>
          </cell>
          <cell r="F4321" t="str">
            <v>Б22М сущ</v>
          </cell>
          <cell r="G4321" t="str">
            <v>Бет основание</v>
          </cell>
          <cell r="H4321" t="str">
            <v>Реконструкция</v>
          </cell>
          <cell r="I4321" t="str">
            <v>Ферганская область, г. Фергана, «Нафосат МФЙ», ул. Кашкар кишлок, 211 а</v>
          </cell>
          <cell r="J4321" t="str">
            <v>MTP (FRG5397)</v>
          </cell>
          <cell r="K4321"/>
          <cell r="L4321">
            <v>1</v>
          </cell>
          <cell r="M4321" t="str">
            <v>№2682/2023 от 13.09.2023 / ТХ</v>
          </cell>
          <cell r="N4321" t="str">
            <v>н/т</v>
          </cell>
        </row>
        <row r="4322">
          <cell r="A4322" t="str">
            <v>SRD-1332-23-BSS-0020</v>
          </cell>
          <cell r="B4322" t="str">
            <v>SRD0020</v>
          </cell>
          <cell r="C4322" t="str">
            <v>SRD0020</v>
          </cell>
          <cell r="D4322" t="str">
            <v>Гулистан</v>
          </cell>
          <cell r="E4322" t="str">
            <v>Xovost sity</v>
          </cell>
          <cell r="F4322" t="str">
            <v>М27,8М</v>
          </cell>
          <cell r="G4322" t="str">
            <v>ST-0505-19-BSS-РР-КМ</v>
          </cell>
          <cell r="H4322" t="str">
            <v>Новое</v>
          </cell>
          <cell r="I4322" t="str">
            <v>Сырдарьинская область, г.Янгиер, Наврузобод МФЙ, ул. Муканна, д.10А</v>
          </cell>
          <cell r="J4322" t="str">
            <v>Xovost sity (SRD0020)</v>
          </cell>
          <cell r="K4322"/>
          <cell r="L4322">
            <v>1</v>
          </cell>
          <cell r="M4322" t="str">
            <v>№2278/2023 от 21.08.2023 / КМ ОПЗ</v>
          </cell>
          <cell r="N4322" t="str">
            <v>4258_14.09.2023</v>
          </cell>
        </row>
        <row r="4323">
          <cell r="A4323" t="str">
            <v>SRD-1368-23-BSS-3714</v>
          </cell>
          <cell r="B4323" t="str">
            <v>SRD3714</v>
          </cell>
          <cell r="C4323" t="str">
            <v>SRD3714</v>
          </cell>
          <cell r="D4323" t="str">
            <v>Гулистан</v>
          </cell>
          <cell r="E4323" t="str">
            <v>Gulistan mahallya</v>
          </cell>
          <cell r="F4323" t="str">
            <v>АМС-24-01/01-15-КМ сущ</v>
          </cell>
          <cell r="G4323" t="str">
            <v>ST-0505-19-BSS-РР-КМ</v>
          </cell>
          <cell r="H4323" t="str">
            <v>Реконструкция</v>
          </cell>
          <cell r="I4323" t="str">
            <v>Сырдарьинская область, г. Гулистан, ул. Айланма, дом Е, территория А. Бутаева</v>
          </cell>
          <cell r="J4323" t="str">
            <v>Gulistan mahallya (SRD3714)</v>
          </cell>
          <cell r="K4323"/>
          <cell r="L4323">
            <v>1</v>
          </cell>
          <cell r="M4323" t="str">
            <v>№3412/2023 от 13.10.2023 / КМ ОПЗ</v>
          </cell>
          <cell r="N4323" t="str">
            <v>4624_30.10.2023</v>
          </cell>
        </row>
        <row r="4324">
          <cell r="A4324" t="str">
            <v>TSH-1437-23-BSS-4640</v>
          </cell>
          <cell r="B4324" t="str">
            <v>TSH4640</v>
          </cell>
          <cell r="C4324" t="str">
            <v>TSH4640</v>
          </cell>
          <cell r="D4324" t="str">
            <v>Ташкент</v>
          </cell>
          <cell r="E4324" t="str">
            <v xml:space="preserve"> To‘qimachi Zangiota</v>
          </cell>
          <cell r="F4324" t="str">
            <v>ST-0169-22-BSS-Б-30/1-КМ</v>
          </cell>
          <cell r="G4324" t="str">
            <v>ST-0505-19-BSS-РР-КМ</v>
          </cell>
          <cell r="H4324" t="str">
            <v>Новое</v>
          </cell>
          <cell r="I4324" t="str">
            <v>Ташкентская область, Зангиатинский р-н, поселок Туркистан, территория массива Тукимачи</v>
          </cell>
          <cell r="J4324" t="str">
            <v xml:space="preserve"> To‘qimachi Zangiota (TSH4640)</v>
          </cell>
          <cell r="K4324"/>
          <cell r="L4324">
            <v>1</v>
          </cell>
          <cell r="M4324" t="str">
            <v>№2258/2023 от 21.08.2023 / КЖ КМ ОПЗ</v>
          </cell>
          <cell r="N4324" t="str">
            <v>4204_11.09.2023</v>
          </cell>
        </row>
        <row r="4325">
          <cell r="A4325" t="str">
            <v>DZH-1142-23-BSS-3332</v>
          </cell>
          <cell r="B4325" t="str">
            <v>DZH3332</v>
          </cell>
          <cell r="C4325" t="str">
            <v>DZH3332</v>
          </cell>
          <cell r="D4325" t="str">
            <v>Джизак</v>
          </cell>
          <cell r="E4325" t="str">
            <v>Kashshof</v>
          </cell>
          <cell r="F4325" t="str">
            <v>ST-0170-22-BSS-Б-30/2-КМ</v>
          </cell>
          <cell r="G4325" t="str">
            <v>ST-0505-19-BSS-РР-КМ</v>
          </cell>
          <cell r="H4325" t="str">
            <v>Новое</v>
          </cell>
          <cell r="I4325" t="str">
            <v>Джизакская область, Галляаральский район, Булокбоши МФЙ, к. Узунбулок, д. 55</v>
          </cell>
          <cell r="J4325" t="str">
            <v>Kashshof (DZH3332)</v>
          </cell>
          <cell r="K4325"/>
          <cell r="L4325">
            <v>1</v>
          </cell>
          <cell r="M4325" t="str">
            <v>№1879/2023 от 27.07.2023 / КЖ КМ ОПЗ</v>
          </cell>
          <cell r="N4325" t="str">
            <v>4044_09.08.2023</v>
          </cell>
        </row>
        <row r="4326">
          <cell r="A4326" t="str">
            <v>DZH-1143-23-BSS-3339</v>
          </cell>
          <cell r="B4326" t="str">
            <v>DZH3339</v>
          </cell>
          <cell r="C4326" t="str">
            <v>DZH3339</v>
          </cell>
          <cell r="D4326" t="str">
            <v>Джизак</v>
          </cell>
          <cell r="E4326" t="str">
            <v>Abdukarim</v>
          </cell>
          <cell r="F4326" t="str">
            <v>ST-0162-22-BSS-Б-24/1-КМ</v>
          </cell>
          <cell r="G4326" t="str">
            <v>ST-0505-19-BSS-РР-КМ</v>
          </cell>
          <cell r="H4326" t="str">
            <v>Новое</v>
          </cell>
          <cell r="I4326" t="str">
            <v>Джизакская обл., Галляаральский район, Гулистан КФЙ, ул. Жабош, 315</v>
          </cell>
          <cell r="J4326" t="str">
            <v>Abdukarim (DZH3339)</v>
          </cell>
          <cell r="K4326"/>
          <cell r="L4326">
            <v>1</v>
          </cell>
          <cell r="M4326" t="str">
            <v>№1880/2023 от 27.07.2023 / КЖ КМ ОПЗ</v>
          </cell>
          <cell r="N4326" t="str">
            <v>4045_09.08.2023</v>
          </cell>
        </row>
        <row r="4327">
          <cell r="A4327" t="str">
            <v>AND-1379-23-BSS-5885</v>
          </cell>
          <cell r="B4327" t="str">
            <v>AND5885</v>
          </cell>
          <cell r="C4327" t="str">
            <v>AND5885</v>
          </cell>
          <cell r="D4327" t="str">
            <v>Андижан</v>
          </cell>
          <cell r="E4327" t="str">
            <v>Beshbangi</v>
          </cell>
          <cell r="F4327" t="str">
            <v>ST-0167-22-BSS-М-36-КМ</v>
          </cell>
          <cell r="G4327" t="str">
            <v>ST-0505-19-BSS-РР-КМ</v>
          </cell>
          <cell r="H4327" t="str">
            <v>Новое</v>
          </cell>
          <cell r="I4327" t="str">
            <v>Андижанская область, Андижанский район, МФЙ Беш пахлавой,ул. Шодлик, дом 8</v>
          </cell>
          <cell r="J4327" t="str">
            <v>Beshbangi (AND5885)</v>
          </cell>
          <cell r="K4327"/>
          <cell r="L4327">
            <v>1</v>
          </cell>
          <cell r="M4327" t="str">
            <v>№2272/2023 от 21.08.2023 / КМ ОПЗ</v>
          </cell>
          <cell r="N4327" t="str">
            <v>4219_14.09.2023</v>
          </cell>
        </row>
        <row r="4328">
          <cell r="A4328" t="str">
            <v>TSH-1475-23-BSS-4758</v>
          </cell>
          <cell r="B4328" t="str">
            <v>TSH4758</v>
          </cell>
          <cell r="C4328" t="str">
            <v>TSH4758</v>
          </cell>
          <cell r="D4328" t="str">
            <v>Ташкент</v>
          </cell>
          <cell r="E4328" t="str">
            <v>Sanoat MFY</v>
          </cell>
          <cell r="F4328" t="str">
            <v>ST-0162-22-BSS-Б-24/1-КМ</v>
          </cell>
          <cell r="G4328" t="str">
            <v>ST-0505-19-BSS-РР-КМ</v>
          </cell>
          <cell r="H4328" t="str">
            <v>Новое</v>
          </cell>
          <cell r="I4328" t="str">
            <v>Кибрайский район, Ёнарик КФЙ, ул. Ж. Мангуберди 4-тупик, дом 20А</v>
          </cell>
          <cell r="J4328" t="str">
            <v>Sanoat MFY (TSH4758)</v>
          </cell>
          <cell r="K4328"/>
          <cell r="L4328">
            <v>2</v>
          </cell>
          <cell r="M4328" t="str">
            <v>№2263/2023 от 21.08.2023 / КЖ КМ ОПЗ</v>
          </cell>
          <cell r="N4328" t="str">
            <v>4209_11.09.2023</v>
          </cell>
        </row>
        <row r="4329">
          <cell r="A4329" t="str">
            <v>KAR-1473-23-BSS-0038</v>
          </cell>
          <cell r="B4329" t="str">
            <v>KAR0038</v>
          </cell>
          <cell r="C4329" t="str">
            <v>KAR0038</v>
          </cell>
          <cell r="D4329" t="str">
            <v>Нукус</v>
          </cell>
          <cell r="E4329" t="str">
            <v>Qusa</v>
          </cell>
          <cell r="F4329" t="str">
            <v>ST-0169-22-BSS-Б-30/1-КМ</v>
          </cell>
          <cell r="G4329" t="str">
            <v>ST-0505-19-BSS-РР-КМ</v>
          </cell>
          <cell r="H4329" t="str">
            <v>Новое</v>
          </cell>
          <cell r="I4329" t="str">
            <v>Республика Каракалпакстан, Элликкалинский район, МСГ Чупон, ул. Тиллачи №27</v>
          </cell>
          <cell r="J4329" t="str">
            <v>Qusa (KAR0038)</v>
          </cell>
          <cell r="K4329"/>
          <cell r="L4329">
            <v>1</v>
          </cell>
          <cell r="M4329" t="str">
            <v>№2226/2023 от 21.08.2023 / КЖ КМ ОПЗ</v>
          </cell>
          <cell r="N4329" t="str">
            <v>4281_18.09.2023</v>
          </cell>
        </row>
        <row r="4330">
          <cell r="A4330" t="str">
            <v>KAR-1472-23-BSS-0108</v>
          </cell>
          <cell r="B4330" t="str">
            <v>KAR0108</v>
          </cell>
          <cell r="C4330" t="str">
            <v>KAR0108</v>
          </cell>
          <cell r="D4330" t="str">
            <v>Нукус</v>
          </cell>
          <cell r="E4330" t="str">
            <v>Bustan namuna</v>
          </cell>
          <cell r="F4330" t="str">
            <v>ST-0162-22-BSS-Б-24/1-КМ</v>
          </cell>
          <cell r="G4330" t="str">
            <v>ST-0505-19-BSS-РР-КМ</v>
          </cell>
          <cell r="H4330" t="str">
            <v>Новое</v>
          </cell>
          <cell r="I4330" t="str">
            <v>Республика Каракалпакстан, Элликкалинский район, Абай МСГ, ул. Фаробий №25</v>
          </cell>
          <cell r="J4330" t="str">
            <v>Bustan namuna (KAR0108)</v>
          </cell>
          <cell r="K4330"/>
          <cell r="L4330">
            <v>1</v>
          </cell>
          <cell r="M4330" t="str">
            <v>№2228/2023 от 21.08.2023 / КЖ КМ ОПЗ</v>
          </cell>
          <cell r="N4330" t="str">
            <v>4283_18.09.2023</v>
          </cell>
        </row>
        <row r="4331">
          <cell r="A4331" t="str">
            <v>KAR-1471-23-BSS-0188</v>
          </cell>
          <cell r="B4331" t="str">
            <v>KAR0188</v>
          </cell>
          <cell r="C4331" t="str">
            <v>KAR0188</v>
          </cell>
          <cell r="D4331" t="str">
            <v>Нукус</v>
          </cell>
          <cell r="E4331" t="str">
            <v>Beruni Qiyat</v>
          </cell>
          <cell r="F4331" t="str">
            <v>ST-0162-22-BSS-Б-24/1-КМ</v>
          </cell>
          <cell r="G4331" t="str">
            <v>ST-0505-19-BSS-РР-КМ</v>
          </cell>
          <cell r="H4331" t="str">
            <v>Новое</v>
          </cell>
          <cell r="I4331" t="str">
            <v>Республика Каракалпакстан, Берунийский район, Кият МСГ, Чл. Фаробонлик №2</v>
          </cell>
          <cell r="J4331" t="str">
            <v>Beruni Qiyat (KAR0188)</v>
          </cell>
          <cell r="K4331"/>
          <cell r="L4331">
            <v>1</v>
          </cell>
          <cell r="M4331" t="str">
            <v>№2231/2023 от 21.08.2023 / КЖ КМ ОПЗ</v>
          </cell>
          <cell r="N4331" t="str">
            <v>4286_18.09.2023</v>
          </cell>
        </row>
        <row r="4332">
          <cell r="A4332" t="str">
            <v>KAR-1431-23-BSS-0049</v>
          </cell>
          <cell r="B4332" t="str">
            <v>KAR0049</v>
          </cell>
          <cell r="C4332" t="str">
            <v>KAR0049</v>
          </cell>
          <cell r="D4332" t="str">
            <v>Нукус</v>
          </cell>
          <cell r="E4332" t="str">
            <v>Nayman</v>
          </cell>
          <cell r="F4332" t="str">
            <v>ST-0162-22-BSS-Б-24/1-КМ</v>
          </cell>
          <cell r="G4332" t="str">
            <v>ST-0505-19-BSS-РР-КМ</v>
          </cell>
          <cell r="H4332" t="str">
            <v>Новое</v>
          </cell>
          <cell r="I4332" t="str">
            <v>Республика Каракалпакстан, Берунийский район, Найман МСГ, ул. Насаф №61</v>
          </cell>
          <cell r="J4332" t="str">
            <v>Nayman (KAR0049)</v>
          </cell>
          <cell r="K4332"/>
          <cell r="L4332">
            <v>1</v>
          </cell>
          <cell r="M4332" t="str">
            <v>№2227/2023 от 21.08.2023 / КЖ КМ ОПЗ</v>
          </cell>
          <cell r="N4332" t="str">
            <v>4282_18.09.2023</v>
          </cell>
        </row>
        <row r="4333">
          <cell r="A4333" t="str">
            <v>KAR-1432-23-BSS-0158</v>
          </cell>
          <cell r="B4333" t="str">
            <v>KAR0158</v>
          </cell>
          <cell r="C4333" t="str">
            <v>KAR0158</v>
          </cell>
          <cell r="D4333" t="str">
            <v>Нукус</v>
          </cell>
          <cell r="E4333" t="str">
            <v>Taxtakopir Miyassar</v>
          </cell>
          <cell r="F4333" t="str">
            <v>ST-0162-22-BSS-Б-24/1-КМ</v>
          </cell>
          <cell r="G4333" t="str">
            <v>ST-0505-19-BSS-РР-КМ</v>
          </cell>
          <cell r="H4333" t="str">
            <v>Новое</v>
          </cell>
          <cell r="I4333" t="str">
            <v>Республика Каракалпакстан, Тахтакупырский район, Гарезсизлик ГСГ, ул. С.Камалов №55</v>
          </cell>
          <cell r="J4333" t="str">
            <v>Taxtakopir Miyassar (KAR0158)</v>
          </cell>
          <cell r="K4333"/>
          <cell r="L4333">
            <v>1</v>
          </cell>
          <cell r="M4333" t="str">
            <v>№2229/2023 от 21.08.2023 / КЖ КМ ОПЗ</v>
          </cell>
          <cell r="N4333" t="str">
            <v>4284_18.09.2023</v>
          </cell>
        </row>
        <row r="4334">
          <cell r="A4334" t="str">
            <v>KAR-1433-23-BSS-0159</v>
          </cell>
          <cell r="B4334" t="str">
            <v>KAR0159</v>
          </cell>
          <cell r="C4334" t="str">
            <v>KAR0159</v>
          </cell>
          <cell r="D4334" t="str">
            <v>Нукус</v>
          </cell>
          <cell r="E4334" t="str">
            <v>Taxtakopir shigis</v>
          </cell>
          <cell r="F4334" t="str">
            <v>ST-0169-22-BSS-Б-30/1-КМ</v>
          </cell>
          <cell r="G4334" t="str">
            <v>ST-0505-19-BSS-РР-КМ</v>
          </cell>
          <cell r="H4334" t="str">
            <v>Новое</v>
          </cell>
          <cell r="I4334" t="str">
            <v>Республика Каракалпакстан, Тахтакупырский район, Тахтакупыр ССГ, ул. Наурыз №14А</v>
          </cell>
          <cell r="J4334" t="str">
            <v>Taxtakopir shigis (KAR0159)</v>
          </cell>
          <cell r="K4334"/>
          <cell r="L4334">
            <v>1</v>
          </cell>
          <cell r="M4334" t="str">
            <v>№2230/2023 от 21.08.2023 / КЖ КМ ОПЗ</v>
          </cell>
          <cell r="N4334" t="str">
            <v>4285_18.09.2023</v>
          </cell>
        </row>
        <row r="4335">
          <cell r="A4335" t="str">
            <v>KAR-1434-23-BSS-0197</v>
          </cell>
          <cell r="B4335" t="str">
            <v>KAR0197</v>
          </cell>
          <cell r="C4335" t="str">
            <v>KAR0197</v>
          </cell>
          <cell r="D4335" t="str">
            <v>Нукус</v>
          </cell>
          <cell r="E4335" t="str">
            <v>Gulistan MPJ</v>
          </cell>
          <cell r="F4335" t="str">
            <v>ST-0162-22-BSS-Б-24/1-КМ</v>
          </cell>
          <cell r="G4335" t="str">
            <v>ST-0505-19-BSS-РР-КМ</v>
          </cell>
          <cell r="H4335" t="str">
            <v>Новое</v>
          </cell>
          <cell r="I4335" t="str">
            <v>Республика Каракалпакстан, Берунийский район, г.Беруний, МСГ Гулистан, ул. Орзу 1 №2</v>
          </cell>
          <cell r="J4335" t="str">
            <v>Gulistan MPJ (KAR0197)</v>
          </cell>
          <cell r="K4335"/>
          <cell r="L4335">
            <v>1</v>
          </cell>
          <cell r="M4335" t="str">
            <v>№2232/2023 от 21.08.2023 / КЖ КМ ОПЗ</v>
          </cell>
          <cell r="N4335" t="str">
            <v>4287_18.09.2023</v>
          </cell>
        </row>
        <row r="4336">
          <cell r="A4336" t="str">
            <v>KAR-1435-23-BSS-0245</v>
          </cell>
          <cell r="B4336" t="str">
            <v>KAR0245</v>
          </cell>
          <cell r="C4336" t="str">
            <v>KAR0245</v>
          </cell>
          <cell r="D4336" t="str">
            <v>Нукус</v>
          </cell>
          <cell r="E4336" t="str">
            <v>Nur ota</v>
          </cell>
          <cell r="F4336" t="str">
            <v>ST-0162-22-BSS-Б-24/1-КМ</v>
          </cell>
          <cell r="G4336" t="str">
            <v>ST-0505-19-BSS-РР-КМ</v>
          </cell>
          <cell r="H4336" t="str">
            <v>Новое</v>
          </cell>
          <cell r="I4336" t="str">
            <v>Республика Каракалпакстан, Берунийский район, Озод ГСГ, Ул. Рахнамо №1</v>
          </cell>
          <cell r="J4336" t="str">
            <v>Nur ota (KAR0245)</v>
          </cell>
          <cell r="K4336"/>
          <cell r="L4336">
            <v>1</v>
          </cell>
          <cell r="M4336" t="str">
            <v>№2234/2023 от 21.08.2023 / КЖ КМ ОПЗ</v>
          </cell>
          <cell r="N4336" t="str">
            <v>4229_14.09.2023</v>
          </cell>
        </row>
        <row r="4337">
          <cell r="A4337" t="str">
            <v>KAR-1436-23-BSS-0246</v>
          </cell>
          <cell r="B4337" t="str">
            <v>KAR0246</v>
          </cell>
          <cell r="C4337" t="str">
            <v>KAR0246</v>
          </cell>
          <cell r="D4337" t="str">
            <v>Нукус</v>
          </cell>
          <cell r="E4337" t="str">
            <v>Toza bog</v>
          </cell>
          <cell r="F4337" t="str">
            <v>ST-0162-22-BSS-Б-24/1-КМ</v>
          </cell>
          <cell r="G4337" t="str">
            <v>ST-0505-19-BSS-РР-КМ</v>
          </cell>
          <cell r="H4337" t="str">
            <v>Новое</v>
          </cell>
          <cell r="I4337" t="str">
            <v>Республика Каракалпакстан, Берунийский район, Тиничлик ССГ, ул. Бог солма №21</v>
          </cell>
          <cell r="J4337" t="str">
            <v>Toza bog (KAR0246)</v>
          </cell>
          <cell r="K4337"/>
          <cell r="L4337">
            <v>1</v>
          </cell>
          <cell r="M4337" t="str">
            <v>№2235/2023 от 21.08.2023 / КЖ КМ ОПЗ</v>
          </cell>
          <cell r="N4337" t="str">
            <v>4288_18.09.2023</v>
          </cell>
        </row>
        <row r="4338">
          <cell r="A4338" t="str">
            <v>NAV-1439-23-BSS-0033</v>
          </cell>
          <cell r="B4338" t="str">
            <v>NAV0033</v>
          </cell>
          <cell r="C4338" t="str">
            <v>NAV0033</v>
          </cell>
          <cell r="D4338" t="str">
            <v>Навои</v>
          </cell>
          <cell r="E4338" t="str">
            <v>Qoroultepa</v>
          </cell>
          <cell r="F4338" t="str">
            <v>ST-0169-22-BSS-Б-30/1-КМ</v>
          </cell>
          <cell r="G4338" t="str">
            <v>ST-0505-19-BSS-РР-КМ</v>
          </cell>
          <cell r="H4338" t="str">
            <v>Новое</v>
          </cell>
          <cell r="I4338" t="str">
            <v>Навоийская обл. Навбахорский район, Коровултепа МФЙ, ул. Янги йул, дом 12</v>
          </cell>
          <cell r="J4338" t="str">
            <v>Qoroultepa (NAV0033)</v>
          </cell>
          <cell r="K4338"/>
          <cell r="L4338">
            <v>1</v>
          </cell>
          <cell r="M4338" t="str">
            <v>№2237/2023 от 21.08.2023 / КЖ КМ ОПЗ</v>
          </cell>
          <cell r="N4338" t="str">
            <v>4291_18.09.2023</v>
          </cell>
        </row>
        <row r="4339">
          <cell r="A4339" t="str">
            <v>NAV-1440-23-BSS-0130</v>
          </cell>
          <cell r="B4339" t="str">
            <v>NAV0130</v>
          </cell>
          <cell r="C4339" t="str">
            <v>NAV0130</v>
          </cell>
          <cell r="D4339" t="str">
            <v>Навои</v>
          </cell>
          <cell r="E4339" t="str">
            <v>Varq kotej</v>
          </cell>
          <cell r="F4339" t="str">
            <v>ST-0162-22-BSS-Б-24/1-КМ</v>
          </cell>
          <cell r="G4339" t="str">
            <v>ST-0505-19-BSS-РР-КМ</v>
          </cell>
          <cell r="H4339" t="str">
            <v>Новое</v>
          </cell>
          <cell r="I4339" t="str">
            <v>Навоийская область, Карманинский район, Варк МФЙ, Богишамол кучаси, 555 А-уй</v>
          </cell>
          <cell r="J4339" t="str">
            <v>Varq kotej (NAV0130)</v>
          </cell>
          <cell r="K4339"/>
          <cell r="L4339">
            <v>1</v>
          </cell>
          <cell r="M4339" t="str">
            <v>№2238/2023 от 21.08.2023 / КЖ КМ ОПЗ</v>
          </cell>
          <cell r="N4339" t="str">
            <v>4292_18.09.2023</v>
          </cell>
        </row>
        <row r="4340">
          <cell r="A4340" t="str">
            <v>NAV-1441-23-BSS-1780</v>
          </cell>
          <cell r="B4340" t="str">
            <v>NAV1780</v>
          </cell>
          <cell r="C4340" t="str">
            <v>NAV1780</v>
          </cell>
          <cell r="D4340" t="str">
            <v>Навои</v>
          </cell>
          <cell r="E4340" t="str">
            <v>Аvtobaza 3</v>
          </cell>
          <cell r="F4340" t="str">
            <v>ST-0169-22-BSS-Б-30/1-КМ</v>
          </cell>
          <cell r="G4340" t="str">
            <v>ST-0505-19-BSS-РР-КМ</v>
          </cell>
          <cell r="H4340" t="str">
            <v>Новое</v>
          </cell>
          <cell r="I4340" t="str">
            <v>Навоийская область, г.Навои, МФЙ Бунеткор, ул Навои , Жанубий кучаси 1а уй</v>
          </cell>
          <cell r="J4340" t="str">
            <v>Аvtobaza 3 (NAV1780)</v>
          </cell>
          <cell r="K4340"/>
          <cell r="L4340">
            <v>2</v>
          </cell>
          <cell r="M4340" t="str">
            <v>№2239/2023 от 21.08.2023 / КЖ КМ ОПЗ</v>
          </cell>
          <cell r="N4340" t="str">
            <v>4293_18.09.2023</v>
          </cell>
        </row>
        <row r="4341">
          <cell r="A4341" t="str">
            <v>SAM-1481-23-BSS-2931</v>
          </cell>
          <cell r="B4341" t="str">
            <v>SAM2931</v>
          </cell>
          <cell r="C4341" t="str">
            <v>SAM2931</v>
          </cell>
          <cell r="D4341" t="str">
            <v>Самарканд</v>
          </cell>
          <cell r="E4341" t="str">
            <v>Ishtixan Trassa</v>
          </cell>
          <cell r="F4341" t="str">
            <v>ST-0162-22-BSS-Б-24/1-КМ</v>
          </cell>
          <cell r="G4341" t="str">
            <v>ST-0505-19-BSS-РР-КМ</v>
          </cell>
          <cell r="H4341" t="str">
            <v>Новое</v>
          </cell>
          <cell r="I4341" t="str">
            <v>Самаркандская область, Иштыханский район, Кутарма МФЙ, Кутарма к-к, дом б/н</v>
          </cell>
          <cell r="J4341" t="str">
            <v>Ishtixan Trassa (SAM2931)</v>
          </cell>
          <cell r="K4341"/>
          <cell r="L4341">
            <v>1</v>
          </cell>
          <cell r="M4341" t="str">
            <v>№2243/2023 от 21.08.2023 / КЖ КМ ОПЗ</v>
          </cell>
          <cell r="N4341" t="str">
            <v>4297_18.09.2023</v>
          </cell>
        </row>
        <row r="4342">
          <cell r="A4342" t="str">
            <v>SAM-1482-23-BSS-2949</v>
          </cell>
          <cell r="B4342" t="str">
            <v>SAM2949</v>
          </cell>
          <cell r="C4342" t="str">
            <v>SAM2949</v>
          </cell>
          <cell r="D4342" t="str">
            <v>Самарканд</v>
          </cell>
          <cell r="E4342" t="str">
            <v>Galatut</v>
          </cell>
          <cell r="F4342" t="str">
            <v>ST-0162-22-BSS-Б-24/1-КМ</v>
          </cell>
          <cell r="G4342" t="str">
            <v>ST-0505-19-BSS-РР-КМ</v>
          </cell>
          <cell r="H4342" t="str">
            <v>Новое</v>
          </cell>
          <cell r="I4342" t="str">
            <v>Самаркандская область, Пастдаргомский район, СГМ Тукбой, Ярим кишлак, дом 22</v>
          </cell>
          <cell r="J4342" t="str">
            <v>Galatut (SAM2949)</v>
          </cell>
          <cell r="K4342"/>
          <cell r="L4342">
            <v>1</v>
          </cell>
          <cell r="M4342" t="str">
            <v>№2245/2023 от 21.08.2023 / КЖ КМ ОПЗ</v>
          </cell>
          <cell r="N4342" t="str">
            <v>4299_18.09.2023</v>
          </cell>
        </row>
        <row r="4343">
          <cell r="A4343" t="str">
            <v>SRH-1476-23-BSS-0036</v>
          </cell>
          <cell r="B4343" t="str">
            <v>SRH0036</v>
          </cell>
          <cell r="C4343" t="str">
            <v>SRH0036</v>
          </cell>
          <cell r="D4343" t="str">
            <v>Термез</v>
          </cell>
          <cell r="E4343" t="str">
            <v>Yakkaterak</v>
          </cell>
          <cell r="F4343" t="str">
            <v>М27.8М</v>
          </cell>
          <cell r="G4343" t="str">
            <v>ST-0505-19-BSS-РР-КМ</v>
          </cell>
          <cell r="H4343" t="str">
            <v>Новое</v>
          </cell>
          <cell r="I4343" t="str">
            <v>Сурхандарьинская область, Кизирикский район, махалля Яккатерак, улица Имом ал Бухорий, дом 69 б</v>
          </cell>
          <cell r="J4343" t="str">
            <v>Yakkaterak (SRH0036)</v>
          </cell>
          <cell r="K4343"/>
          <cell r="L4343">
            <v>1</v>
          </cell>
          <cell r="M4343" t="str">
            <v>Заказ  170/ ЭМ №2326/2023 от 24.08.2023 / ЭМ КМ ОПЗ</v>
          </cell>
          <cell r="N4343" t="str">
            <v>кн 2</v>
          </cell>
        </row>
        <row r="4344">
          <cell r="A4344" t="str">
            <v>YAN-1453-23-BSS-0012</v>
          </cell>
          <cell r="B4344" t="str">
            <v>YAN0012</v>
          </cell>
          <cell r="C4344" t="str">
            <v>YAN0012</v>
          </cell>
          <cell r="D4344" t="str">
            <v>Янгиюль</v>
          </cell>
          <cell r="E4344" t="str">
            <v>Balandko`prik</v>
          </cell>
          <cell r="F4344" t="str">
            <v>ST-0162-22-BSS-Б-24/1-КМ</v>
          </cell>
          <cell r="G4344" t="str">
            <v>ST-0505-19-BSS-РР-КМ</v>
          </cell>
          <cell r="H4344" t="str">
            <v>Новое</v>
          </cell>
          <cell r="I4344" t="str">
            <v>Ташкентская область, Уртачирчикский район, Дустлик МФЙ, улица Байналминал, дом 8</v>
          </cell>
          <cell r="J4344" t="str">
            <v>Balandko`prik (YAN0012)</v>
          </cell>
          <cell r="K4344"/>
          <cell r="L4344">
            <v>1</v>
          </cell>
          <cell r="M4344" t="str">
            <v>№2266/2023 от 21.08.2023 / КЖ КМ ОПЗ</v>
          </cell>
          <cell r="N4344" t="str">
            <v>4313_18.09.2023</v>
          </cell>
        </row>
        <row r="4345">
          <cell r="A4345" t="str">
            <v>TSH-1485-23-BSS-4575</v>
          </cell>
          <cell r="B4345" t="str">
            <v>TSH4575</v>
          </cell>
          <cell r="C4345" t="str">
            <v>TSH4575</v>
          </cell>
          <cell r="D4345" t="str">
            <v>Ташкент</v>
          </cell>
          <cell r="E4345" t="str">
            <v>Damariq</v>
          </cell>
          <cell r="F4345" t="str">
            <v>ST-0169-22-BSS-Б-30/1-КМ</v>
          </cell>
          <cell r="G4345" t="str">
            <v>ST-0505-19-BSS-РР-КМ</v>
          </cell>
          <cell r="H4345" t="str">
            <v>Новое</v>
          </cell>
          <cell r="I4345" t="str">
            <v>Ташкенсткая область, Ташкентский район, МФЙ Богизилол, ул. Хамза</v>
          </cell>
          <cell r="J4345" t="str">
            <v>Damariq (TSH4575)</v>
          </cell>
          <cell r="K4345"/>
          <cell r="L4345">
            <v>1</v>
          </cell>
          <cell r="M4345" t="str">
            <v>№2257/2023 от 21.08.2023 / КЖ КМ ОПЗ</v>
          </cell>
          <cell r="N4345" t="str">
            <v>4878_12.12.2023</v>
          </cell>
        </row>
        <row r="4346">
          <cell r="A4346" t="str">
            <v>TSH-1486-23-BSS-4687</v>
          </cell>
          <cell r="B4346" t="str">
            <v>TSH4687</v>
          </cell>
          <cell r="C4346" t="str">
            <v>TSH4687</v>
          </cell>
          <cell r="D4346" t="str">
            <v>Ташкент</v>
          </cell>
          <cell r="E4346" t="str">
            <v>Ippodrom Machit</v>
          </cell>
          <cell r="F4346" t="str">
            <v>ST-0169-22-BSS-Б-30/1-КМ</v>
          </cell>
          <cell r="G4346" t="str">
            <v>ST-0505-19-BSS-РР-КМ</v>
          </cell>
          <cell r="H4346" t="str">
            <v>Новое</v>
          </cell>
          <cell r="I4346" t="str">
            <v>г. Ташкент, Чиланзарский район, пр-т Бунедкор, д.156</v>
          </cell>
          <cell r="J4346" t="str">
            <v>Ippodrom Machit (TSH4687)</v>
          </cell>
          <cell r="K4346"/>
          <cell r="L4346">
            <v>1</v>
          </cell>
          <cell r="M4346" t="str">
            <v>№2259/2023 от 21.08.2023 / КЖ КМ ОПЗ</v>
          </cell>
          <cell r="N4346" t="str">
            <v>4205_11.09.2023</v>
          </cell>
        </row>
        <row r="4347">
          <cell r="A4347" t="str">
            <v>TSH-1487-23-BSS-4748</v>
          </cell>
          <cell r="B4347" t="str">
            <v>TSH4748</v>
          </cell>
          <cell r="C4347" t="str">
            <v>TSH4748</v>
          </cell>
          <cell r="D4347" t="str">
            <v>Ташкент</v>
          </cell>
          <cell r="E4347" t="str">
            <v>Chernyaevka post</v>
          </cell>
          <cell r="F4347" t="str">
            <v>ST-0169-22-BSS-Б-30/1-КМ</v>
          </cell>
          <cell r="G4347" t="str">
            <v>ST-0505-19-BSS-РР-КМ</v>
          </cell>
          <cell r="H4347" t="str">
            <v>Новое</v>
          </cell>
          <cell r="I4347" t="str">
            <v>Ташкентская область, Ташкентский район, Гулистан КФЙ, ул. Чимкент йули, дом 115</v>
          </cell>
          <cell r="J4347" t="str">
            <v>Chernyaevka post (TSH4748)</v>
          </cell>
          <cell r="K4347"/>
          <cell r="L4347">
            <v>1</v>
          </cell>
          <cell r="M4347" t="str">
            <v>№2262/2023 от 21.08.2023 / КЖ КМ ОПЗ</v>
          </cell>
          <cell r="N4347" t="str">
            <v>4208_11.09.2023</v>
          </cell>
        </row>
        <row r="4348">
          <cell r="A4348" t="str">
            <v>BHR-1443-23-BSS-0027</v>
          </cell>
          <cell r="B4348" t="str">
            <v>BHR0027</v>
          </cell>
          <cell r="C4348" t="str">
            <v>BHR0027</v>
          </cell>
          <cell r="D4348" t="str">
            <v>Бухара</v>
          </cell>
          <cell r="E4348" t="str">
            <v>Shtraf stoyanka</v>
          </cell>
          <cell r="F4348" t="str">
            <v>ST-0162-22-BSS-Б-24/1-КМ</v>
          </cell>
          <cell r="G4348" t="str">
            <v>ST-0505-19-BSS-РР-КМ</v>
          </cell>
          <cell r="H4348" t="str">
            <v>Новое</v>
          </cell>
          <cell r="I4348" t="str">
            <v>Бухарская область, г.Бухара, МФЙ Гулистон, ул Газлинское шоссе д. 503</v>
          </cell>
          <cell r="J4348" t="str">
            <v>Shtraf stoyanka (BHR0027)</v>
          </cell>
          <cell r="K4348"/>
          <cell r="L4348">
            <v>1</v>
          </cell>
          <cell r="M4348" t="str">
            <v>№2212/2023 от 21.08.2023 / КЖ КМ ОПЗ</v>
          </cell>
          <cell r="N4348" t="str">
            <v>4175_11.09.2023</v>
          </cell>
        </row>
        <row r="4349">
          <cell r="A4349" t="str">
            <v>BHR-1356-23-BSS-0051</v>
          </cell>
          <cell r="B4349" t="str">
            <v>BHR0051</v>
          </cell>
          <cell r="C4349" t="str">
            <v>BHR0051</v>
          </cell>
          <cell r="D4349" t="str">
            <v>Бухара</v>
          </cell>
          <cell r="E4349" t="str">
            <v>Karvon shopping</v>
          </cell>
          <cell r="F4349" t="str">
            <v>М16.3М</v>
          </cell>
          <cell r="G4349" t="str">
            <v>РПО-1</v>
          </cell>
          <cell r="H4349" t="str">
            <v>Новое</v>
          </cell>
          <cell r="I4349" t="str">
            <v>Бухарская область, г. Бухара, МФЙ Бехиштиён, улица Зулфия, д.303</v>
          </cell>
          <cell r="J4349" t="str">
            <v>Karvon shopping (BHR0051)</v>
          </cell>
          <cell r="K4349"/>
          <cell r="L4349">
            <v>1</v>
          </cell>
          <cell r="M4349" t="str">
            <v>№2273/2023 от 21.08.2023 / КМ ОПЗ</v>
          </cell>
          <cell r="N4349" t="str">
            <v>4220_14.09.2023</v>
          </cell>
        </row>
        <row r="4350">
          <cell r="A4350" t="str">
            <v>TSH-1477-23-BSS-4762</v>
          </cell>
          <cell r="B4350" t="str">
            <v>TSH4762</v>
          </cell>
          <cell r="C4350" t="str">
            <v>TSH4762</v>
          </cell>
          <cell r="D4350" t="str">
            <v>Ташкент</v>
          </cell>
          <cell r="E4350" t="str">
            <v>Sohil bo’yi</v>
          </cell>
          <cell r="F4350" t="str">
            <v>Т/С 5,5М</v>
          </cell>
          <cell r="G4350" t="str">
            <v>ФПО-1</v>
          </cell>
          <cell r="H4350" t="str">
            <v>Новое</v>
          </cell>
          <cell r="I4350" t="str">
            <v>г. Ташкент, Чиланзарский район, ул. Богистон, дом 108</v>
          </cell>
          <cell r="J4350" t="str">
            <v>Sohil bo’yi (TSH4762)</v>
          </cell>
          <cell r="K4350"/>
          <cell r="L4350">
            <v>1</v>
          </cell>
          <cell r="M4350" t="str">
            <v>№2281/2023 от 21.08.2023 / КМ ОПЗ</v>
          </cell>
          <cell r="N4350" t="str">
            <v>4261_14.09.2023</v>
          </cell>
        </row>
        <row r="4351">
          <cell r="A4351" t="str">
            <v>AND-1454-23-BSS-0062</v>
          </cell>
          <cell r="B4351" t="str">
            <v>AND0062</v>
          </cell>
          <cell r="C4351" t="str">
            <v>AND0062</v>
          </cell>
          <cell r="D4351" t="str">
            <v>Андижан</v>
          </cell>
          <cell r="E4351" t="str">
            <v>Buston 3 kocha</v>
          </cell>
          <cell r="F4351" t="str">
            <v xml:space="preserve">Т/С на башне </v>
          </cell>
          <cell r="G4351" t="str">
            <v>ФПО-1</v>
          </cell>
          <cell r="H4351" t="str">
            <v>Шаринг</v>
          </cell>
          <cell r="I4351" t="str">
            <v>Андижанская область, г.Андижан, ул.Миллий Тикланиш, дом 69</v>
          </cell>
          <cell r="J4351" t="str">
            <v>Buston 3 kocha (AND0062)</v>
          </cell>
          <cell r="K4351"/>
          <cell r="L4351">
            <v>1</v>
          </cell>
          <cell r="M4351" t="str">
            <v>№5394/2023 от 28.11.2023/ ЭМ №2315/2023 от 24.08.2023 / ТХ, ООС, ОПЗ, ЭМ, MW</v>
          </cell>
          <cell r="N4351">
            <v>0</v>
          </cell>
        </row>
        <row r="4352">
          <cell r="A4352" t="str">
            <v>SRD-1503-23-BSS-0078</v>
          </cell>
          <cell r="B4352" t="str">
            <v>SRD0078</v>
          </cell>
          <cell r="C4352" t="str">
            <v>SRD0078</v>
          </cell>
          <cell r="D4352" t="str">
            <v>Гулистан</v>
          </cell>
          <cell r="E4352" t="str">
            <v>Mustaqillik</v>
          </cell>
          <cell r="F4352" t="str">
            <v>ST-0162-22-BSS-Б-24/1-КМ</v>
          </cell>
          <cell r="G4352" t="str">
            <v>ST-0505-19-BSS-РР-КМ</v>
          </cell>
          <cell r="H4352" t="str">
            <v>Новое</v>
          </cell>
          <cell r="I4352" t="str">
            <v>Сырдарьинская область, Гулистанский район, Мустакиллик МФЙ, улица Янги кент. д-5</v>
          </cell>
          <cell r="J4352" t="str">
            <v>Mustaqillik (SRD0078)</v>
          </cell>
          <cell r="K4352"/>
          <cell r="L4352">
            <v>1</v>
          </cell>
          <cell r="M4352" t="str">
            <v>№2252/2023 от 21.08.2023 / КЖ КМ ОПЗ</v>
          </cell>
          <cell r="N4352" t="str">
            <v>4306_18.09.2023</v>
          </cell>
        </row>
        <row r="4353">
          <cell r="A4353" t="str">
            <v>SRD-1504-23-BSS-3766</v>
          </cell>
          <cell r="B4353" t="str">
            <v>SRD3766</v>
          </cell>
          <cell r="C4353" t="str">
            <v>SRD3766</v>
          </cell>
          <cell r="D4353" t="str">
            <v>Гулистан</v>
          </cell>
          <cell r="E4353" t="str">
            <v>Boyovut  Yangiobod</v>
          </cell>
          <cell r="F4353" t="str">
            <v>ST-0170-22-BSS-Б-30/2-КМ</v>
          </cell>
          <cell r="G4353" t="str">
            <v>ST-0505-19-BSS-РР-КМ</v>
          </cell>
          <cell r="H4353" t="str">
            <v>Новое</v>
          </cell>
          <cell r="I4353" t="str">
            <v>Сырдарьинская область, Баяутский район, Янгиобод МФЙ, улица Тошкургон, д-22</v>
          </cell>
          <cell r="J4353" t="str">
            <v>Boyovut  Yangiobod (SRD3766)</v>
          </cell>
          <cell r="K4353"/>
          <cell r="L4353">
            <v>1</v>
          </cell>
          <cell r="M4353" t="str">
            <v>№2253/2023 от 21.08.2023 / КЖ КМ ОПЗ</v>
          </cell>
          <cell r="N4353" t="str">
            <v>4307_18.09.2023</v>
          </cell>
        </row>
        <row r="4354">
          <cell r="A4354" t="str">
            <v>SHA-1499-23-BSS-0004</v>
          </cell>
          <cell r="B4354" t="str">
            <v>SHA0004</v>
          </cell>
          <cell r="C4354" t="str">
            <v>SHA0004</v>
          </cell>
          <cell r="D4354" t="str">
            <v>Шахрисабз</v>
          </cell>
          <cell r="E4354" t="str">
            <v>Chorshanba 2</v>
          </cell>
          <cell r="F4354" t="str">
            <v>ST-0170-22-BSS-Б-30/2-КМ</v>
          </cell>
          <cell r="G4354" t="str">
            <v>ST-0505-19-BSS-РР-КМ</v>
          </cell>
          <cell r="H4354" t="str">
            <v>Новое</v>
          </cell>
          <cell r="I4354" t="str">
            <v>Кашкадаринская область, Шахрисабзский район, МФЙ Темирчи, ул. Темирчи д.478</v>
          </cell>
          <cell r="J4354" t="str">
            <v>Chorshanba 2 (SHA0004)</v>
          </cell>
          <cell r="K4354"/>
          <cell r="L4354">
            <v>1</v>
          </cell>
          <cell r="M4354" t="str">
            <v>№2248/2023 от 21.08.2023 / КЖ КМ ОПЗ</v>
          </cell>
          <cell r="N4354" t="str">
            <v>4302_18.09.2023</v>
          </cell>
        </row>
        <row r="4355">
          <cell r="A4355" t="str">
            <v>SHA-1497-23-BSS-2565</v>
          </cell>
          <cell r="B4355" t="str">
            <v>SHA2565</v>
          </cell>
          <cell r="C4355" t="str">
            <v>SHA2565</v>
          </cell>
          <cell r="D4355" t="str">
            <v>Шахрисабз</v>
          </cell>
          <cell r="E4355" t="str">
            <v>Gulshan</v>
          </cell>
          <cell r="F4355" t="str">
            <v>ST-0162-22-BSS-Б-24/1-КМ</v>
          </cell>
          <cell r="G4355" t="str">
            <v>ST-0505-19-BSS-РР-КМ</v>
          </cell>
          <cell r="H4355" t="str">
            <v>Новое</v>
          </cell>
          <cell r="I4355" t="str">
            <v>Кашкадаринская область, Китабский район, МФЙ Самарканд, ул.Гулшан д.169</v>
          </cell>
          <cell r="J4355" t="str">
            <v>Gulshan (SHA2565)</v>
          </cell>
          <cell r="K4355"/>
          <cell r="L4355">
            <v>2</v>
          </cell>
          <cell r="M4355" t="str">
            <v>№2249/2023 от 21.08.2023 / КЖ КМ ОПЗ</v>
          </cell>
          <cell r="N4355" t="str">
            <v>4303_18.09.2023</v>
          </cell>
        </row>
        <row r="4356">
          <cell r="A4356" t="str">
            <v>SHA-1498-23-BSS-2570</v>
          </cell>
          <cell r="B4356" t="str">
            <v>SHA2570</v>
          </cell>
          <cell r="C4356" t="str">
            <v>SHA2570</v>
          </cell>
          <cell r="D4356" t="str">
            <v>Шахрисабз</v>
          </cell>
          <cell r="E4356" t="str">
            <v>Qoraqush</v>
          </cell>
          <cell r="F4356" t="str">
            <v>ST-0162-22-BSS-Б-24/1-КМ</v>
          </cell>
          <cell r="G4356" t="str">
            <v>ST-0505-19-BSS-РР-КМ</v>
          </cell>
          <cell r="H4356" t="str">
            <v>Новое</v>
          </cell>
          <cell r="I4356" t="str">
            <v>Кашкадариньская область, Шахрисабзский район, МФЙ Навбахор, к-к.Коракуш д.387</v>
          </cell>
          <cell r="J4356" t="str">
            <v>Qoraqush (SHA2570)</v>
          </cell>
          <cell r="K4356"/>
          <cell r="L4356">
            <v>1</v>
          </cell>
          <cell r="M4356" t="str">
            <v>№2250/2023 от 21.08.2023 / КЖ КМ ОПЗ</v>
          </cell>
          <cell r="N4356" t="str">
            <v>4304_18.09.2023</v>
          </cell>
        </row>
        <row r="4357">
          <cell r="A4357" t="str">
            <v>SHA-1500-23-BSS-2595</v>
          </cell>
          <cell r="B4357" t="str">
            <v>SHA2595</v>
          </cell>
          <cell r="C4357" t="str">
            <v>SHA2595</v>
          </cell>
          <cell r="D4357" t="str">
            <v>Шахрисабз</v>
          </cell>
          <cell r="E4357" t="str">
            <v>Olmazor</v>
          </cell>
          <cell r="F4357" t="str">
            <v>ST-0162-22-BSS-Б-24/1-КМ</v>
          </cell>
          <cell r="G4357" t="str">
            <v>ST-0505-19-BSS-РР-КМ</v>
          </cell>
          <cell r="H4357" t="str">
            <v>Новое</v>
          </cell>
          <cell r="I4357" t="str">
            <v>Кашкадарызнская область, Чиракчинский район, МФЙ. Олмазор, к-к Олмазор д.54</v>
          </cell>
          <cell r="J4357" t="str">
            <v>Olmazor (SHA2595)</v>
          </cell>
          <cell r="K4357"/>
          <cell r="L4357">
            <v>1</v>
          </cell>
          <cell r="M4357" t="str">
            <v>№2251/2023 от 21.08.2023 / КЖ КМ ОПЗ</v>
          </cell>
          <cell r="N4357" t="str">
            <v>4305_18.09.2023</v>
          </cell>
        </row>
        <row r="4358">
          <cell r="A4358" t="str">
            <v>TSH-1502-23-BSS-4713</v>
          </cell>
          <cell r="B4358" t="str">
            <v>TSH4713</v>
          </cell>
          <cell r="C4358" t="str">
            <v>TSH4713</v>
          </cell>
          <cell r="D4358" t="str">
            <v>Ташкент</v>
          </cell>
          <cell r="E4358" t="str">
            <v>Podstansiya</v>
          </cell>
          <cell r="F4358" t="str">
            <v>ST-0169-22-BSS-Б-30/1-КМ</v>
          </cell>
          <cell r="G4358" t="str">
            <v>ST-0505-19-BSS-РР-КМ</v>
          </cell>
          <cell r="H4358" t="str">
            <v>Новое</v>
          </cell>
          <cell r="I4358" t="str">
            <v>г. Ташкент, Олмазарский район, Чаманбот МФЙ, ул. Бешкургон</v>
          </cell>
          <cell r="J4358" t="str">
            <v>Podstansiya (TSH4713)</v>
          </cell>
          <cell r="K4358"/>
          <cell r="L4358">
            <v>1</v>
          </cell>
          <cell r="M4358" t="str">
            <v>№2260/2023 от 21.08.2023 / КЖ КМ ОПЗ</v>
          </cell>
          <cell r="N4358" t="str">
            <v>4206_11.09.2023</v>
          </cell>
        </row>
        <row r="4359">
          <cell r="A4359" t="str">
            <v>AND-1538-23-BSS-5632</v>
          </cell>
          <cell r="B4359" t="str">
            <v>AND5632</v>
          </cell>
          <cell r="C4359" t="str">
            <v>AND5632</v>
          </cell>
          <cell r="D4359" t="str">
            <v>Андижан</v>
          </cell>
          <cell r="E4359" t="str">
            <v>Ahtachi</v>
          </cell>
          <cell r="F4359" t="str">
            <v>1500-Б31-1-01-КМ</v>
          </cell>
          <cell r="G4359"/>
          <cell r="H4359" t="str">
            <v>Новое</v>
          </cell>
          <cell r="I4359" t="str">
            <v>Андижанская область, Асакинский район, Ахтачи МФЙ, на территории промзоны Ахтачи, ул.А.Ашурова дом 306</v>
          </cell>
          <cell r="J4359" t="str">
            <v>Ahtachi (AND5632)</v>
          </cell>
          <cell r="K4359"/>
          <cell r="L4359">
            <v>1</v>
          </cell>
          <cell r="M4359" t="str">
            <v>Заказ  Falcon 177 / КЖ КМ ОПЗ</v>
          </cell>
          <cell r="N4359" t="str">
            <v>кн 2</v>
          </cell>
        </row>
        <row r="4360">
          <cell r="A4360" t="str">
            <v>TSH-1539-23-BSS-4615</v>
          </cell>
          <cell r="B4360" t="str">
            <v>TSH4615</v>
          </cell>
          <cell r="C4360" t="str">
            <v>TSH4615</v>
          </cell>
          <cell r="D4360" t="str">
            <v>Ташкент</v>
          </cell>
          <cell r="E4360" t="str">
            <v>Navruz MFY</v>
          </cell>
          <cell r="F4360" t="str">
            <v>ST-0162-22-BSS-Б-24/1-КМ</v>
          </cell>
          <cell r="G4360" t="str">
            <v>ST-0505-19-BSS-РР-КМ</v>
          </cell>
          <cell r="H4360" t="str">
            <v>Новое</v>
          </cell>
          <cell r="I4360" t="str">
            <v>Ташкентская область, Ташкентский район, поселок Чоштепа, территориях ФХ Тургунбой Сохибкор агро</v>
          </cell>
          <cell r="J4360" t="str">
            <v>Navruz MFY (TSH4615)</v>
          </cell>
          <cell r="K4360"/>
          <cell r="L4360">
            <v>1</v>
          </cell>
          <cell r="M4360" t="str">
            <v>№3031/2023 от 20.09.2023 / КЖ КМ ОПЗ</v>
          </cell>
          <cell r="N4360" t="str">
            <v>4668_31.10.2023</v>
          </cell>
        </row>
        <row r="4361">
          <cell r="A4361" t="str">
            <v>TSH-1525-23-BSS-4177</v>
          </cell>
          <cell r="B4361" t="str">
            <v>TSH4177</v>
          </cell>
          <cell r="C4361" t="str">
            <v>TSH4177</v>
          </cell>
          <cell r="D4361" t="str">
            <v>Ташкент</v>
          </cell>
          <cell r="E4361" t="str">
            <v>ZAO Toshkent tumani MTP</v>
          </cell>
          <cell r="F4361" t="str">
            <v>М20,65М сущ</v>
          </cell>
          <cell r="G4361" t="str">
            <v>Аппаратная сущ</v>
          </cell>
          <cell r="H4361" t="str">
            <v>Реконструкция</v>
          </cell>
          <cell r="I4361" t="str">
            <v>Ташкентская обл., Ташкентский р-н, г. Келес, промзона</v>
          </cell>
          <cell r="J4361" t="str">
            <v>ZAO Toshkent tumani MTP (TSH4177)</v>
          </cell>
          <cell r="K4361"/>
          <cell r="L4361">
            <v>1</v>
          </cell>
          <cell r="M4361" t="str">
            <v>Заказ  Falcon 177 / КМ</v>
          </cell>
          <cell r="N4361" t="str">
            <v>кн 2</v>
          </cell>
        </row>
        <row r="4362">
          <cell r="A4362" t="str">
            <v>TSH-1526-23-BSS-4261</v>
          </cell>
          <cell r="B4362" t="str">
            <v>TSH4261</v>
          </cell>
          <cell r="C4362" t="str">
            <v>TSH4261</v>
          </cell>
          <cell r="D4362" t="str">
            <v>Ташкент</v>
          </cell>
          <cell r="E4362" t="str">
            <v>CP Artikova</v>
          </cell>
          <cell r="F4362" t="str">
            <v>М16,3М</v>
          </cell>
          <cell r="G4362" t="str">
            <v>РПО-1</v>
          </cell>
          <cell r="H4362" t="str">
            <v>Новое</v>
          </cell>
          <cell r="I4362" t="str">
            <v>Ташкентская область, Зангиатинский район, сс Зангиата, ул. А. Темура, д.337</v>
          </cell>
          <cell r="J4362" t="str">
            <v>CP Artikova (TSH4261)</v>
          </cell>
          <cell r="K4362"/>
          <cell r="L4362">
            <v>1</v>
          </cell>
          <cell r="M4362" t="str">
            <v>№3053/2023 от 20.09.2023 / КМ ОПЗ</v>
          </cell>
          <cell r="N4362" t="str">
            <v>4665_31.10.2023</v>
          </cell>
        </row>
        <row r="4363">
          <cell r="A4363" t="str">
            <v>NAV-1553-23-BSS-0101</v>
          </cell>
          <cell r="B4363" t="str">
            <v>NAV0101</v>
          </cell>
          <cell r="C4363" t="str">
            <v>NAV0101</v>
          </cell>
          <cell r="D4363" t="str">
            <v>Навои</v>
          </cell>
          <cell r="E4363" t="str">
            <v>Jarma</v>
          </cell>
          <cell r="F4363" t="str">
            <v>ST-0166-22-BSS-М-30-КМ</v>
          </cell>
          <cell r="G4363" t="str">
            <v>ST-0505-19-BSS-РР-КМ</v>
          </cell>
          <cell r="H4363" t="str">
            <v>Новое</v>
          </cell>
          <cell r="I4363" t="str">
            <v>Навоийская обл, Нуратинский рн, Жарма МФЙ, Жарма кишлоги (Водораспределительное сооружение Жарма</v>
          </cell>
          <cell r="J4363" t="str">
            <v>Jarma (NAV0101)</v>
          </cell>
          <cell r="K4363"/>
          <cell r="L4363">
            <v>1</v>
          </cell>
          <cell r="M4363" t="str">
            <v>№2757/2023 от 14.09.2023 / КМ ОПЗ</v>
          </cell>
          <cell r="N4363" t="str">
            <v>4651_31.10.2023</v>
          </cell>
        </row>
        <row r="4364">
          <cell r="A4364" t="str">
            <v>KAR-1501-23-BSS-0205</v>
          </cell>
          <cell r="B4364" t="str">
            <v>KAR0205</v>
          </cell>
          <cell r="C4364" t="str">
            <v>KAR0205</v>
          </cell>
          <cell r="D4364" t="str">
            <v>Нукус</v>
          </cell>
          <cell r="E4364" t="str">
            <v>Qoybaq APJ</v>
          </cell>
          <cell r="F4364" t="str">
            <v>ST-0162-22-BSS-Б-24/1-КМ</v>
          </cell>
          <cell r="G4364" t="str">
            <v>ST-0505-19-BSS-РР-КМ</v>
          </cell>
          <cell r="H4364" t="str">
            <v>Новое</v>
          </cell>
          <cell r="I4364" t="str">
            <v>Республика Каракалпакстан, Кегейлинский район, Жалпак жап ССГ, Ул. Арка бай ауылы №5</v>
          </cell>
          <cell r="J4364" t="str">
            <v>Qoybaq APJ (KAR0205)</v>
          </cell>
          <cell r="K4364"/>
          <cell r="L4364">
            <v>1</v>
          </cell>
          <cell r="M4364" t="str">
            <v>№2233/2023 от 21.08.2023 / КЖ КМ ОПЗ</v>
          </cell>
          <cell r="N4364" t="str">
            <v>4228_14.09.2023</v>
          </cell>
        </row>
        <row r="4365">
          <cell r="A4365" t="str">
            <v>SAM-1383-23-BSS-2924</v>
          </cell>
          <cell r="B4365" t="str">
            <v>SAM2924</v>
          </cell>
          <cell r="C4365" t="str">
            <v>SAM2924</v>
          </cell>
          <cell r="D4365" t="str">
            <v>Самарканд</v>
          </cell>
          <cell r="E4365" t="str">
            <v>Qurg'on solomon</v>
          </cell>
          <cell r="F4365" t="str">
            <v>ST-0166-22-BSS-М-30-КМ</v>
          </cell>
          <cell r="G4365" t="str">
            <v>ST-0505-19-BSS-РР-КМ</v>
          </cell>
          <cell r="H4365" t="str">
            <v>Новое</v>
          </cell>
          <cell r="I4365" t="str">
            <v>Самаркандская обл, Джамбайский р-н, м-ля Кургансаламон, к-к Кургансаламон, дом 387</v>
          </cell>
          <cell r="J4365" t="str">
            <v>Qurg'on solomon (SAM2924)</v>
          </cell>
          <cell r="K4365"/>
          <cell r="L4365">
            <v>1</v>
          </cell>
          <cell r="M4365" t="str">
            <v>№3052/2023 от 20.09.2023 / КМ ОПЗ</v>
          </cell>
          <cell r="N4365" t="str">
            <v>4654_31.10.2023</v>
          </cell>
        </row>
        <row r="4366">
          <cell r="A4366" t="str">
            <v>TSH-1406-23-BSS-4014</v>
          </cell>
          <cell r="B4366" t="str">
            <v>TSH4014</v>
          </cell>
          <cell r="C4366" t="str">
            <v>TSH4014</v>
          </cell>
          <cell r="D4366" t="str">
            <v>Ташкент</v>
          </cell>
          <cell r="E4366" t="str">
            <v>ATS-56</v>
          </cell>
          <cell r="F4366" t="str">
            <v>Т/С 9м</v>
          </cell>
          <cell r="G4366" t="str">
            <v>Аппаратная</v>
          </cell>
          <cell r="H4366" t="str">
            <v>реконструкция</v>
          </cell>
          <cell r="I4366" t="str">
            <v>г. Ташкент, ул. Иванова, А ТС_256</v>
          </cell>
          <cell r="J4366" t="str">
            <v>ATS-56 (TSH4014)</v>
          </cell>
          <cell r="K4366"/>
          <cell r="L4366">
            <v>1</v>
          </cell>
          <cell r="M4366" t="str">
            <v>№3622/2023 от 19.10.2023 / АС</v>
          </cell>
          <cell r="N4366" t="str">
            <v>4807_17.11.2023</v>
          </cell>
        </row>
        <row r="4367">
          <cell r="A4367" t="str">
            <v>TSH-1552-23-BSS-4319</v>
          </cell>
          <cell r="B4367" t="str">
            <v>TSH4319</v>
          </cell>
          <cell r="C4367" t="str">
            <v>TSH4319</v>
          </cell>
          <cell r="D4367" t="str">
            <v>Ташкент</v>
          </cell>
          <cell r="E4367" t="str">
            <v>ULK</v>
          </cell>
          <cell r="F4367" t="str">
            <v>М16,3М сущ</v>
          </cell>
          <cell r="G4367" t="str">
            <v>Аппаратная сущ</v>
          </cell>
          <cell r="H4367" t="str">
            <v>реконструкция</v>
          </cell>
          <cell r="I4367" t="str">
            <v>г.Ташкент, Шайхантахурский район, у л.Уйгура, д.З05</v>
          </cell>
          <cell r="J4367" t="str">
            <v>ULK (TSH4319)</v>
          </cell>
          <cell r="K4367"/>
          <cell r="L4367">
            <v>1</v>
          </cell>
          <cell r="M4367" t="str">
            <v>Заказ  Falcon 177 / КМ</v>
          </cell>
          <cell r="N4367" t="str">
            <v>кн 2</v>
          </cell>
        </row>
        <row r="4368">
          <cell r="A4368" t="str">
            <v>TSH-1581-23-BSS-4335</v>
          </cell>
          <cell r="B4368" t="str">
            <v>TSH4335</v>
          </cell>
          <cell r="C4368" t="str">
            <v>TSH4335</v>
          </cell>
          <cell r="D4368" t="str">
            <v>Ташкент</v>
          </cell>
          <cell r="E4368" t="str">
            <v>SHkola №274</v>
          </cell>
          <cell r="F4368" t="str">
            <v>М20.9М сущ</v>
          </cell>
          <cell r="G4368" t="str">
            <v>Аппаратная сущ</v>
          </cell>
          <cell r="H4368" t="str">
            <v>реконструкция</v>
          </cell>
          <cell r="I4368" t="str">
            <v>г. Ташкент, Юнусабадский район, ул. О. Закирова, д.216</v>
          </cell>
          <cell r="J4368" t="str">
            <v>SHkola №274 (TSH4335)</v>
          </cell>
          <cell r="K4368"/>
          <cell r="L4368">
            <v>1</v>
          </cell>
          <cell r="M4368" t="str">
            <v>Заказ  Falcon 177 / КМ</v>
          </cell>
          <cell r="N4368" t="str">
            <v>кн 2</v>
          </cell>
        </row>
        <row r="4369">
          <cell r="A4369" t="str">
            <v>DZH-1569-23-BSS-0113</v>
          </cell>
          <cell r="B4369" t="str">
            <v>DZH0113</v>
          </cell>
          <cell r="C4369" t="str">
            <v>DZH0113</v>
          </cell>
          <cell r="D4369" t="str">
            <v>Джизак</v>
          </cell>
          <cell r="E4369" t="str">
            <v>Orom</v>
          </cell>
          <cell r="F4369" t="str">
            <v>ST-0169-22-BSS-Б-30/1-КМ</v>
          </cell>
          <cell r="G4369" t="str">
            <v>ST-0505-19-BSS-РР-КМ</v>
          </cell>
          <cell r="H4369" t="str">
            <v>Новое</v>
          </cell>
          <cell r="I4369" t="str">
            <v>Джизакская область, г.Джизак, Халкобод МФЙ, ул.Мустакиллик, д. 17</v>
          </cell>
          <cell r="J4369" t="str">
            <v>область,</v>
          </cell>
          <cell r="K4369"/>
          <cell r="L4369">
            <v>1</v>
          </cell>
          <cell r="M4369" t="str">
            <v>№2792/2023 от 20.09.2023 / КЖ КМ ОПЗ</v>
          </cell>
          <cell r="N4369" t="str">
            <v>4518_16.10.2023</v>
          </cell>
        </row>
        <row r="4370">
          <cell r="A4370" t="str">
            <v>DZH-1570-23-BSS-0117</v>
          </cell>
          <cell r="B4370" t="str">
            <v>DZH0117</v>
          </cell>
          <cell r="C4370" t="str">
            <v>DZH0117</v>
          </cell>
          <cell r="D4370" t="str">
            <v>Джизак</v>
          </cell>
          <cell r="E4370" t="str">
            <v>Abbdurazzoq</v>
          </cell>
          <cell r="F4370" t="str">
            <v>ST-0170-22-BSS-Б-30/2-КМ</v>
          </cell>
          <cell r="G4370" t="str">
            <v>ST-0505-19-BSS-РР-КМ</v>
          </cell>
          <cell r="H4370" t="str">
            <v>Новое</v>
          </cell>
          <cell r="I4370" t="str">
            <v>Джизакская область, Бахмальский район, Усмат ГСГ, ул.Усмат, д.24</v>
          </cell>
          <cell r="J4370" t="str">
            <v>Abbdurazzoq (DZH0117)</v>
          </cell>
          <cell r="K4370"/>
          <cell r="L4370">
            <v>1</v>
          </cell>
          <cell r="M4370" t="str">
            <v>№2793/2023 от 20.09.2023 / КЖ КМ ОПЗ</v>
          </cell>
          <cell r="N4370" t="str">
            <v>4517_16.10.2023</v>
          </cell>
        </row>
        <row r="4371">
          <cell r="A4371" t="str">
            <v>DZH-1571-23-BSS-0120</v>
          </cell>
          <cell r="B4371" t="str">
            <v>DZH0120</v>
          </cell>
          <cell r="C4371" t="str">
            <v>DZH0120</v>
          </cell>
          <cell r="D4371" t="str">
            <v>Джизак</v>
          </cell>
          <cell r="E4371" t="str">
            <v>Jizzaxlik</v>
          </cell>
          <cell r="F4371" t="str">
            <v>ST-0162-22-BSS-Б-24/1-КМ</v>
          </cell>
          <cell r="G4371" t="str">
            <v>ST-0505-19-BSS-РР-КМ</v>
          </cell>
          <cell r="H4371" t="str">
            <v>Новое</v>
          </cell>
          <cell r="I4371" t="str">
            <v>Джизакская область, Шароф Рашидодский район, Зиёкор МФЙ, ул.Зиёкор, д.36</v>
          </cell>
          <cell r="J4371" t="str">
            <v>Jizzaxlik (DZH0120)</v>
          </cell>
          <cell r="K4371"/>
          <cell r="L4371">
            <v>1</v>
          </cell>
          <cell r="M4371" t="str">
            <v>№2794/2023 от 20.09.2023 / КЖ КМ ОПЗ</v>
          </cell>
          <cell r="N4371" t="str">
            <v>4516_16.10.2023</v>
          </cell>
        </row>
        <row r="4372">
          <cell r="A4372" t="str">
            <v>DZH-1572-23-BSS-0121</v>
          </cell>
          <cell r="B4372" t="str">
            <v>DZH0121</v>
          </cell>
          <cell r="C4372" t="str">
            <v>DZH0121</v>
          </cell>
          <cell r="D4372" t="str">
            <v>Джизак</v>
          </cell>
          <cell r="E4372" t="str">
            <v>Uzstandart</v>
          </cell>
          <cell r="F4372" t="str">
            <v>ST-0162-22-BSS-Б-24/1-КМ</v>
          </cell>
          <cell r="G4372" t="str">
            <v>ST-0505-19-BSS-РР-КМ</v>
          </cell>
          <cell r="H4372" t="str">
            <v>Новое</v>
          </cell>
          <cell r="I4372" t="str">
            <v>Джизакская область, г.Джизак, Жиззахлик МФЙ, ул.Марварид, д.20а</v>
          </cell>
          <cell r="J4372" t="str">
            <v>Uzstandart (DZH0121)</v>
          </cell>
          <cell r="K4372"/>
          <cell r="L4372">
            <v>1</v>
          </cell>
          <cell r="M4372" t="str">
            <v>№2795/2023 от 20.09.2023 / КЖ КМ ОПЗ</v>
          </cell>
          <cell r="N4372" t="str">
            <v>4515_16.10.2023</v>
          </cell>
        </row>
        <row r="4373">
          <cell r="A4373" t="str">
            <v>DZH-1575-23-BSS-0140</v>
          </cell>
          <cell r="B4373" t="str">
            <v>DZH0140</v>
          </cell>
          <cell r="C4373" t="str">
            <v>DZH0140</v>
          </cell>
          <cell r="D4373" t="str">
            <v>Джизак</v>
          </cell>
          <cell r="E4373" t="str">
            <v>Otchopar</v>
          </cell>
          <cell r="F4373" t="str">
            <v>ST-0169-22-BSS-Б-30/1-КМ</v>
          </cell>
          <cell r="G4373" t="str">
            <v>ST-0505-19-BSS-РР-КМ</v>
          </cell>
          <cell r="H4373" t="str">
            <v>Новое</v>
          </cell>
          <cell r="I4373" t="str">
            <v>Джизакская область, Шароф Рашидовский район, г-к Токчилик</v>
          </cell>
          <cell r="J4373" t="str">
            <v>Otchopar (DZH0140)</v>
          </cell>
          <cell r="K4373"/>
          <cell r="L4373">
            <v>2</v>
          </cell>
          <cell r="M4373" t="str">
            <v>№2798/2023 от 20.09.2023 / КЖ КМ ОПЗ</v>
          </cell>
          <cell r="N4373" t="str">
            <v>4636_31.10.2023</v>
          </cell>
        </row>
        <row r="4374">
          <cell r="A4374" t="str">
            <v>DZH-1576-23-BSS-3351</v>
          </cell>
          <cell r="B4374" t="str">
            <v>DZH3351</v>
          </cell>
          <cell r="C4374" t="str">
            <v>DZH3351</v>
          </cell>
          <cell r="D4374" t="str">
            <v>Джизак</v>
          </cell>
          <cell r="E4374" t="str">
            <v>Jum-jum</v>
          </cell>
          <cell r="F4374" t="str">
            <v>ST-0170-22-BSS-Б-30/2-КМ</v>
          </cell>
          <cell r="G4374" t="str">
            <v>ST-0505-19-BSS-РР-КМ</v>
          </cell>
          <cell r="H4374" t="str">
            <v>Новое</v>
          </cell>
          <cell r="I4374" t="str">
            <v>Джизакская область, Бахмальский район, Нушкент МФЙ, ул.Нушкент, д.85</v>
          </cell>
          <cell r="J4374" t="str">
            <v>Jum-jum (DZH3351)</v>
          </cell>
          <cell r="K4374"/>
          <cell r="L4374">
            <v>1</v>
          </cell>
          <cell r="M4374" t="str">
            <v>№2799/2023 от 20.09.2023 / КЖ КМ ОПЗ</v>
          </cell>
          <cell r="N4374" t="str">
            <v>4511_16.10.2023</v>
          </cell>
        </row>
        <row r="4375">
          <cell r="A4375" t="str">
            <v>TSH-1585-23-BSS-4616</v>
          </cell>
          <cell r="B4375" t="str">
            <v>TSH4616</v>
          </cell>
          <cell r="C4375" t="str">
            <v>TSH4616</v>
          </cell>
          <cell r="D4375" t="str">
            <v>Ташкент</v>
          </cell>
          <cell r="E4375" t="str">
            <v>Qizg'aldoq</v>
          </cell>
          <cell r="F4375" t="str">
            <v>ST-0169-22-BSS-Б-30/1-КМ</v>
          </cell>
          <cell r="G4375" t="str">
            <v>ST-0505-19-BSS-РР-КМ</v>
          </cell>
          <cell r="H4375" t="str">
            <v>Новое</v>
          </cell>
          <cell r="I4375" t="str">
            <v>Ташкентская область, Ташкентский район, Кизгалдок КФЙ, ул. Олмазор, дом 128</v>
          </cell>
          <cell r="J4375" t="str">
            <v>Qizg'aldoq (TSH4616)</v>
          </cell>
          <cell r="K4375"/>
          <cell r="L4375">
            <v>1</v>
          </cell>
          <cell r="M4375" t="str">
            <v>№3022/2023 от 20.09.2023 / КЖ КМ ОПЗ</v>
          </cell>
          <cell r="N4375" t="str">
            <v>4669_31.10.2023</v>
          </cell>
        </row>
        <row r="4376">
          <cell r="A4376" t="str">
            <v>TSH-1584-23-BSS-4753</v>
          </cell>
          <cell r="B4376" t="str">
            <v>TSH4753</v>
          </cell>
          <cell r="C4376" t="str">
            <v>TSH4753</v>
          </cell>
          <cell r="D4376" t="str">
            <v>Ташкент</v>
          </cell>
          <cell r="E4376" t="str">
            <v>O'rtachirchik</v>
          </cell>
          <cell r="F4376" t="str">
            <v>ST-0169-22-BSS-Б-30/1-КМ</v>
          </cell>
          <cell r="G4376" t="str">
            <v>ST-0505-19-BSS-РР-КМ</v>
          </cell>
          <cell r="H4376" t="str">
            <v>Новое</v>
          </cell>
          <cell r="I4376" t="str">
            <v>Ташкентская область, Юкоричирчикский район, КФЙ Тинчлик, территория РХ В0В0Х0N-Х0JАКВАР BARAKA</v>
          </cell>
          <cell r="J4376" t="str">
            <v>O'rtachirchik (TSH4753)</v>
          </cell>
          <cell r="K4376"/>
          <cell r="L4376">
            <v>2</v>
          </cell>
          <cell r="M4376" t="str">
            <v>№3034/2023 от 20.09.2023 / КЖ КМ ОПЗ</v>
          </cell>
          <cell r="N4376" t="str">
            <v>4671_31.10.2023</v>
          </cell>
        </row>
        <row r="4377">
          <cell r="A4377" t="str">
            <v>NAV-1563-23-BSS-0060</v>
          </cell>
          <cell r="B4377" t="str">
            <v>NAV0060</v>
          </cell>
          <cell r="C4377" t="str">
            <v>NAV0060</v>
          </cell>
          <cell r="D4377" t="str">
            <v>Навои</v>
          </cell>
          <cell r="E4377" t="str">
            <v>Papanay</v>
          </cell>
          <cell r="F4377" t="str">
            <v>ST-0166-22-BSS-М-30-КМ</v>
          </cell>
          <cell r="G4377" t="str">
            <v>ST-0505-19-BSS-РР-КМ</v>
          </cell>
          <cell r="H4377" t="str">
            <v>Новое</v>
          </cell>
          <cell r="I4377" t="str">
            <v>Навоийская область, Нуратинский район, Янгитурмуш МФЙ, Папанай кишлоги, 39-уй</v>
          </cell>
          <cell r="J4377" t="str">
            <v>Papanay (NAV0060)</v>
          </cell>
          <cell r="K4377"/>
          <cell r="L4377">
            <v>1</v>
          </cell>
          <cell r="M4377" t="str">
            <v>№2756/2023 от 14.09.2023 / КМ ОПЗ</v>
          </cell>
          <cell r="N4377" t="str">
            <v>4650_31.10.2023</v>
          </cell>
        </row>
        <row r="4378">
          <cell r="A4378" t="str">
            <v>NAV-1567-23-BSS-1788</v>
          </cell>
          <cell r="B4378" t="str">
            <v>NAV1788</v>
          </cell>
          <cell r="C4378" t="str">
            <v>NAV1788</v>
          </cell>
          <cell r="D4378" t="str">
            <v>Навои</v>
          </cell>
          <cell r="E4378" t="str">
            <v>Arabhona</v>
          </cell>
          <cell r="F4378" t="str">
            <v>ST-0166-22-BSS-М-30-КМ</v>
          </cell>
          <cell r="G4378" t="str">
            <v>ST-0505-19-BSS-РР-КМ</v>
          </cell>
          <cell r="H4378" t="str">
            <v>Новое</v>
          </cell>
          <cell r="I4378" t="str">
            <v>Навоийская область, Навбахорский район, Арабхона МФЙ, Истиклол кучаси, 218-уй</v>
          </cell>
          <cell r="J4378" t="str">
            <v>Arabhona (NAV1788)</v>
          </cell>
          <cell r="K4378"/>
          <cell r="L4378">
            <v>1</v>
          </cell>
          <cell r="M4378" t="str">
            <v>№2739/2023 от 14.09.2023 / КМ ОПЗ</v>
          </cell>
          <cell r="N4378" t="str">
            <v>4653_31.10.2023</v>
          </cell>
        </row>
        <row r="4379">
          <cell r="A4379" t="str">
            <v>NAV-1577-23-BSS-0108</v>
          </cell>
          <cell r="B4379" t="str">
            <v>NAV0108</v>
          </cell>
          <cell r="C4379" t="str">
            <v>NAV0108</v>
          </cell>
          <cell r="D4379" t="str">
            <v>Навои</v>
          </cell>
          <cell r="E4379" t="str">
            <v>Soykechar</v>
          </cell>
          <cell r="F4379" t="str">
            <v>ST-0166-22-BSS-М-30-КМ</v>
          </cell>
          <cell r="G4379" t="str">
            <v>ST-0505-19-BSS-РР-КМ</v>
          </cell>
          <cell r="H4379" t="str">
            <v>Новое</v>
          </cell>
          <cell r="I4379" t="str">
            <v xml:space="preserve">Навоийская область, Нуратинский район, Истиклол НФЙ, Сойкечар кучаси, 54-уй </v>
          </cell>
          <cell r="J4379" t="str">
            <v>Soykechar (NAV0108)</v>
          </cell>
          <cell r="K4379"/>
          <cell r="L4379">
            <v>1</v>
          </cell>
          <cell r="M4379" t="str">
            <v>№2758/2023 от 14.04.2023 / КМ ОПЗ</v>
          </cell>
          <cell r="N4379" t="str">
            <v>4652_31.10.2023</v>
          </cell>
        </row>
        <row r="4380">
          <cell r="A4380" t="str">
            <v>SRD-1546-23-BSS-0051</v>
          </cell>
          <cell r="B4380" t="str">
            <v>SRD0051</v>
          </cell>
          <cell r="C4380" t="str">
            <v>SRD0051</v>
          </cell>
          <cell r="D4380" t="str">
            <v>Гулистан</v>
          </cell>
          <cell r="E4380" t="str">
            <v>Oqchangal</v>
          </cell>
          <cell r="F4380" t="str">
            <v>ST-0162-22-BSS-Б-24/1-КМ</v>
          </cell>
          <cell r="G4380" t="str">
            <v>ST-0505-19-BSS-РР-КМ</v>
          </cell>
          <cell r="H4380" t="str">
            <v>Новое</v>
          </cell>
          <cell r="I4380" t="str">
            <v>Сырдарьинская область, Хавастский район, Окчангал МФЙ</v>
          </cell>
          <cell r="J4380" t="str">
            <v>Oqchangal (SRD0051)</v>
          </cell>
          <cell r="K4380"/>
          <cell r="L4380">
            <v>1</v>
          </cell>
          <cell r="M4380" t="str">
            <v>№3009/2023 от 20.09.2023 / КЖ КМ ОПЗ</v>
          </cell>
          <cell r="N4380" t="str">
            <v>4499_16.10.2023</v>
          </cell>
        </row>
        <row r="4381">
          <cell r="A4381" t="str">
            <v>SRD-1547-23-BSS-0052</v>
          </cell>
          <cell r="B4381" t="str">
            <v>SRD0052</v>
          </cell>
          <cell r="C4381" t="str">
            <v>SRD0052</v>
          </cell>
          <cell r="D4381" t="str">
            <v>Гулистан</v>
          </cell>
          <cell r="E4381" t="str">
            <v>Paxtakor</v>
          </cell>
          <cell r="F4381" t="str">
            <v>ST-0162-22-BSS-Б-24/1-КМ</v>
          </cell>
          <cell r="G4381" t="str">
            <v>ST-0505-19-BSS-РР-КМ</v>
          </cell>
          <cell r="H4381" t="str">
            <v>Новое</v>
          </cell>
          <cell r="I4381" t="str">
            <v>Сырдарьинская область, Хавастский район, Пахтакор МФЙ</v>
          </cell>
          <cell r="J4381" t="str">
            <v>Paxtakor (SRD0052)</v>
          </cell>
          <cell r="K4381"/>
          <cell r="L4381">
            <v>1</v>
          </cell>
          <cell r="M4381" t="str">
            <v>№3010/2023 от 20.09.2023 / КЖ КМ ОПЗ</v>
          </cell>
          <cell r="N4381" t="str">
            <v>4498_16.10.2023</v>
          </cell>
        </row>
        <row r="4382">
          <cell r="A4382" t="str">
            <v>SRD-1548-23-BSS-0075</v>
          </cell>
          <cell r="B4382" t="str">
            <v>SRD0075</v>
          </cell>
          <cell r="C4382" t="str">
            <v>SRD0075</v>
          </cell>
          <cell r="D4382" t="str">
            <v>Гулистан</v>
          </cell>
          <cell r="E4382" t="str">
            <v>Kamariston</v>
          </cell>
          <cell r="F4382" t="str">
            <v>ST-0162-22-BSS-Б-24/1-КМ</v>
          </cell>
          <cell r="G4382" t="str">
            <v>ST-0505-19-BSS-РР-КМ</v>
          </cell>
          <cell r="H4382" t="str">
            <v>Новое</v>
          </cell>
          <cell r="I4382" t="str">
            <v>Сырдарьинская область, Сырдарьинский район, Адолат МФЙ, улица Туркистон, д-253</v>
          </cell>
          <cell r="J4382" t="str">
            <v>Kamariston (SRD0075)</v>
          </cell>
          <cell r="K4382"/>
          <cell r="L4382">
            <v>1</v>
          </cell>
          <cell r="M4382" t="str">
            <v>№3012/2023 от 20.09.2023 / КЖ КМ ОПЗ</v>
          </cell>
          <cell r="N4382" t="str">
            <v>4496_16.10.2023</v>
          </cell>
        </row>
        <row r="4383">
          <cell r="A4383" t="str">
            <v>SRD-1549-23-BSS-0077</v>
          </cell>
          <cell r="B4383" t="str">
            <v>SRD0077</v>
          </cell>
          <cell r="C4383" t="str">
            <v>SRD0077</v>
          </cell>
          <cell r="D4383" t="str">
            <v>Гулистан</v>
          </cell>
          <cell r="E4383" t="str">
            <v>Kunchi-2</v>
          </cell>
          <cell r="F4383" t="str">
            <v>ST-0162-22-BSS-Б-24/1-КМ</v>
          </cell>
          <cell r="G4383" t="str">
            <v>ST-0505-19-BSS-РР-КМ</v>
          </cell>
          <cell r="H4383" t="str">
            <v>Новое</v>
          </cell>
          <cell r="I4383" t="str">
            <v>Сырдарьинская область, Гулистанский район, Олтин водий МФЙ, улица Гулшан, д-27</v>
          </cell>
          <cell r="J4383" t="str">
            <v>Kunchi-2 (SRD0077)</v>
          </cell>
          <cell r="K4383"/>
          <cell r="L4383">
            <v>1</v>
          </cell>
          <cell r="M4383" t="str">
            <v>№3013/2023 от 20.09.2023 / КЖ КМ ОПЗ</v>
          </cell>
          <cell r="N4383" t="str">
            <v>4495_16.10.2023</v>
          </cell>
        </row>
        <row r="4384">
          <cell r="A4384" t="str">
            <v>SRD-1550-23-BSS-0084</v>
          </cell>
          <cell r="B4384" t="str">
            <v>SRD0084</v>
          </cell>
          <cell r="C4384" t="str">
            <v>SRD0084</v>
          </cell>
          <cell r="D4384" t="str">
            <v>Гулистан</v>
          </cell>
          <cell r="E4384" t="str">
            <v>Boyovut S.Ayniy</v>
          </cell>
          <cell r="F4384" t="str">
            <v>ST-0162-22-BSS-Б-24/1-КМ</v>
          </cell>
          <cell r="G4384" t="str">
            <v>ST-0505-19-BSS-РР-КМ</v>
          </cell>
          <cell r="H4384" t="str">
            <v>Новое</v>
          </cell>
          <cell r="I4384" t="str">
            <v>Сырдарьинская область, Баяутский район, С.Айний МФЙ, улица Тадбиркорлар, д-16</v>
          </cell>
          <cell r="J4384" t="str">
            <v>Boyovut S.Ayniy (SRD0084)</v>
          </cell>
          <cell r="K4384"/>
          <cell r="L4384">
            <v>1</v>
          </cell>
          <cell r="M4384" t="str">
            <v>№3015/2023 от 20.09.2023 / КЖ КМ ОПЗ</v>
          </cell>
          <cell r="N4384" t="str">
            <v>4493_16.10.2023</v>
          </cell>
        </row>
        <row r="4385">
          <cell r="A4385" t="str">
            <v>SRD-1551-23-BSS-3727</v>
          </cell>
          <cell r="B4385" t="str">
            <v>SRD3727</v>
          </cell>
          <cell r="C4385" t="str">
            <v>SRD3727</v>
          </cell>
          <cell r="D4385" t="str">
            <v>Гулистан</v>
          </cell>
          <cell r="E4385" t="str">
            <v>Maxalla Sardoba-2</v>
          </cell>
          <cell r="F4385" t="str">
            <v>ST-0162-22-BSS-Б-24/1-КМ</v>
          </cell>
          <cell r="G4385" t="str">
            <v>ST-0505-19-BSS-РР-КМ</v>
          </cell>
          <cell r="H4385" t="str">
            <v>Новое</v>
          </cell>
          <cell r="I4385" t="str">
            <v>Сырдарьинская область, Акалтинский район, Куркам диёр МФЙ</v>
          </cell>
          <cell r="J4385" t="str">
            <v>Maxalla Sardoba-2 (SRD3727)</v>
          </cell>
          <cell r="K4385"/>
          <cell r="L4385">
            <v>1</v>
          </cell>
          <cell r="M4385" t="str">
            <v>№3017/2023 от 20.09.2023 / КЖ КМ ОПЗ</v>
          </cell>
          <cell r="N4385" t="str">
            <v>4491_16.10.2023</v>
          </cell>
        </row>
        <row r="4386">
          <cell r="A4386" t="str">
            <v>NAV-1586-23-BSS-0080</v>
          </cell>
          <cell r="B4386" t="str">
            <v>NAV0080</v>
          </cell>
          <cell r="C4386" t="str">
            <v>NAV0080</v>
          </cell>
          <cell r="D4386" t="str">
            <v>Навои</v>
          </cell>
          <cell r="E4386" t="str">
            <v>Yangiqurilish</v>
          </cell>
          <cell r="F4386" t="str">
            <v>ST-0162-22-BSS-Б-24/1-КМ</v>
          </cell>
          <cell r="G4386" t="str">
            <v>ST-0505-19-BSS-РР-КМ</v>
          </cell>
          <cell r="H4386" t="str">
            <v>Новое</v>
          </cell>
          <cell r="I4386" t="str">
            <v>Навоийская область, Хатырчинский район, Янги курилиш МФЙ, Янги йул кишлоги, 326-уй</v>
          </cell>
          <cell r="J4386" t="str">
            <v>Yangiqurilish (NAV0080)</v>
          </cell>
          <cell r="K4386"/>
          <cell r="L4386">
            <v>1</v>
          </cell>
          <cell r="M4386" t="str">
            <v>№2749/2023 от 14.09.2023 / КЖ КМ ОПЗ</v>
          </cell>
          <cell r="N4386" t="str">
            <v>4440_13.10.2023</v>
          </cell>
        </row>
        <row r="4387">
          <cell r="A4387" t="str">
            <v>NAV-1587-23-BSS-0095</v>
          </cell>
          <cell r="B4387" t="str">
            <v>NAV0095</v>
          </cell>
          <cell r="C4387" t="str">
            <v>NAV0095</v>
          </cell>
          <cell r="D4387" t="str">
            <v>Навои</v>
          </cell>
          <cell r="E4387" t="str">
            <v>To'qmang'it</v>
          </cell>
          <cell r="F4387" t="str">
            <v>ST-0162-22-BSS-Б-24/1-КМ</v>
          </cell>
          <cell r="G4387" t="str">
            <v>ST-0505-19-BSS-РР-КМ</v>
          </cell>
          <cell r="H4387" t="str">
            <v>Новое</v>
          </cell>
          <cell r="I4387" t="str">
            <v>Навоийская область, Канимехский район, Шуртепа МФЙ, Токмангит кишлоги, 67а-уй</v>
          </cell>
          <cell r="J4387" t="str">
            <v>To'qmang'it (NAV0095)</v>
          </cell>
          <cell r="K4387"/>
          <cell r="L4387">
            <v>1</v>
          </cell>
          <cell r="M4387" t="str">
            <v>№2752/2023 от 14.09.2023 / КЖ КМ ОПЗ</v>
          </cell>
          <cell r="N4387" t="str">
            <v>4437_13.10.2023</v>
          </cell>
        </row>
        <row r="4388">
          <cell r="A4388" t="str">
            <v>NAV-1561-23-BSS-0118</v>
          </cell>
          <cell r="B4388" t="str">
            <v>NAV0118</v>
          </cell>
          <cell r="C4388" t="str">
            <v>NAV0118</v>
          </cell>
          <cell r="D4388" t="str">
            <v>Навои</v>
          </cell>
          <cell r="E4388" t="str">
            <v>Roxat</v>
          </cell>
          <cell r="F4388" t="str">
            <v>ST-0169-22-BSS-Б-30/1-КМ</v>
          </cell>
          <cell r="G4388" t="str">
            <v>ST-0505-19-BSS-РР-КМ</v>
          </cell>
          <cell r="H4388" t="str">
            <v>Новое</v>
          </cell>
          <cell r="I4388" t="str">
            <v>Навоийская область, Тамдынский район, Томдибулок ССГ, Рохат кучаси, 512-уй</v>
          </cell>
          <cell r="J4388" t="str">
            <v>Roxat (NAV0118)</v>
          </cell>
          <cell r="K4388"/>
          <cell r="L4388">
            <v>2</v>
          </cell>
          <cell r="M4388" t="str">
            <v>№2755/2023 от 14.09.2023 / КЖ КМ ОПЗ</v>
          </cell>
          <cell r="N4388" t="str">
            <v>4435_13.10.2023</v>
          </cell>
        </row>
        <row r="4389">
          <cell r="A4389" t="str">
            <v>NAV-1562-23-BSS-0128</v>
          </cell>
          <cell r="B4389" t="str">
            <v>NAV0128</v>
          </cell>
          <cell r="C4389" t="str">
            <v>NAV0128</v>
          </cell>
          <cell r="D4389" t="str">
            <v>Навои</v>
          </cell>
          <cell r="E4389" t="str">
            <v>Mang'it</v>
          </cell>
          <cell r="F4389" t="str">
            <v>ST-0162-22-BSS-Б-24/1-КМ</v>
          </cell>
          <cell r="G4389" t="str">
            <v>ST-0505-19-BSS-РР-КМ</v>
          </cell>
          <cell r="H4389" t="str">
            <v>Новое</v>
          </cell>
          <cell r="I4389" t="str">
            <v>Навоийская область, Кызылтепинский район, А.Навоий МФЙ, Тинчлик кучаси, 50-уй</v>
          </cell>
          <cell r="J4389" t="str">
            <v>Mang'it (NAV0128)</v>
          </cell>
          <cell r="K4389"/>
          <cell r="L4389">
            <v>1</v>
          </cell>
          <cell r="M4389" t="str">
            <v>№2753/2023 от 14.09.2023 / КЖ КМ ОПЗ</v>
          </cell>
          <cell r="N4389" t="str">
            <v>4578_24.10.2023</v>
          </cell>
        </row>
        <row r="4390">
          <cell r="A4390" t="str">
            <v>NAV-1588-23-BSS-0170</v>
          </cell>
          <cell r="B4390" t="str">
            <v>NAV0170</v>
          </cell>
          <cell r="C4390" t="str">
            <v>NAV0170</v>
          </cell>
          <cell r="D4390" t="str">
            <v>Навои</v>
          </cell>
          <cell r="E4390" t="str">
            <v>Ishlonkup</v>
          </cell>
          <cell r="F4390" t="str">
            <v>ST-0162-22-BSS-Б-24/1-КМ</v>
          </cell>
          <cell r="G4390" t="str">
            <v>ST-0505-19-BSS-РР-КМ</v>
          </cell>
          <cell r="H4390" t="str">
            <v>Новое</v>
          </cell>
          <cell r="I4390" t="str">
            <v>Навоийская область, Кызылтепинский район, Маданият МФЙ, Маданият кишлоги, 383Б-уй</v>
          </cell>
          <cell r="J4390" t="str">
            <v>Ishlonkup (NAV0170)</v>
          </cell>
          <cell r="K4390"/>
          <cell r="L4390">
            <v>1</v>
          </cell>
          <cell r="M4390" t="str">
            <v>№2744/2023 от 14.09.2023 / КЖ КМ ОПЗ</v>
          </cell>
          <cell r="N4390" t="str">
            <v>4560_24.10.2023</v>
          </cell>
        </row>
        <row r="4391">
          <cell r="A4391" t="str">
            <v>CHR-1455-23-BSS-0094</v>
          </cell>
          <cell r="B4391" t="str">
            <v>CHR0094</v>
          </cell>
          <cell r="C4391" t="str">
            <v>CHR0094</v>
          </cell>
          <cell r="D4391" t="str">
            <v>Чирчик</v>
          </cell>
          <cell r="E4391" t="str">
            <v>Heaven's garden</v>
          </cell>
          <cell r="F4391" t="str">
            <v>Т/С 9м</v>
          </cell>
          <cell r="G4391" t="str">
            <v>ФПО-1</v>
          </cell>
          <cell r="H4391" t="str">
            <v>Новое</v>
          </cell>
          <cell r="I4391" t="str">
            <v>Ташкентская область, Бостанлыкский район, СГМ Бирлик, 157</v>
          </cell>
          <cell r="J4391" t="str">
            <v>Heaven's garden (CHR0094)</v>
          </cell>
          <cell r="K4391">
            <v>1250</v>
          </cell>
          <cell r="L4391">
            <v>4</v>
          </cell>
          <cell r="M4391" t="str">
            <v>№5142/2023 от 20.11.2023 / КМ ОПЗ</v>
          </cell>
          <cell r="N4391" t="str">
            <v>4896_12.12.2023</v>
          </cell>
        </row>
        <row r="4392">
          <cell r="A4392" t="str">
            <v>NAV-1596-23-BSS-0085</v>
          </cell>
          <cell r="B4392" t="str">
            <v>NAV0085</v>
          </cell>
          <cell r="C4392" t="str">
            <v>NAV0085</v>
          </cell>
          <cell r="D4392" t="str">
            <v>Навои</v>
          </cell>
          <cell r="E4392" t="str">
            <v>Aliyon</v>
          </cell>
          <cell r="F4392" t="str">
            <v>ST-0162-22-BSS-Б-24/1-КМ</v>
          </cell>
          <cell r="G4392" t="str">
            <v>ST-0505-19-BSS-РР-КМ</v>
          </cell>
          <cell r="H4392" t="str">
            <v>Новое</v>
          </cell>
          <cell r="I4392" t="str">
            <v>Навоийская область, Хатырчинский район, Маданият МФЙ, Маданият кишлоги, 27а-уй</v>
          </cell>
          <cell r="J4392" t="str">
            <v>Aliyon (NAV0085)</v>
          </cell>
          <cell r="K4392"/>
          <cell r="L4392">
            <v>1</v>
          </cell>
          <cell r="M4392" t="str">
            <v>№2750/2023 от 14.09.2023 / КЖ КМ ОПЗ</v>
          </cell>
          <cell r="N4392" t="str">
            <v>4439_13.10.2023</v>
          </cell>
        </row>
        <row r="4393">
          <cell r="A4393" t="str">
            <v>NAV-1597-23-BSS-0158</v>
          </cell>
          <cell r="B4393" t="str">
            <v>NAV0158</v>
          </cell>
          <cell r="C4393" t="str">
            <v>NAV0158</v>
          </cell>
          <cell r="D4393" t="str">
            <v>Навои</v>
          </cell>
          <cell r="E4393" t="str">
            <v>Kenjayuz</v>
          </cell>
          <cell r="F4393" t="str">
            <v>ST-0162-22-BSS-Б-24/1-КМ</v>
          </cell>
          <cell r="G4393" t="str">
            <v>ST-0505-19-BSS-РР-КМ</v>
          </cell>
          <cell r="H4393" t="str">
            <v>Новое</v>
          </cell>
          <cell r="I4393" t="str">
            <v>Навоийская область, Хатырчинский район, Бунёдкор МФЙ, Кенжаюз кучаси, 23-уй</v>
          </cell>
          <cell r="J4393" t="str">
            <v>Kenjayuz (NAV0158)</v>
          </cell>
          <cell r="K4393"/>
          <cell r="L4393">
            <v>1</v>
          </cell>
          <cell r="M4393" t="str">
            <v>№2746/2023 от 14.09.2023 / КЖ КМ ОПЗ</v>
          </cell>
          <cell r="N4393" t="str">
            <v>4558_24.10.2023</v>
          </cell>
        </row>
        <row r="4394">
          <cell r="A4394" t="str">
            <v>KAR-1589-23-BSS-0178</v>
          </cell>
          <cell r="B4394" t="str">
            <v>KAR0178</v>
          </cell>
          <cell r="C4394" t="str">
            <v>KAR0178</v>
          </cell>
          <cell r="D4394" t="str">
            <v>Нукус</v>
          </cell>
          <cell r="E4394" t="str">
            <v>Tutzar APJ</v>
          </cell>
          <cell r="F4394" t="str">
            <v>ST-0162-22-BSS-Б-24/1-КМ</v>
          </cell>
          <cell r="G4394" t="str">
            <v>ST-0505-19-BSS-РР-КМ</v>
          </cell>
          <cell r="H4394" t="str">
            <v>Новое</v>
          </cell>
          <cell r="I4394" t="str">
            <v>Республика Каракалпакстан, Турткульский район, Узбекистан ССГ, ул. Болтаовул №58</v>
          </cell>
          <cell r="J4394" t="str">
            <v>Tutzar APJ (KAR0178)</v>
          </cell>
          <cell r="K4394"/>
          <cell r="L4394">
            <v>2</v>
          </cell>
          <cell r="M4394" t="str">
            <v>№2828/2023 от 20.09.2023 / КЖ КМ ОПЗ</v>
          </cell>
          <cell r="N4394" t="str">
            <v>4471_13.10.2023</v>
          </cell>
        </row>
        <row r="4395">
          <cell r="A4395" t="str">
            <v>KAR-1590-23-BSS-0218</v>
          </cell>
          <cell r="B4395" t="str">
            <v>KAR0218</v>
          </cell>
          <cell r="C4395" t="str">
            <v>KAR0218</v>
          </cell>
          <cell r="D4395" t="str">
            <v>Нукус</v>
          </cell>
          <cell r="E4395" t="str">
            <v>OFI Amirabod</v>
          </cell>
          <cell r="F4395" t="str">
            <v>ST-0162-22-BSS-Б-24/1-КМ</v>
          </cell>
          <cell r="G4395" t="str">
            <v>ST-0505-19-BSS-РР-КМ</v>
          </cell>
          <cell r="H4395" t="str">
            <v>Новое</v>
          </cell>
          <cell r="I4395" t="str">
            <v>Республика Каракалпакстан, Элликкалинский район, Амиробод ССГ, Ул. Дустпарвар №27</v>
          </cell>
          <cell r="J4395" t="str">
            <v>OFI Amirabod (KAR0218)</v>
          </cell>
          <cell r="K4395"/>
          <cell r="L4395">
            <v>2</v>
          </cell>
          <cell r="M4395" t="str">
            <v>№3069/2023 от 26.09.2023 / КЖ КМ ЭМ ОПЗ</v>
          </cell>
          <cell r="N4395" t="str">
            <v>4557_24.10.2023</v>
          </cell>
        </row>
        <row r="4396">
          <cell r="A4396" t="str">
            <v>YAN-1540-23-BSS-3846</v>
          </cell>
          <cell r="B4396" t="str">
            <v>YAN3846</v>
          </cell>
          <cell r="C4396" t="str">
            <v>YAN3846</v>
          </cell>
          <cell r="D4396" t="str">
            <v>Янгиюль</v>
          </cell>
          <cell r="E4396" t="str">
            <v>Djun Yangiyul</v>
          </cell>
          <cell r="F4396" t="str">
            <v>ST-0162-22-BSS-Б-24/1-КМ</v>
          </cell>
          <cell r="G4396" t="str">
            <v>ST-0505-19-BSS-РР-КМ</v>
          </cell>
          <cell r="H4396" t="str">
            <v>Новое</v>
          </cell>
          <cell r="I4396" t="str">
            <v>Ташкентская обл., город Янгиюль , Олмос МФЙ, ул. Гулобод, дом 26а</v>
          </cell>
          <cell r="J4396" t="str">
            <v>Djun Yangiyul (YAN3846)</v>
          </cell>
          <cell r="K4396"/>
          <cell r="L4396">
            <v>2</v>
          </cell>
          <cell r="M4396" t="str">
            <v>№3041/2023 от 20.09.2023 / КЖ КМ ОПЗ</v>
          </cell>
          <cell r="N4396" t="str">
            <v>4680_31.10.2023</v>
          </cell>
        </row>
        <row r="4397">
          <cell r="A4397" t="str">
            <v>YAN-1544-23-BSS-3895</v>
          </cell>
          <cell r="B4397" t="str">
            <v>YAN3895</v>
          </cell>
          <cell r="C4397" t="str">
            <v>YAN3895</v>
          </cell>
          <cell r="D4397" t="str">
            <v>Янгиюль</v>
          </cell>
          <cell r="E4397" t="str">
            <v>Solnechniy</v>
          </cell>
          <cell r="F4397" t="str">
            <v>ST-0169-22-BSS-Б-30/1-КМ</v>
          </cell>
          <cell r="G4397" t="str">
            <v>ST-0505-19-BSS-РР-КМ</v>
          </cell>
          <cell r="H4397" t="str">
            <v>Новое</v>
          </cell>
          <cell r="I4397" t="str">
            <v>Ташкентская область, Зангиотинский район, Истиклол МФЙ, улица Юксалиш, дом 21</v>
          </cell>
          <cell r="J4397" t="str">
            <v>Solnechniy (YAN3895)</v>
          </cell>
          <cell r="K4397"/>
          <cell r="L4397">
            <v>1</v>
          </cell>
          <cell r="M4397" t="str">
            <v>№3029/2023 от 20.09.2023 / КЖ КМ ОПЗ</v>
          </cell>
          <cell r="N4397" t="str">
            <v>4681_31.10.2023</v>
          </cell>
        </row>
        <row r="4398">
          <cell r="A4398" t="str">
            <v>NAM-1545-23-BSS-5263</v>
          </cell>
          <cell r="B4398" t="str">
            <v>NAM5263</v>
          </cell>
          <cell r="C4398" t="str">
            <v>NAM5263</v>
          </cell>
          <cell r="D4398" t="str">
            <v>Наманган</v>
          </cell>
          <cell r="E4398" t="str">
            <v>Kemaboshi</v>
          </cell>
          <cell r="F4398" t="str">
            <v>М27,8М</v>
          </cell>
          <cell r="G4398" t="str">
            <v>ST-0505-19-BSS-РР-КМ</v>
          </cell>
          <cell r="H4398" t="str">
            <v>Новое</v>
          </cell>
          <cell r="I4398" t="str">
            <v>Намангаская область, Нарынский район, Кемабоши МСГ, ул. Узбекистан, дом-76</v>
          </cell>
          <cell r="J4398" t="str">
            <v>Kemaboshi (NAM5263)</v>
          </cell>
          <cell r="K4398"/>
          <cell r="L4398">
            <v>1</v>
          </cell>
          <cell r="M4398" t="str">
            <v>№3046/2023 от 20.09.2023 / КМ ОПЗ</v>
          </cell>
          <cell r="N4398" t="str">
            <v>4667_31.10.2023</v>
          </cell>
        </row>
        <row r="4399">
          <cell r="A4399" t="str">
            <v>TSH-1535-23-BSS-4754</v>
          </cell>
          <cell r="B4399" t="str">
            <v>TSH4754</v>
          </cell>
          <cell r="C4399" t="str">
            <v>TSH4754</v>
          </cell>
          <cell r="D4399" t="str">
            <v>Ташкент</v>
          </cell>
          <cell r="E4399" t="str">
            <v>Keles Vatanparvar</v>
          </cell>
          <cell r="F4399" t="str">
            <v>ST-0169-22-BSS-Б-30/1-КМ</v>
          </cell>
          <cell r="G4399" t="str">
            <v>ST-0505-19-BSS-РР-КМ</v>
          </cell>
          <cell r="H4399" t="str">
            <v>Новое</v>
          </cell>
          <cell r="I4399" t="str">
            <v>Ташкентская область, Ташкентский р-н, МФЙ Куктерак, ул. Захарик, д. 35</v>
          </cell>
          <cell r="J4399" t="str">
            <v>Keles Vatanparvar (TSH4754)</v>
          </cell>
          <cell r="K4399"/>
          <cell r="L4399">
            <v>1</v>
          </cell>
          <cell r="M4399" t="str">
            <v>№3035/2023 от 20.09.2023 / КЖ КМ ОПЗ</v>
          </cell>
          <cell r="N4399" t="str">
            <v>4672_31.10.2023</v>
          </cell>
        </row>
        <row r="4400">
          <cell r="A4400" t="str">
            <v>DZH-1574-23-BSS-0134</v>
          </cell>
          <cell r="B4400" t="str">
            <v>DZH0134</v>
          </cell>
          <cell r="C4400" t="str">
            <v>DZH0134</v>
          </cell>
          <cell r="D4400" t="str">
            <v>Джизак</v>
          </cell>
          <cell r="E4400" t="str">
            <v>Zilol 3</v>
          </cell>
          <cell r="F4400" t="str">
            <v>ST-0162-22-BSS-Б-24/1-КМ</v>
          </cell>
          <cell r="G4400" t="str">
            <v>ST-0505-19-BSS-РР-КМ</v>
          </cell>
          <cell r="H4400" t="str">
            <v>Новое</v>
          </cell>
          <cell r="I4400" t="str">
            <v>Джизакская область, г. Джизак, Зилол МФЙ, Кайнарбулок кучаси, дом 9</v>
          </cell>
          <cell r="J4400" t="str">
            <v>Zilol 3 (DZH0134)</v>
          </cell>
          <cell r="K4400"/>
          <cell r="L4400">
            <v>1</v>
          </cell>
          <cell r="M4400" t="str">
            <v>№2797/2023 от 20.09.2023 / КЖ КМ ОПЗ</v>
          </cell>
          <cell r="N4400" t="str">
            <v>4513_16.10.2023</v>
          </cell>
        </row>
        <row r="4401">
          <cell r="A4401" t="str">
            <v>NAV-1609-23-BSS-1769</v>
          </cell>
          <cell r="B4401" t="str">
            <v>NAV1769</v>
          </cell>
          <cell r="C4401" t="str">
            <v>NAV1769</v>
          </cell>
          <cell r="D4401" t="str">
            <v>Навои</v>
          </cell>
          <cell r="E4401" t="str">
            <v>Xusniddin</v>
          </cell>
          <cell r="F4401" t="str">
            <v>ST-0169-22-BSS-Б-30/1-КМ</v>
          </cell>
          <cell r="G4401" t="str">
            <v>ST-0505-19-BSS-РР-КМ</v>
          </cell>
          <cell r="H4401" t="str">
            <v>Новое</v>
          </cell>
          <cell r="I4401" t="str">
            <v>Навоийская область, Кызылтепинский район, Фуркат МФЙ</v>
          </cell>
          <cell r="J4401" t="str">
            <v>Xusniddin (NAV1769)</v>
          </cell>
          <cell r="K4401"/>
          <cell r="L4401">
            <v>1</v>
          </cell>
          <cell r="M4401" t="str">
            <v>№2742/2023 от 14.09.2023 / КЖ КМ ОПЗ</v>
          </cell>
          <cell r="N4401" t="str">
            <v>4562_24.10.2023</v>
          </cell>
        </row>
        <row r="4402">
          <cell r="A4402" t="str">
            <v>FRG-1610-23-BSS-0050</v>
          </cell>
          <cell r="B4402" t="str">
            <v>FRG0050</v>
          </cell>
          <cell r="C4402" t="str">
            <v>FRG0050</v>
          </cell>
          <cell r="D4402" t="str">
            <v>Фергана</v>
          </cell>
          <cell r="E4402" t="str">
            <v>Narimteks</v>
          </cell>
          <cell r="F4402" t="str">
            <v>ST-0162-22-BSS-Б-24/1-КМ</v>
          </cell>
          <cell r="G4402" t="str">
            <v>ST-0505-19-BSS-РР-КМ</v>
          </cell>
          <cell r="H4402" t="str">
            <v>Новое</v>
          </cell>
          <cell r="I4402" t="str">
            <v>Ферганская область, г.  Маргилан, Навруз МФЙ, Саккокий кучаси, 7-уй</v>
          </cell>
          <cell r="J4402" t="str">
            <v>Narimteks (FRG0050)</v>
          </cell>
          <cell r="K4402"/>
          <cell r="L4402">
            <v>1</v>
          </cell>
          <cell r="M4402" t="str">
            <v>№2800/2023 от 20.09.2023 / КЖ КМ ОПЗ</v>
          </cell>
          <cell r="N4402" t="str">
            <v>4376_05.10.2023</v>
          </cell>
        </row>
        <row r="4403">
          <cell r="A4403" t="str">
            <v>FRG-1611-23-BSS-0052</v>
          </cell>
          <cell r="B4403" t="str">
            <v>FRG0052</v>
          </cell>
          <cell r="C4403" t="str">
            <v>FRG0052</v>
          </cell>
          <cell r="D4403" t="str">
            <v>Фергана</v>
          </cell>
          <cell r="E4403" t="str">
            <v>Quva Pojarka</v>
          </cell>
          <cell r="F4403" t="str">
            <v>ST-0162-22-BSS-Б-24/1-КМ</v>
          </cell>
          <cell r="G4403" t="str">
            <v>ST-0505-19-BSS-РР-КМ</v>
          </cell>
          <cell r="H4403" t="str">
            <v>Новое</v>
          </cell>
          <cell r="I4403" t="str">
            <v>Ферганская область, Кубинский район, Тинчлик МФЙ, Ёркин кучаси, 42-уй</v>
          </cell>
          <cell r="J4403" t="str">
            <v>Quva Pojarka (FRG0052)</v>
          </cell>
          <cell r="K4403"/>
          <cell r="L4403">
            <v>1</v>
          </cell>
          <cell r="M4403" t="str">
            <v>№2801/2023 от 20.09.2023 / КЖ КМ ОПЗ</v>
          </cell>
          <cell r="N4403" t="str">
            <v>4377_05.10.2023</v>
          </cell>
        </row>
        <row r="4404">
          <cell r="A4404" t="str">
            <v>FRG-1612-23-BSS-0058</v>
          </cell>
          <cell r="B4404" t="str">
            <v>FRG0058</v>
          </cell>
          <cell r="C4404" t="str">
            <v>FRG0058</v>
          </cell>
          <cell r="D4404" t="str">
            <v>Фергана</v>
          </cell>
          <cell r="E4404" t="str">
            <v>Zinasha</v>
          </cell>
          <cell r="F4404" t="str">
            <v>ST-0162-22-BSS-Б-24/1-КМ</v>
          </cell>
          <cell r="G4404" t="str">
            <v>ST-0505-19-BSS-РР-КМ</v>
          </cell>
          <cell r="H4404" t="str">
            <v>Новое</v>
          </cell>
          <cell r="I4404" t="str">
            <v>Ферганская область, Узбекистанский район, Зинаша МФЙ, ул. Гулзор, д. 89 А</v>
          </cell>
          <cell r="J4404" t="str">
            <v>Zinasha (FRG0058)</v>
          </cell>
          <cell r="K4404"/>
          <cell r="L4404">
            <v>1</v>
          </cell>
          <cell r="M4404" t="str">
            <v>№2806/2023 от 20.09.2023 / КЖ КМ ОПЗ</v>
          </cell>
          <cell r="N4404" t="str">
            <v>4381_05.10.2023</v>
          </cell>
        </row>
        <row r="4405">
          <cell r="A4405" t="str">
            <v>FRG-1613-23-BSS-0060</v>
          </cell>
          <cell r="B4405" t="str">
            <v>FRG0060</v>
          </cell>
          <cell r="C4405" t="str">
            <v>FRG0060</v>
          </cell>
          <cell r="D4405" t="str">
            <v>Фергана</v>
          </cell>
          <cell r="E4405" t="str">
            <v>Katta Kenagas</v>
          </cell>
          <cell r="F4405" t="str">
            <v>ST-0162-22-BSS-Б-24/1-КМ</v>
          </cell>
          <cell r="G4405" t="str">
            <v>ST-0505-19-BSS-РР-КМ</v>
          </cell>
          <cell r="H4405" t="str">
            <v>Новое</v>
          </cell>
          <cell r="I4405" t="str">
            <v>Ферганская ойласть, Учкуприкский район, Катта кенагас МФЙ, ул.Хазиний, д.655</v>
          </cell>
          <cell r="J4405" t="str">
            <v>Katta Kenagas (FRG0060)</v>
          </cell>
          <cell r="K4405"/>
          <cell r="L4405">
            <v>1</v>
          </cell>
          <cell r="M4405" t="str">
            <v>№2807/2023 от 20.09.2023 / КЖ КМ ОПЗ</v>
          </cell>
          <cell r="N4405" t="str">
            <v>4382_05.10.2023</v>
          </cell>
        </row>
        <row r="4406">
          <cell r="A4406" t="str">
            <v>FRG-1614-23-BSS-0062</v>
          </cell>
          <cell r="B4406" t="str">
            <v>FRG0062</v>
          </cell>
          <cell r="C4406" t="str">
            <v>FRG0062</v>
          </cell>
          <cell r="D4406" t="str">
            <v>Фергана</v>
          </cell>
          <cell r="E4406" t="str">
            <v>Valik-2</v>
          </cell>
          <cell r="F4406" t="str">
            <v>ST-0162-22-BSS-Б-24/1-КМ</v>
          </cell>
          <cell r="G4406" t="str">
            <v>ST-0505-19-BSS-РР-КМ</v>
          </cell>
          <cell r="H4406" t="str">
            <v>Новое</v>
          </cell>
          <cell r="I4406" t="str">
            <v>Ферганская область, Кувасай г., Валик МФЙ, Истирох,ат кучаси, 8-уй</v>
          </cell>
          <cell r="J4406" t="str">
            <v>Valik-2 (FRG0062)</v>
          </cell>
          <cell r="K4406"/>
          <cell r="L4406">
            <v>1</v>
          </cell>
          <cell r="M4406" t="str">
            <v>№2808/2023 от 20.09.2023 / КЖ КМ ОПЗ</v>
          </cell>
          <cell r="N4406" t="str">
            <v>4383_05.10.2023</v>
          </cell>
        </row>
        <row r="4407">
          <cell r="A4407" t="str">
            <v>FRG-1615-23-BSS-0063</v>
          </cell>
          <cell r="B4407" t="str">
            <v>FRG0063</v>
          </cell>
          <cell r="C4407" t="str">
            <v>FRG0063</v>
          </cell>
          <cell r="D4407" t="str">
            <v>Фергана</v>
          </cell>
          <cell r="E4407" t="str">
            <v>Arsif-2</v>
          </cell>
          <cell r="F4407" t="str">
            <v>ST-0162-22-BSS-Б-24/1-КМ</v>
          </cell>
          <cell r="G4407" t="str">
            <v>ST-0505-19-BSS-РР-КМ</v>
          </cell>
          <cell r="H4407" t="str">
            <v>Новое</v>
          </cell>
          <cell r="I4407" t="str">
            <v>Ферганская область, г. Кувасай, Янги обод МФЙ, Ёшларобод кучаси, 45А-уй</v>
          </cell>
          <cell r="J4407" t="str">
            <v>Arsif-2 (FRG0063)</v>
          </cell>
          <cell r="K4407"/>
          <cell r="L4407">
            <v>1</v>
          </cell>
          <cell r="M4407" t="str">
            <v>№2809/2023 от 20.09.2023 / КЖ КМ ОПЗ</v>
          </cell>
          <cell r="N4407" t="str">
            <v>4384_05.10.2023</v>
          </cell>
        </row>
        <row r="4408">
          <cell r="A4408" t="str">
            <v>FRG-1616-23-BSS-0064</v>
          </cell>
          <cell r="B4408" t="str">
            <v>FRG0064</v>
          </cell>
          <cell r="C4408" t="str">
            <v>FRG0064</v>
          </cell>
          <cell r="D4408" t="str">
            <v>Фергана</v>
          </cell>
          <cell r="E4408" t="str">
            <v>Yaltir</v>
          </cell>
          <cell r="F4408" t="str">
            <v>ST-0169-22-BSS-Б-30/1-КМ</v>
          </cell>
          <cell r="G4408" t="str">
            <v>ST-0505-19-BSS-РР-КМ</v>
          </cell>
          <cell r="H4408" t="str">
            <v>Новое</v>
          </cell>
          <cell r="I4408" t="str">
            <v>Ферганская область, Дангаринский р-н, Окжар МФЙ, ул.Ялтир, д.125</v>
          </cell>
          <cell r="J4408" t="str">
            <v>Yaltir (FRG0064)</v>
          </cell>
          <cell r="K4408"/>
          <cell r="L4408">
            <v>1</v>
          </cell>
          <cell r="M4408" t="str">
            <v>№2810/2023 от 20.09.2023 / КЖ КМ ОПЗ</v>
          </cell>
          <cell r="N4408" t="str">
            <v>4385_05.10.2023</v>
          </cell>
        </row>
        <row r="4409">
          <cell r="A4409" t="str">
            <v>FRG-1617-23-BSS-0068</v>
          </cell>
          <cell r="B4409" t="str">
            <v>FRG0068</v>
          </cell>
          <cell r="C4409" t="str">
            <v>FRG0068</v>
          </cell>
          <cell r="D4409" t="str">
            <v>Фергана</v>
          </cell>
          <cell r="E4409" t="str">
            <v>Kurgoncha</v>
          </cell>
          <cell r="F4409" t="str">
            <v>ST-0162-22-BSS-Б-24/1-КМ</v>
          </cell>
          <cell r="G4409" t="str">
            <v>ST-0505-19-BSS-РР-КМ</v>
          </cell>
          <cell r="H4409" t="str">
            <v>Новое</v>
          </cell>
          <cell r="I4409" t="str">
            <v>Ферганская область, Дангаринский р-н, Катта Бойбуча МФЙ, ул.Кургонча, д.86</v>
          </cell>
          <cell r="J4409" t="str">
            <v>Kurgoncha (FRG0068)</v>
          </cell>
          <cell r="K4409"/>
          <cell r="L4409">
            <v>1</v>
          </cell>
          <cell r="M4409" t="str">
            <v>№2811/2023 от 20.09.2023 / КЖ КМ ОПЗ</v>
          </cell>
          <cell r="N4409" t="str">
            <v>4507_16.10.2023</v>
          </cell>
        </row>
        <row r="4410">
          <cell r="A4410" t="str">
            <v>FRG-1618-23-BSS-0069</v>
          </cell>
          <cell r="B4410" t="str">
            <v>FRG0069</v>
          </cell>
          <cell r="C4410" t="str">
            <v>FRG0069</v>
          </cell>
          <cell r="D4410" t="str">
            <v>Фергана</v>
          </cell>
          <cell r="E4410" t="str">
            <v>Shuh</v>
          </cell>
          <cell r="F4410" t="str">
            <v>ST-0162-22-BSS-Б-24/1-КМ</v>
          </cell>
          <cell r="G4410" t="str">
            <v>ST-0505-19-BSS-РР-КМ</v>
          </cell>
          <cell r="H4410" t="str">
            <v>Новое</v>
          </cell>
          <cell r="I4410" t="str">
            <v>Ферганская область, Учкуприкский р-н, Гиждон МФЙ, ул. И.Каримова, д.62</v>
          </cell>
          <cell r="J4410" t="str">
            <v>Shuh (FRG0069)</v>
          </cell>
          <cell r="K4410"/>
          <cell r="L4410">
            <v>1</v>
          </cell>
          <cell r="M4410" t="str">
            <v>№2812/2023 от 20.09.2023 / КЖ КМ ОПЗ</v>
          </cell>
          <cell r="N4410" t="str">
            <v>4506_16.10.2023</v>
          </cell>
        </row>
        <row r="4411">
          <cell r="A4411" t="str">
            <v>FRG-1619-23-BSS-0072</v>
          </cell>
          <cell r="B4411" t="str">
            <v>FRG0072</v>
          </cell>
          <cell r="C4411" t="str">
            <v>FRG0072</v>
          </cell>
          <cell r="D4411" t="str">
            <v>Фергана</v>
          </cell>
          <cell r="E4411" t="str">
            <v>Kokand Urda</v>
          </cell>
          <cell r="F4411" t="str">
            <v>ST-0162-22-BSS-Б-24/1-КМ</v>
          </cell>
          <cell r="G4411" t="str">
            <v>ST-0505-19-BSS-РР-КМ</v>
          </cell>
          <cell r="H4411" t="str">
            <v>Новое</v>
          </cell>
          <cell r="I4411" t="str">
            <v>Ферганская область, г.Коканд, Гишткуприк МФЙ, ул. Парпашароб, д. 1</v>
          </cell>
          <cell r="J4411" t="str">
            <v>Kokand Urda (FRG0072)</v>
          </cell>
          <cell r="K4411"/>
          <cell r="L4411">
            <v>1</v>
          </cell>
          <cell r="M4411" t="str">
            <v>№2813/2023 от 20.09.2023 / КЖ КМ ОПЗ</v>
          </cell>
          <cell r="N4411" t="str">
            <v>4505_16.10.2023</v>
          </cell>
        </row>
        <row r="4412">
          <cell r="A4412" t="str">
            <v>FRG-1620-23-BSS-0076</v>
          </cell>
          <cell r="B4412" t="str">
            <v>FRG0076</v>
          </cell>
          <cell r="C4412" t="str">
            <v>FRG0076</v>
          </cell>
          <cell r="D4412" t="str">
            <v>Фергана</v>
          </cell>
          <cell r="E4412" t="str">
            <v>Zakanal</v>
          </cell>
          <cell r="F4412" t="str">
            <v>ST-0162-22-BSS-Б-24/1-КМ</v>
          </cell>
          <cell r="G4412" t="str">
            <v>ST-0505-19-BSS-РР-КМ</v>
          </cell>
          <cell r="H4412" t="str">
            <v>Новое</v>
          </cell>
          <cell r="I4412" t="str">
            <v>Ферганская область, Фергана г., Абдулла Кодирий МФЙ, Абдулла Кодирий кучаси, 76Г-уй</v>
          </cell>
          <cell r="J4412" t="str">
            <v>Zakanal (FRG0076)</v>
          </cell>
          <cell r="K4412"/>
          <cell r="L4412">
            <v>1</v>
          </cell>
          <cell r="M4412" t="str">
            <v>№2814/2023 от 20.09.2023 / КЖ КМ ОПЗ</v>
          </cell>
          <cell r="N4412" t="str">
            <v>4504_16.10.2023</v>
          </cell>
        </row>
        <row r="4413">
          <cell r="A4413" t="str">
            <v>FRG-1621-23-BSS-0077</v>
          </cell>
          <cell r="B4413" t="str">
            <v>FRG0077</v>
          </cell>
          <cell r="C4413" t="str">
            <v>FRG0077</v>
          </cell>
          <cell r="D4413" t="str">
            <v>Фергана</v>
          </cell>
          <cell r="E4413" t="str">
            <v>Pakana-2</v>
          </cell>
          <cell r="F4413" t="str">
            <v>ST-0162-22-BSS-Б-24/1-КМ</v>
          </cell>
          <cell r="G4413" t="str">
            <v>ST-0505-19-BSS-РР-КМ</v>
          </cell>
          <cell r="H4413" t="str">
            <v>Новое</v>
          </cell>
          <cell r="I4413" t="str">
            <v>Ферганская область, г. Кувасай, Пакана МФЙ, ул. Янги арик, дом №1</v>
          </cell>
          <cell r="J4413" t="str">
            <v>Pakana-2 (FRG0077)</v>
          </cell>
          <cell r="K4413"/>
          <cell r="L4413">
            <v>1</v>
          </cell>
          <cell r="M4413" t="str">
            <v>№2815/2023 от 20.09.2023 / КЖ КМ ОПЗ</v>
          </cell>
          <cell r="N4413" t="str">
            <v>4503_16.10.2023</v>
          </cell>
        </row>
        <row r="4414">
          <cell r="A4414" t="str">
            <v>CHR-1628-23-BSS-0085</v>
          </cell>
          <cell r="B4414" t="str">
            <v>CHR0085</v>
          </cell>
          <cell r="C4414" t="str">
            <v>CHR0085</v>
          </cell>
          <cell r="D4414" t="str">
            <v>Чирчик</v>
          </cell>
          <cell r="E4414" t="str">
            <v>Vostok</v>
          </cell>
          <cell r="F4414" t="str">
            <v>ST-0169-22-BSS-Б-30/1-КМ</v>
          </cell>
          <cell r="G4414" t="str">
            <v>ST-0505-19-BSS-РР-КМ</v>
          </cell>
          <cell r="H4414" t="str">
            <v>Новое</v>
          </cell>
          <cell r="I4414" t="str">
            <v>Ташкентская область, г.Ахангаран, СГМ Намуна, ул. Охунбобоева, 5</v>
          </cell>
          <cell r="J4414" t="str">
            <v>Vostok (CHR0085)</v>
          </cell>
          <cell r="K4414"/>
          <cell r="L4414">
            <v>1</v>
          </cell>
          <cell r="M4414" t="str">
            <v>№2789/2023 от 20.09.2023 / КЖ КМ ОПЗ</v>
          </cell>
          <cell r="N4414" t="str">
            <v>4551_24.10.2023</v>
          </cell>
        </row>
        <row r="4415">
          <cell r="A4415" t="str">
            <v>SHA-1636-23-BSS-0015</v>
          </cell>
          <cell r="B4415" t="str">
            <v>SHA0015</v>
          </cell>
          <cell r="C4415" t="str">
            <v>SHA0015</v>
          </cell>
          <cell r="D4415" t="str">
            <v>Шахрисабз</v>
          </cell>
          <cell r="E4415" t="str">
            <v>Qayrag'och</v>
          </cell>
          <cell r="F4415" t="str">
            <v>ST-0170-22-BSS-Б-30/2-КМ</v>
          </cell>
          <cell r="G4415" t="str">
            <v>ST-0505-19-BSS-РР-КМ</v>
          </cell>
          <cell r="H4415" t="str">
            <v>Новое</v>
          </cell>
          <cell r="I4415" t="str">
            <v>Кашкадаринская область, Яккабагский район, МФЙ Кайрагоч, к-к.Кайрагоч, д.121</v>
          </cell>
          <cell r="J4415" t="str">
            <v>Qayrag'och (SHA0015)</v>
          </cell>
          <cell r="K4415"/>
          <cell r="L4415">
            <v>1</v>
          </cell>
          <cell r="M4415" t="str">
            <v>№3003/2023 от 20.09.2023 / КЖ КМ ОПЗ</v>
          </cell>
          <cell r="N4415" t="str">
            <v>4565_24.10.2023</v>
          </cell>
        </row>
        <row r="4416">
          <cell r="A4416" t="str">
            <v>SHA-1629-23-BSS-0038</v>
          </cell>
          <cell r="B4416" t="str">
            <v>SHA0038</v>
          </cell>
          <cell r="C4416" t="str">
            <v>SHA0038</v>
          </cell>
          <cell r="D4416" t="str">
            <v>Шахрисабз</v>
          </cell>
          <cell r="E4416" t="str">
            <v>Loliston</v>
          </cell>
          <cell r="F4416" t="str">
            <v>ST-0162-22-BSS-Б-24/1-КМ</v>
          </cell>
          <cell r="G4416" t="str">
            <v>ST-0505-19-BSS-РР-КМ</v>
          </cell>
          <cell r="H4416" t="str">
            <v>Новое</v>
          </cell>
          <cell r="I4416" t="str">
            <v>Кашкадаринская область, Шахрисабзский район, МФЙ Шаматон, к-к Лолистон д.47</v>
          </cell>
          <cell r="J4416" t="str">
            <v>Loliston (SHA0038)</v>
          </cell>
          <cell r="K4416"/>
          <cell r="L4416">
            <v>1</v>
          </cell>
          <cell r="M4416" t="str">
            <v>№3005/2023 от 20.09.2023 / КЖ КМ ОПЗ</v>
          </cell>
          <cell r="N4416" t="str">
            <v>4621_30.10.2023</v>
          </cell>
        </row>
        <row r="4417">
          <cell r="A4417" t="str">
            <v>SHA-1635-23-BSS-2566</v>
          </cell>
          <cell r="B4417" t="str">
            <v>SHA2566</v>
          </cell>
          <cell r="C4417" t="str">
            <v>SHA2566</v>
          </cell>
          <cell r="D4417" t="str">
            <v>Шахрисабз</v>
          </cell>
          <cell r="E4417" t="str">
            <v>Chirakchi bazar</v>
          </cell>
          <cell r="F4417" t="str">
            <v>ST-0162-22-BSS-Б-24/1-КМ</v>
          </cell>
          <cell r="G4417" t="str">
            <v>ST-0505-19-BSS-РР-КМ</v>
          </cell>
          <cell r="H4417" t="str">
            <v>Новое</v>
          </cell>
          <cell r="I4417" t="str">
            <v>Кашкадарьинская область, Чиракчинский район, МФЙ Узбекистан, ул Сойбуйи д.27</v>
          </cell>
          <cell r="J4417" t="str">
            <v>Chirakchi bazar (SHA2566)</v>
          </cell>
          <cell r="K4417"/>
          <cell r="L4417">
            <v>1</v>
          </cell>
          <cell r="M4417" t="str">
            <v>№3006/2023 от 20.09.2023 / КЖ КМ ОПЗ</v>
          </cell>
          <cell r="N4417" t="str">
            <v>4799_17.11.2023</v>
          </cell>
        </row>
        <row r="4418">
          <cell r="A4418" t="str">
            <v>SHA-1634-23-BSS-2572</v>
          </cell>
          <cell r="B4418" t="str">
            <v>SHA2572</v>
          </cell>
          <cell r="C4418" t="str">
            <v>SHA2572</v>
          </cell>
          <cell r="D4418" t="str">
            <v>Шахрисабз</v>
          </cell>
          <cell r="E4418" t="str">
            <v>Yettitom</v>
          </cell>
          <cell r="F4418" t="str">
            <v>ST-0170-22-BSS-Б-30/2-КМ</v>
          </cell>
          <cell r="G4418" t="str">
            <v>ST-0505-19-BSS-РР-КМ</v>
          </cell>
          <cell r="H4418" t="str">
            <v>Новое</v>
          </cell>
          <cell r="I4418" t="str">
            <v>Кашкадаринская область, Кукдаланский район, МФЙ Олтин дала, ул. Сермазмун Хаёт</v>
          </cell>
          <cell r="J4418" t="str">
            <v>Yettitom (SHA2572)</v>
          </cell>
          <cell r="K4418"/>
          <cell r="L4418">
            <v>1</v>
          </cell>
          <cell r="M4418" t="str">
            <v>№3285/2023 от 11.10.2023 / КЖ КМ ЭМ ОПЗ</v>
          </cell>
          <cell r="N4418" t="str">
            <v>4691_01.11.2023</v>
          </cell>
        </row>
        <row r="4419">
          <cell r="A4419" t="str">
            <v>SHA-1630-23-BSS-2578</v>
          </cell>
          <cell r="B4419" t="str">
            <v>SHA2578</v>
          </cell>
          <cell r="C4419" t="str">
            <v>SHA2578</v>
          </cell>
          <cell r="D4419" t="str">
            <v>Шахрисабз</v>
          </cell>
          <cell r="E4419" t="str">
            <v>Muminabad 2</v>
          </cell>
          <cell r="F4419" t="str">
            <v>ST-0162-22-BSS-Б-24/1-КМ</v>
          </cell>
          <cell r="G4419" t="str">
            <v>ST-0505-19-BSS-РР-КМ</v>
          </cell>
          <cell r="H4419" t="str">
            <v>Новое</v>
          </cell>
          <cell r="I4419" t="str">
            <v>Кашкадаринская область, Шахрисабзский район, МФЙ Мевазор, ул.Муминабад, д 48А</v>
          </cell>
          <cell r="J4419" t="str">
            <v>Muminabad 2 (SHA2578)</v>
          </cell>
          <cell r="K4419"/>
          <cell r="L4419">
            <v>1</v>
          </cell>
          <cell r="M4419" t="str">
            <v>№3286/2023 от 11.10.2023 / КЖ КМ ЭМ ОПЗ</v>
          </cell>
          <cell r="N4419" t="str">
            <v>4692_01.11.2023</v>
          </cell>
        </row>
        <row r="4420">
          <cell r="A4420" t="str">
            <v>AND-1607-23-BSS-0020</v>
          </cell>
          <cell r="B4420" t="str">
            <v>AND0020</v>
          </cell>
          <cell r="C4420" t="str">
            <v>AND0020</v>
          </cell>
          <cell r="D4420" t="str">
            <v>Андижан</v>
          </cell>
          <cell r="E4420" t="str">
            <v>Asaka Kamolot</v>
          </cell>
          <cell r="F4420" t="str">
            <v>ST-0162-22-BSS-Б-24/1-КМ</v>
          </cell>
          <cell r="G4420" t="str">
            <v>ST-0505-19-BSS-РР-КМ</v>
          </cell>
          <cell r="H4420" t="str">
            <v>Новое</v>
          </cell>
          <cell r="I4420" t="str">
            <v>Андижанская область, Асакинский район, МФЙ Чек, ул. Чек, дом 447</v>
          </cell>
          <cell r="J4420" t="str">
            <v>Asaka Kamolot (AND0020)</v>
          </cell>
          <cell r="K4420"/>
          <cell r="L4420">
            <v>1</v>
          </cell>
          <cell r="M4420" t="str">
            <v>№2781/2023 от 20.09.2023 / КЖ КМ ОПЗ</v>
          </cell>
          <cell r="N4420" t="str">
            <v>4538_24.10.2023</v>
          </cell>
        </row>
        <row r="4421">
          <cell r="A4421" t="str">
            <v>AND-1606-23-BSS-0047</v>
          </cell>
          <cell r="B4421" t="str">
            <v>AND0047</v>
          </cell>
          <cell r="C4421" t="str">
            <v>AND0047</v>
          </cell>
          <cell r="D4421" t="str">
            <v>Андижан</v>
          </cell>
          <cell r="E4421" t="str">
            <v>Juma bozor</v>
          </cell>
          <cell r="F4421" t="str">
            <v>ST-0162-22-BSS-Б-24/1-КМ</v>
          </cell>
          <cell r="G4421" t="str">
            <v>ST-0505-19-BSS-РР-КМ</v>
          </cell>
          <cell r="H4421" t="str">
            <v>Новое</v>
          </cell>
          <cell r="I4421" t="str">
            <v>Андижанская область, Андижанский район, МФЙ Саноатчи, ул. У. Юсупов, дом 707</v>
          </cell>
          <cell r="J4421" t="str">
            <v>Juma bozor (AND0047)</v>
          </cell>
          <cell r="K4421"/>
          <cell r="L4421">
            <v>1</v>
          </cell>
          <cell r="M4421" t="str">
            <v>№2782/2023 от 20.09.2023 / КЖ КМ ОПЗ</v>
          </cell>
          <cell r="N4421" t="str">
            <v>4539_24.10.2023</v>
          </cell>
        </row>
        <row r="4422">
          <cell r="A4422" t="str">
            <v>AND-1605-23-BSS-0066</v>
          </cell>
          <cell r="B4422" t="str">
            <v>AND0066</v>
          </cell>
          <cell r="C4422" t="str">
            <v>AND0066</v>
          </cell>
          <cell r="D4422" t="str">
            <v>Андижан</v>
          </cell>
          <cell r="E4422" t="str">
            <v>Bulakbashi Chakar</v>
          </cell>
          <cell r="F4422" t="str">
            <v>ST-0162-22-BSS-Б-24/1-КМ</v>
          </cell>
          <cell r="G4422" t="str">
            <v>ST-0505-19-BSS-РР-КМ</v>
          </cell>
          <cell r="H4422" t="str">
            <v>Новое</v>
          </cell>
          <cell r="I4422" t="str">
            <v>Андижанская область, Булакбашинский район, МФЙ Чакар, ул. Интернат, дом 15</v>
          </cell>
          <cell r="J4422" t="str">
            <v>Bulakbashi Chakar (AND0066)</v>
          </cell>
          <cell r="K4422"/>
          <cell r="L4422">
            <v>2</v>
          </cell>
          <cell r="M4422" t="str">
            <v>№2784/2023 от 20.09.2023 / КЖ КМ ОПЗ</v>
          </cell>
          <cell r="N4422" t="str">
            <v>4541_24.10.2023</v>
          </cell>
        </row>
        <row r="4423">
          <cell r="A4423" t="str">
            <v>AND-1604-23-BSS-5849</v>
          </cell>
          <cell r="B4423" t="str">
            <v>AND5849</v>
          </cell>
          <cell r="C4423" t="str">
            <v>AND5849</v>
          </cell>
          <cell r="D4423" t="str">
            <v>Андижан</v>
          </cell>
          <cell r="E4423" t="str">
            <v>Zavraq</v>
          </cell>
          <cell r="F4423" t="str">
            <v>ST-0169-22-BSS-Б-30/1-КМ</v>
          </cell>
          <cell r="G4423" t="str">
            <v>ST-0505-19-BSS-РР-КМ</v>
          </cell>
          <cell r="H4423" t="str">
            <v>Новое</v>
          </cell>
          <cell r="I4423" t="str">
            <v>Андижанская область, Андижанский район, МФЙ Заврок, ул. З.М. Бобур, дом 968</v>
          </cell>
          <cell r="J4423" t="str">
            <v>Zavraq (AND5849)</v>
          </cell>
          <cell r="K4423"/>
          <cell r="L4423">
            <v>1</v>
          </cell>
          <cell r="M4423" t="str">
            <v>№2785/2023 от 20.09.2023 / КЖ КМ ОПЗ</v>
          </cell>
          <cell r="N4423" t="str">
            <v>4542_24.10.2023</v>
          </cell>
        </row>
        <row r="4424">
          <cell r="A4424" t="str">
            <v>NAV-1650-23-BSS-0008</v>
          </cell>
          <cell r="B4424" t="str">
            <v>NAV0008</v>
          </cell>
          <cell r="C4424" t="str">
            <v>NAV0008</v>
          </cell>
          <cell r="D4424" t="str">
            <v>Навои</v>
          </cell>
          <cell r="E4424" t="str">
            <v>Ajvandi</v>
          </cell>
          <cell r="F4424" t="str">
            <v>ST-0162-22-BSS-Б-24/1-КМ</v>
          </cell>
          <cell r="G4424" t="str">
            <v>ST-0505-19-BSS-РР-КМ</v>
          </cell>
          <cell r="H4424" t="str">
            <v>Новое</v>
          </cell>
          <cell r="I4424" t="str">
            <v>Навоийская область, Кызылтепинский район, Айрончи МФЙ, Ажванди кишлоги, 94-уй</v>
          </cell>
          <cell r="J4424" t="str">
            <v>Ajvandi (NAV0008)</v>
          </cell>
          <cell r="K4424"/>
          <cell r="L4424">
            <v>1</v>
          </cell>
          <cell r="M4424" t="str">
            <v>№2747/2023 от 14.09.2023 / КЖ КМ ОПЗ</v>
          </cell>
          <cell r="N4424" t="str">
            <v>4443_13.10.2023</v>
          </cell>
        </row>
        <row r="4425">
          <cell r="A4425" t="str">
            <v>NAV-1655-23-BSS-0018</v>
          </cell>
          <cell r="B4425" t="str">
            <v>NAV0018</v>
          </cell>
          <cell r="C4425" t="str">
            <v>NAV0018</v>
          </cell>
          <cell r="D4425" t="str">
            <v>Навои</v>
          </cell>
          <cell r="E4425" t="str">
            <v>Yangiobod</v>
          </cell>
          <cell r="F4425" t="str">
            <v>ST-0169-22-BSS-Б-30/1-КМ</v>
          </cell>
          <cell r="G4425" t="str">
            <v>ST-0505-19-BSS-РР-КМ</v>
          </cell>
          <cell r="H4425" t="str">
            <v>Новое</v>
          </cell>
          <cell r="I4425" t="str">
            <v>Навоийская область, Нуратинский район, Янгихаёт МФЙ</v>
          </cell>
          <cell r="J4425" t="str">
            <v>Yangiobod (NAV0018)</v>
          </cell>
          <cell r="K4425"/>
          <cell r="L4425">
            <v>1</v>
          </cell>
          <cell r="M4425" t="str">
            <v>№2740/2023 от 14.09.2023 / КМ ОПЗ</v>
          </cell>
          <cell r="N4425" t="str">
            <v>4442_13.10.2023</v>
          </cell>
        </row>
        <row r="4426">
          <cell r="A4426" t="str">
            <v>NAV-1651-23-BSS-0102</v>
          </cell>
          <cell r="B4426" t="str">
            <v>NAV0102</v>
          </cell>
          <cell r="C4426" t="str">
            <v>NAV0102</v>
          </cell>
          <cell r="D4426" t="str">
            <v>Навои</v>
          </cell>
          <cell r="E4426" t="str">
            <v>Chig'atoy</v>
          </cell>
          <cell r="F4426" t="str">
            <v>ST-0162-22-BSS-Б-24/1-КМ</v>
          </cell>
          <cell r="G4426" t="str">
            <v>ST-0505-19-BSS-РР-КМ</v>
          </cell>
          <cell r="H4426" t="str">
            <v>Новое</v>
          </cell>
          <cell r="I4426" t="str">
            <v>Навоийская область, Хатырчинский район, Уйшун МФЙ, Гулистон кучаси, 200-уй</v>
          </cell>
          <cell r="J4426" t="str">
            <v>Chig'atoy (NAV0102)</v>
          </cell>
          <cell r="K4426"/>
          <cell r="L4426">
            <v>1</v>
          </cell>
          <cell r="M4426" t="str">
            <v>№2754/2023 от 14.09.2023 / КЖ КМ ОПЗ</v>
          </cell>
          <cell r="N4426" t="str">
            <v>4436_13.10.2023</v>
          </cell>
        </row>
        <row r="4427">
          <cell r="A4427" t="str">
            <v>NAV-1652-23-BSS-1768</v>
          </cell>
          <cell r="B4427" t="str">
            <v>NAV1768</v>
          </cell>
          <cell r="C4427" t="str">
            <v>NAV1768</v>
          </cell>
          <cell r="D4427" t="str">
            <v>Навои</v>
          </cell>
          <cell r="E4427" t="str">
            <v>Urta chul</v>
          </cell>
          <cell r="F4427" t="str">
            <v>ST-0169-22-BSS-Б-30/1-КМ</v>
          </cell>
          <cell r="G4427" t="str">
            <v>ST-0505-19-BSS-РР-КМ</v>
          </cell>
          <cell r="H4427" t="str">
            <v>Новое</v>
          </cell>
          <cell r="I4427" t="str">
            <v>Навоийская область, Кызылтепинский район, Янгихаёт МФЙ</v>
          </cell>
          <cell r="J4427" t="str">
            <v>Urta chul (NAV1768)</v>
          </cell>
          <cell r="K4427"/>
          <cell r="L4427">
            <v>1</v>
          </cell>
          <cell r="M4427" t="str">
            <v>№2743/2023 от 14.09.2023 / КЖ КМ ОПЗ</v>
          </cell>
          <cell r="N4427" t="str">
            <v>4561_24.10.2023</v>
          </cell>
        </row>
        <row r="4428">
          <cell r="A4428" t="str">
            <v>NAM-1637-23-BSS-0008</v>
          </cell>
          <cell r="B4428" t="str">
            <v>NAM0008</v>
          </cell>
          <cell r="C4428" t="str">
            <v>NAM0008</v>
          </cell>
          <cell r="D4428" t="str">
            <v>Наманган</v>
          </cell>
          <cell r="E4428" t="str">
            <v>Kukyor</v>
          </cell>
          <cell r="F4428" t="str">
            <v>ST-0169-22-BSS-Б-30/1-КМ</v>
          </cell>
          <cell r="G4428" t="str">
            <v>ST-0505-19-BSS-РР-КМ</v>
          </cell>
          <cell r="H4428" t="str">
            <v>Новое</v>
          </cell>
          <cell r="I4428" t="str">
            <v>Наманганская область, Янгикурганский район, Сохибкор МСГ, ул. Бинафша дом-59</v>
          </cell>
          <cell r="J4428" t="str">
            <v>Kukyor (NAM0008)</v>
          </cell>
          <cell r="K4428"/>
          <cell r="L4428">
            <v>2</v>
          </cell>
          <cell r="M4428" t="str">
            <v>№2839/2023 от 20.09.2023 / КЖ КМ ОПЗ</v>
          </cell>
          <cell r="N4428" t="str">
            <v>4459_13.10.2023</v>
          </cell>
        </row>
        <row r="4429">
          <cell r="A4429" t="str">
            <v>NAM-1638-23-BSS-0011</v>
          </cell>
          <cell r="B4429" t="str">
            <v>NAM0011</v>
          </cell>
          <cell r="C4429" t="str">
            <v>NAM0011</v>
          </cell>
          <cell r="D4429" t="str">
            <v>Наманган</v>
          </cell>
          <cell r="E4429" t="str">
            <v>Shirin</v>
          </cell>
          <cell r="F4429" t="str">
            <v>ST-0162-22-BSS-Б-24/1-КМ</v>
          </cell>
          <cell r="G4429" t="str">
            <v>ST-0505-19-BSS-РР-КМ</v>
          </cell>
          <cell r="H4429" t="str">
            <v>Новое</v>
          </cell>
          <cell r="I4429" t="str">
            <v>Наманганская область, Касансайский район, Чусткуча МСГ, ул. Дукуртепа д-22</v>
          </cell>
          <cell r="J4429" t="str">
            <v>Shirin (NAM0011)</v>
          </cell>
          <cell r="K4429"/>
          <cell r="L4429">
            <v>1</v>
          </cell>
          <cell r="M4429" t="str">
            <v>№2841/2023 от 20.09.2023 / КЖ КМ ОПЗ</v>
          </cell>
          <cell r="N4429" t="str">
            <v>4457_13.10.2023</v>
          </cell>
        </row>
        <row r="4430">
          <cell r="A4430" t="str">
            <v>NAM-1639-23-BSS-0020</v>
          </cell>
          <cell r="B4430" t="str">
            <v>NAM0020</v>
          </cell>
          <cell r="C4430" t="str">
            <v>NAM0020</v>
          </cell>
          <cell r="D4430" t="str">
            <v>Наманган</v>
          </cell>
          <cell r="E4430" t="str">
            <v>Eshobod</v>
          </cell>
          <cell r="F4430" t="str">
            <v>ST-0162-22-BSS-Б-24/1-КМ</v>
          </cell>
          <cell r="G4430" t="str">
            <v>ST-0505-19-BSS-РР-КМ</v>
          </cell>
          <cell r="H4430" t="str">
            <v>Новое</v>
          </cell>
          <cell r="I4430" t="str">
            <v>Наманганская область, Наманганский район, Эшобод МСГ, ул. Корасуд дом-2</v>
          </cell>
          <cell r="J4430" t="str">
            <v>Eshobod (NAM0020)</v>
          </cell>
          <cell r="K4430"/>
          <cell r="L4430">
            <v>1</v>
          </cell>
          <cell r="M4430" t="str">
            <v>№2848/2023 от 20.09.2023 / КЖ КМ ОПЗ</v>
          </cell>
          <cell r="N4430" t="str">
            <v>4450_13.10.2023</v>
          </cell>
        </row>
        <row r="4431">
          <cell r="A4431" t="str">
            <v>NAM-1640-23-BSS-0021</v>
          </cell>
          <cell r="B4431" t="str">
            <v>NAM0021</v>
          </cell>
          <cell r="C4431" t="str">
            <v>NAM0021</v>
          </cell>
          <cell r="D4431" t="str">
            <v>Наманган</v>
          </cell>
          <cell r="E4431" t="str">
            <v>Chust 57-Avtobaza</v>
          </cell>
          <cell r="F4431" t="str">
            <v>ST-0162-22-BSS-Б-24/1-КМ</v>
          </cell>
          <cell r="G4431" t="str">
            <v>ST-0505-19-BSS-РР-КМ</v>
          </cell>
          <cell r="H4431" t="str">
            <v>Новое</v>
          </cell>
          <cell r="I4431" t="str">
            <v>Наманганская область, Чустский район, Пансада МСГ, ул. Чустий дом-З4</v>
          </cell>
          <cell r="J4431" t="str">
            <v>Chust 57-Avtobaza (NAM0021)</v>
          </cell>
          <cell r="K4431"/>
          <cell r="L4431">
            <v>1</v>
          </cell>
          <cell r="M4431" t="str">
            <v>№2849/2023 от 20.09.2023 / КЖ КМ ОПЗ</v>
          </cell>
          <cell r="N4431" t="str">
            <v>4446_13.10.2023</v>
          </cell>
        </row>
        <row r="4432">
          <cell r="A4432" t="str">
            <v>NAM-1641-23-BSS-0022</v>
          </cell>
          <cell r="B4432" t="str">
            <v>NAM0022</v>
          </cell>
          <cell r="C4432" t="str">
            <v>NAM0022</v>
          </cell>
          <cell r="D4432" t="str">
            <v>Наманган</v>
          </cell>
          <cell r="E4432" t="str">
            <v>Shaldirama</v>
          </cell>
          <cell r="F4432" t="str">
            <v>ST-0162-22-BSS-Б-24/1-КМ</v>
          </cell>
          <cell r="G4432" t="str">
            <v>ST-0505-19-BSS-РР-КМ</v>
          </cell>
          <cell r="H4432" t="str">
            <v>Новое</v>
          </cell>
          <cell r="I4432" t="str">
            <v>Город Наманган, Шаршара МСГ, ул. И Мажнунов, дом-60</v>
          </cell>
          <cell r="J4432" t="str">
            <v>Shaldirama (NAM0022)</v>
          </cell>
          <cell r="K4432"/>
          <cell r="L4432">
            <v>1</v>
          </cell>
          <cell r="M4432" t="str">
            <v>№2850/2023 от 20.09.2023 / КЖ КМ ОПЗ</v>
          </cell>
          <cell r="N4432" t="str">
            <v>4445_13.10.2023</v>
          </cell>
        </row>
        <row r="4433">
          <cell r="A4433" t="str">
            <v>HRZ-1631-23-BSS-0004</v>
          </cell>
          <cell r="B4433" t="str">
            <v>HRZ0004</v>
          </cell>
          <cell r="C4433" t="str">
            <v>HRZ0004</v>
          </cell>
          <cell r="D4433" t="str">
            <v>Ургенч</v>
          </cell>
          <cell r="E4433" t="str">
            <v>Karakuz</v>
          </cell>
          <cell r="F4433" t="str">
            <v>ST-0162-22-BSS-Б-24/1-КМ</v>
          </cell>
          <cell r="G4433" t="str">
            <v>ST-0505-19-BSS-РР-КМ</v>
          </cell>
          <cell r="H4433" t="str">
            <v>Новое</v>
          </cell>
          <cell r="I4433" t="str">
            <v>Хорезмская область, Янгиарыкский р. махалля Кушлок, ул. Забардаст, дом 17</v>
          </cell>
          <cell r="J4433" t="str">
            <v>Karakuz (HRZ0004)</v>
          </cell>
          <cell r="K4433"/>
          <cell r="L4433">
            <v>1</v>
          </cell>
          <cell r="M4433" t="str">
            <v>№2819/2023 от 20.09.2023 / КЖ КМ ОПЗ</v>
          </cell>
          <cell r="N4433" t="str">
            <v>4467_13.10.2023</v>
          </cell>
        </row>
        <row r="4434">
          <cell r="A4434" t="str">
            <v>HRZ-1632-23-BSS-0005</v>
          </cell>
          <cell r="B4434" t="str">
            <v>HRZ0005</v>
          </cell>
          <cell r="C4434" t="str">
            <v>HRZ0005</v>
          </cell>
          <cell r="D4434" t="str">
            <v>Ургенч</v>
          </cell>
          <cell r="E4434" t="str">
            <v>Yangibog</v>
          </cell>
          <cell r="F4434" t="str">
            <v>ST-0162-22-BSS-Б-24/1-КМ</v>
          </cell>
          <cell r="G4434" t="str">
            <v>ST-0505-19-BSS-РР-КМ</v>
          </cell>
          <cell r="H4434" t="str">
            <v>Новое</v>
          </cell>
          <cell r="I4434" t="str">
            <v>Хорезмская область, Гурленский р. махалля Мададкор, ул. Зироатчилар, дом 15</v>
          </cell>
          <cell r="J4434" t="str">
            <v>Yangibog (HRZ0005)</v>
          </cell>
          <cell r="K4434"/>
          <cell r="L4434">
            <v>1</v>
          </cell>
          <cell r="M4434" t="str">
            <v>№2820/2023 от 20.09.2023 / КЖ КМ ОПЗ</v>
          </cell>
          <cell r="N4434" t="str">
            <v>4466_13.10.2023</v>
          </cell>
        </row>
        <row r="4435">
          <cell r="A4435" t="str">
            <v>HRZ-1633-23-BSS-0015</v>
          </cell>
          <cell r="B4435" t="str">
            <v>HRZ0015</v>
          </cell>
          <cell r="C4435" t="str">
            <v>HRZ0015</v>
          </cell>
          <cell r="D4435" t="str">
            <v>Ургенч</v>
          </cell>
          <cell r="E4435" t="str">
            <v>Qora tepa</v>
          </cell>
          <cell r="F4435" t="str">
            <v>ST-0162-22-BSS-Б-24/1-КМ</v>
          </cell>
          <cell r="G4435" t="str">
            <v>ST-0505-19-BSS-РР-КМ</v>
          </cell>
          <cell r="H4435" t="str">
            <v>Новое</v>
          </cell>
          <cell r="I4435" t="str">
            <v>Хорезмская область, Ургенческий р. махалля Гулобод, ул. Алпомиш, проезд 3, дом 2</v>
          </cell>
          <cell r="J4435" t="str">
            <v>Qora tepa (HRZ0015)</v>
          </cell>
          <cell r="K4435"/>
          <cell r="L4435">
            <v>1</v>
          </cell>
          <cell r="M4435" t="str">
            <v>№2822/2023 от 20.09.2023 / КЖ КМ ОПЗ</v>
          </cell>
          <cell r="N4435" t="str">
            <v>4465_13.10.2023</v>
          </cell>
        </row>
        <row r="4436">
          <cell r="A4436" t="str">
            <v>HRZ-1601-23-BSS-0025</v>
          </cell>
          <cell r="B4436" t="str">
            <v>HRZ0025</v>
          </cell>
          <cell r="C4436" t="str">
            <v>HRZ0025</v>
          </cell>
          <cell r="D4436" t="str">
            <v>Ургенч</v>
          </cell>
          <cell r="E4436" t="str">
            <v>Yangier</v>
          </cell>
          <cell r="F4436" t="str">
            <v>ST-0162-22-BSS-Б-24/1-КМ</v>
          </cell>
          <cell r="G4436" t="str">
            <v>ST-0505-19-BSS-РР-КМ</v>
          </cell>
          <cell r="H4436" t="str">
            <v>Новое</v>
          </cell>
          <cell r="I4436" t="str">
            <v>Хорезмская область, Янгиарыкский р. махалля Янгиер, ул. Шоликор, проезд 4, дом 13</v>
          </cell>
          <cell r="J4436" t="str">
            <v>Yangier (HRZ0025)</v>
          </cell>
          <cell r="K4436"/>
          <cell r="L4436">
            <v>1</v>
          </cell>
          <cell r="M4436" t="str">
            <v>№2823/2023 от 20.09.2023 / КЖ КМ ОПЗ</v>
          </cell>
          <cell r="N4436" t="str">
            <v>4464_13.10.2023</v>
          </cell>
        </row>
        <row r="4437">
          <cell r="A4437" t="str">
            <v>HRZ-1602-23-BSS-0064</v>
          </cell>
          <cell r="B4437" t="str">
            <v>HRZ0064</v>
          </cell>
          <cell r="C4437" t="str">
            <v>HRZ0064</v>
          </cell>
          <cell r="D4437" t="str">
            <v>Ургенч</v>
          </cell>
          <cell r="E4437" t="str">
            <v>MFY Istiqlol</v>
          </cell>
          <cell r="F4437" t="str">
            <v>ST-0162-22-BSS-Б-24/1-КМ</v>
          </cell>
          <cell r="G4437" t="str">
            <v>ST-0505-19-BSS-РР-КМ</v>
          </cell>
          <cell r="H4437" t="str">
            <v>Новое</v>
          </cell>
          <cell r="I4437" t="str">
            <v>Хорезмская область, Хивинский р. махалля Истиклол</v>
          </cell>
          <cell r="J4437" t="str">
            <v>MFY Istiqlol (HRZ0064)</v>
          </cell>
          <cell r="K4437"/>
          <cell r="L4437">
            <v>1</v>
          </cell>
          <cell r="M4437" t="str">
            <v>№2545/2023 от 04.09.2023 / КЖ КМ ОПЗ</v>
          </cell>
          <cell r="N4437" t="str">
            <v>4463_13.10.2023</v>
          </cell>
        </row>
        <row r="4438">
          <cell r="A4438" t="str">
            <v>HRZ-1603-23-BSS-1592</v>
          </cell>
          <cell r="B4438" t="str">
            <v>HRZ1592</v>
          </cell>
          <cell r="C4438" t="str">
            <v>HRZ1592</v>
          </cell>
          <cell r="D4438" t="str">
            <v>Ургенч</v>
          </cell>
          <cell r="E4438" t="str">
            <v>Tegalak</v>
          </cell>
          <cell r="F4438" t="str">
            <v>ST-0162-22-BSS-Б-24/1-КМ</v>
          </cell>
          <cell r="G4438" t="str">
            <v>ST-0505-19-BSS-РР-КМ</v>
          </cell>
          <cell r="H4438" t="str">
            <v>Новое</v>
          </cell>
          <cell r="I4438" t="str">
            <v>Хорезмская область, Кушкупырский р. махалля Тегалак, ул. Жасорат, дом 106</v>
          </cell>
          <cell r="J4438" t="str">
            <v>Tegalak (HRZ1592)</v>
          </cell>
          <cell r="K4438"/>
          <cell r="L4438">
            <v>1</v>
          </cell>
          <cell r="M4438" t="str">
            <v>№2827/2023 от 20.09.2023 / КЖ КМ ОПЗ</v>
          </cell>
          <cell r="N4438" t="str">
            <v>4462_13.10.2023</v>
          </cell>
        </row>
        <row r="4439">
          <cell r="A4439" t="str">
            <v>CHR-1661-23-BSS-0084</v>
          </cell>
          <cell r="B4439" t="str">
            <v>CHR0084</v>
          </cell>
          <cell r="C4439" t="str">
            <v>CHR0084</v>
          </cell>
          <cell r="D4439" t="str">
            <v>Чирчик</v>
          </cell>
          <cell r="E4439" t="str">
            <v>Novdak</v>
          </cell>
          <cell r="F4439" t="str">
            <v>ST-0162-22-BSS-Б-24/1-КМ</v>
          </cell>
          <cell r="G4439" t="str">
            <v>ST-0505-19-BSS-РР-КМ</v>
          </cell>
          <cell r="H4439" t="str">
            <v>Новое</v>
          </cell>
          <cell r="I4439" t="str">
            <v>Ташкентская область, Паркентский район, СГМ Новдак, ул. Новдак, 131</v>
          </cell>
          <cell r="J4439" t="str">
            <v>Novdak (CHR0084)</v>
          </cell>
          <cell r="K4439"/>
          <cell r="L4439">
            <v>1</v>
          </cell>
          <cell r="M4439" t="str">
            <v>№2788/2023 от 20.09.2023 / КЖ КМ ОПЗ</v>
          </cell>
          <cell r="N4439" t="str">
            <v>4788_17.11.2023</v>
          </cell>
        </row>
        <row r="4440">
          <cell r="A4440" t="str">
            <v>CHR-1445-23-BSS-4967</v>
          </cell>
          <cell r="B4440" t="str">
            <v>CHR4967</v>
          </cell>
          <cell r="C4440" t="str">
            <v>CHR4967</v>
          </cell>
          <cell r="D4440" t="str">
            <v>Чирчик</v>
          </cell>
          <cell r="E4440" t="str">
            <v>Myasokombinat</v>
          </cell>
          <cell r="F4440" t="str">
            <v>ST-0162-22-BSS-Б-24/1-КМ</v>
          </cell>
          <cell r="G4440" t="str">
            <v>ST-0505-19-BSS-РР-КМ</v>
          </cell>
          <cell r="H4440" t="str">
            <v>Новое</v>
          </cell>
          <cell r="I4440" t="str">
            <v>Ташкентская область, г.Чирчик, СГМ Икбол, 2 туп. А.Кодирий</v>
          </cell>
          <cell r="J4440" t="str">
            <v>Myasokombinat (CHR4967)</v>
          </cell>
          <cell r="K4440"/>
          <cell r="L4440">
            <v>1</v>
          </cell>
          <cell r="M4440" t="str">
            <v>№2790/2023 от 20.09.2023 / КЖ КМ ОПЗ</v>
          </cell>
          <cell r="N4440" t="str">
            <v>4552_24.10.2023</v>
          </cell>
        </row>
        <row r="4441">
          <cell r="A4441" t="str">
            <v>SAM-1426-23-BSS-0152</v>
          </cell>
          <cell r="B4441" t="str">
            <v>SAM0152</v>
          </cell>
          <cell r="C4441" t="str">
            <v>SAM0152</v>
          </cell>
          <cell r="D4441" t="str">
            <v>Самарканд</v>
          </cell>
          <cell r="E4441" t="str">
            <v>Baxmal zavod</v>
          </cell>
          <cell r="F4441" t="str">
            <v>СТ 4,8М</v>
          </cell>
          <cell r="G4441" t="str">
            <v>ФПО-1</v>
          </cell>
          <cell r="H4441" t="str">
            <v>Новое</v>
          </cell>
          <cell r="I4441" t="str">
            <v>Самаркандская область, г. Самарканд, СГМ Бирлик ул. Бирлик д 4</v>
          </cell>
          <cell r="J4441" t="str">
            <v>Baxmal zavod (SAM0152)</v>
          </cell>
          <cell r="K4441"/>
          <cell r="L4441">
            <v>1</v>
          </cell>
          <cell r="M4441" t="str">
            <v>Заказ  Falcon 177 / КМ ЭМ ОПЗ</v>
          </cell>
          <cell r="N4441" t="str">
            <v>кн 2</v>
          </cell>
        </row>
        <row r="4442">
          <cell r="A4442" t="str">
            <v>CHR-1528-23-BSS-4923</v>
          </cell>
          <cell r="B4442" t="str">
            <v>CHR4923</v>
          </cell>
          <cell r="C4442" t="str">
            <v>CHR4923</v>
          </cell>
          <cell r="D4442" t="str">
            <v>Чирчик</v>
          </cell>
          <cell r="E4442" t="str">
            <v>Energoqurilishindustriya</v>
          </cell>
          <cell r="F4442" t="str">
            <v>ТС</v>
          </cell>
          <cell r="G4442" t="str">
            <v>РР сущ</v>
          </cell>
          <cell r="H4442" t="str">
            <v>Модерн</v>
          </cell>
          <cell r="I4442" t="str">
            <v>Ташкентская область, Бустанлыкский район, п. Искандер, элеватор</v>
          </cell>
          <cell r="J4442" t="str">
            <v>Energoqurilishindustriya (CHR4923)</v>
          </cell>
          <cell r="K4442"/>
          <cell r="L4442">
            <v>1</v>
          </cell>
          <cell r="M4442" t="str">
            <v>Заказ  Falcon 177 / КМ</v>
          </cell>
          <cell r="N4442" t="str">
            <v>кн 2</v>
          </cell>
        </row>
        <row r="4443">
          <cell r="A4443" t="str">
            <v>SRD-1591-23-BSS-0049</v>
          </cell>
          <cell r="B4443" t="str">
            <v>SRD0049</v>
          </cell>
          <cell r="C4443" t="str">
            <v>SRD0049</v>
          </cell>
          <cell r="D4443" t="str">
            <v>Гулистан</v>
          </cell>
          <cell r="E4443" t="str">
            <v>Baxt Tinchlik</v>
          </cell>
          <cell r="F4443" t="str">
            <v>ST-0162-22-BSS-Б-24/1-КМ</v>
          </cell>
          <cell r="G4443" t="str">
            <v>ST-0505-19-BSS-РР-КМ</v>
          </cell>
          <cell r="H4443" t="str">
            <v>Новое</v>
          </cell>
          <cell r="I4443" t="str">
            <v>Сырдарьинская область, Сырдарьинский район, Тинчлик МФЙ, улица Улуг йул, д-4</v>
          </cell>
          <cell r="J4443" t="str">
            <v>Baxt Tinchlik (SRD0049)</v>
          </cell>
          <cell r="K4443"/>
          <cell r="L4443">
            <v>1</v>
          </cell>
          <cell r="M4443" t="str">
            <v>№3008/2023 от 20.09.2023 / КЖ КМ ОПЗ</v>
          </cell>
          <cell r="N4443" t="str">
            <v>4500_16.10.2023</v>
          </cell>
        </row>
        <row r="4444">
          <cell r="A4444" t="str">
            <v>SRD-1592-23-BSS-0079</v>
          </cell>
          <cell r="B4444" t="str">
            <v>SRD0079</v>
          </cell>
          <cell r="C4444" t="str">
            <v>SRD0079</v>
          </cell>
          <cell r="D4444" t="str">
            <v>Гулистан</v>
          </cell>
          <cell r="E4444" t="str">
            <v>Chortoq</v>
          </cell>
          <cell r="F4444" t="str">
            <v>ST-0162-22-BSS-Б-24/1-КМ</v>
          </cell>
          <cell r="G4444" t="str">
            <v>ST-0505-19-BSS-РР-КМ</v>
          </cell>
          <cell r="H4444" t="str">
            <v>Новое</v>
          </cell>
          <cell r="I4444" t="str">
            <v>Сырдарьинская область, Гулистанский район, Чорток МФЙ, улица Фуркат, д-1</v>
          </cell>
          <cell r="J4444" t="str">
            <v>Chortoq (SRD0079)</v>
          </cell>
          <cell r="K4444"/>
          <cell r="L4444">
            <v>1</v>
          </cell>
          <cell r="M4444" t="str">
            <v>№3014/2023 от 20.09.2023 / КЖ КМ ОПЗ</v>
          </cell>
          <cell r="N4444" t="str">
            <v>4494_16.10.2023</v>
          </cell>
        </row>
        <row r="4445">
          <cell r="A4445" t="str">
            <v>SRD-1593-23-BSS-3759</v>
          </cell>
          <cell r="B4445" t="str">
            <v>SRD3759</v>
          </cell>
          <cell r="C4445" t="str">
            <v>SRD3759</v>
          </cell>
          <cell r="D4445" t="str">
            <v>Гулистан</v>
          </cell>
          <cell r="E4445" t="str">
            <v>Paxtaabad-3</v>
          </cell>
          <cell r="F4445" t="str">
            <v>ST-0162-22-BSS-Б-24/1-КМ</v>
          </cell>
          <cell r="G4445" t="str">
            <v>ST-0505-19-BSS-РР-КМ</v>
          </cell>
          <cell r="H4445" t="str">
            <v>Новое</v>
          </cell>
          <cell r="I4445" t="str">
            <v>Сырдарьинская область, Сардобинский район, Пахтаобод шахарчаси, Куий тош МФЙ, улица Гулшан, д-20</v>
          </cell>
          <cell r="J4445" t="str">
            <v>Paxtaabad-3 (SRD3759)</v>
          </cell>
          <cell r="K4445"/>
          <cell r="L4445">
            <v>1</v>
          </cell>
          <cell r="M4445" t="str">
            <v>№3018/2023 от 20.09.2023 / КЖ КМ ОПЗ</v>
          </cell>
          <cell r="N4445" t="str">
            <v>4575_24.10.2023</v>
          </cell>
        </row>
        <row r="4446">
          <cell r="A4446" t="str">
            <v>NAM-1667-23-BSS-0012</v>
          </cell>
          <cell r="B4446" t="str">
            <v>NAM0012</v>
          </cell>
          <cell r="C4446" t="str">
            <v>NAM0012</v>
          </cell>
          <cell r="D4446" t="str">
            <v>Наманган</v>
          </cell>
          <cell r="E4446" t="str">
            <v>Jar</v>
          </cell>
          <cell r="F4446" t="str">
            <v>ST-0162-22-BSS-Б-24/1-КМ</v>
          </cell>
          <cell r="G4446" t="str">
            <v>ST-0505-19-BSS-РР-КМ</v>
          </cell>
          <cell r="H4446" t="str">
            <v>Новое</v>
          </cell>
          <cell r="I4446" t="str">
            <v>Наманганская область, Касансайский район, Гурмирон МСГ, ул. Саккизкургон дом-53</v>
          </cell>
          <cell r="J4446" t="str">
            <v>Jar (NAM0012)</v>
          </cell>
          <cell r="K4446"/>
          <cell r="L4446">
            <v>1</v>
          </cell>
          <cell r="M4446" t="str">
            <v>№2842/2023 от 20.09.2023 / КЖ КМ ОПЗ</v>
          </cell>
          <cell r="N4446" t="str">
            <v>4455_13.10.2023</v>
          </cell>
        </row>
        <row r="4447">
          <cell r="A4447" t="str">
            <v>KSH-1647-23-BSS-0018</v>
          </cell>
          <cell r="B4447" t="str">
            <v>KSH0018</v>
          </cell>
          <cell r="C4447" t="str">
            <v>KSH0018</v>
          </cell>
          <cell r="D4447" t="str">
            <v>Карши</v>
          </cell>
          <cell r="E4447" t="str">
            <v>Talishbe</v>
          </cell>
          <cell r="F4447" t="str">
            <v>ST-0162-22-BSS-Б-24/1-КМ</v>
          </cell>
          <cell r="G4447" t="str">
            <v>ST-0505-19-BSS-РР-КМ</v>
          </cell>
          <cell r="H4447" t="str">
            <v>Новое</v>
          </cell>
          <cell r="I4447" t="str">
            <v>Кашкадарьинская область, Касбинский район, СГМ Талишбе, ул. Талишбе, дом -20</v>
          </cell>
          <cell r="J4447" t="str">
            <v>Talishbe (KSH0018)</v>
          </cell>
          <cell r="K4447"/>
          <cell r="L4447">
            <v>1</v>
          </cell>
          <cell r="M4447" t="str">
            <v>№2835/2023 от 20.09.2023 / КЖ КМ ОПЗ</v>
          </cell>
          <cell r="N4447" t="str">
            <v>Заказ №111</v>
          </cell>
        </row>
        <row r="4448">
          <cell r="A4448" t="str">
            <v>KSH-1648-23-BSS-0019</v>
          </cell>
          <cell r="B4448" t="str">
            <v>KSH0019</v>
          </cell>
          <cell r="C4448" t="str">
            <v>KSH0019</v>
          </cell>
          <cell r="D4448" t="str">
            <v>Карши</v>
          </cell>
          <cell r="E4448" t="str">
            <v xml:space="preserve">Mirishkor </v>
          </cell>
          <cell r="F4448" t="str">
            <v>ST-0162-22-BSS-Б-24/1-КМ</v>
          </cell>
          <cell r="G4448" t="str">
            <v>ST-0505-19-BSS-РР-КМ</v>
          </cell>
          <cell r="H4448" t="str">
            <v>Новое</v>
          </cell>
          <cell r="I4448" t="str">
            <v>Кашкадарьинская область, Миришкорский район, СГМ Нурафшон, ул. Амир Темур, дом-87</v>
          </cell>
          <cell r="J4448" t="str">
            <v>Mirishkor  (KSH0019)</v>
          </cell>
          <cell r="K4448"/>
          <cell r="L4448">
            <v>1</v>
          </cell>
          <cell r="M4448" t="str">
            <v>№2836/2023 от 20.09.2023 / КЖ КМ ОПЗ</v>
          </cell>
          <cell r="N4448" t="str">
            <v>4613_30.10.2023</v>
          </cell>
        </row>
        <row r="4449">
          <cell r="A4449" t="str">
            <v>KSH-1644-23-BSS-0001</v>
          </cell>
          <cell r="B4449" t="str">
            <v>KSH0001</v>
          </cell>
          <cell r="C4449" t="str">
            <v>KSH0001</v>
          </cell>
          <cell r="D4449" t="str">
            <v>Карши</v>
          </cell>
          <cell r="E4449" t="str">
            <v>Candir-1</v>
          </cell>
          <cell r="F4449" t="str">
            <v>ST-0162-22-BSS-Б-24/1-КМ</v>
          </cell>
          <cell r="G4449" t="str">
            <v>ST-0505-19-BSS-РР-КМ</v>
          </cell>
          <cell r="H4449" t="str">
            <v>Новое</v>
          </cell>
          <cell r="I4449" t="str">
            <v>Кашкадарьинская область, Миришкоркский район, СГМ Янги хает, у. Маданият дом-182</v>
          </cell>
          <cell r="J4449" t="str">
            <v>Candir-1 (KSH0001)</v>
          </cell>
          <cell r="K4449"/>
          <cell r="L4449">
            <v>1</v>
          </cell>
          <cell r="M4449" t="str">
            <v>№2831/2023 от 20.09.2023 / КЖ КМ ОПЗ</v>
          </cell>
          <cell r="N4449" t="str">
            <v>4754_06.11.2023</v>
          </cell>
        </row>
        <row r="4450">
          <cell r="A4450" t="str">
            <v>KSH-1649-23-BSS-0006</v>
          </cell>
          <cell r="B4450" t="str">
            <v>KSH0006</v>
          </cell>
          <cell r="C4450" t="str">
            <v>KSH0006</v>
          </cell>
          <cell r="D4450" t="str">
            <v>Карши</v>
          </cell>
          <cell r="E4450" t="str">
            <v>Kimyogar</v>
          </cell>
          <cell r="F4450" t="str">
            <v>ST-0162-22-BSS-Б-24/1-КМ</v>
          </cell>
          <cell r="G4450" t="str">
            <v>ST-0505-19-BSS-РР-КМ</v>
          </cell>
          <cell r="H4450" t="str">
            <v>Новое</v>
          </cell>
          <cell r="I4450" t="str">
            <v>Кашкадарьинская область, Нишанский район, СГМ Кимёгар у. Узбекистан дом-28</v>
          </cell>
          <cell r="J4450" t="str">
            <v>Kimyogar (KSH0006)</v>
          </cell>
          <cell r="K4450"/>
          <cell r="L4450">
            <v>1</v>
          </cell>
          <cell r="M4450" t="str">
            <v>№2832/2023 от 20.09.2023 / КЖ КМ ОПЗ</v>
          </cell>
          <cell r="N4450" t="str">
            <v>4647_31.10.2023</v>
          </cell>
        </row>
        <row r="4451">
          <cell r="A4451" t="str">
            <v>KSH-1645-23-BSS-0012</v>
          </cell>
          <cell r="B4451" t="str">
            <v>KSH0012</v>
          </cell>
          <cell r="C4451" t="str">
            <v>KSH0012</v>
          </cell>
          <cell r="D4451" t="str">
            <v>Карши</v>
          </cell>
          <cell r="E4451" t="str">
            <v>Dureza</v>
          </cell>
          <cell r="F4451" t="str">
            <v>ST-0162-22-BSS-Б-24/1-КМ</v>
          </cell>
          <cell r="G4451" t="str">
            <v>ST-0505-19-BSS-РР-КМ</v>
          </cell>
          <cell r="H4451" t="str">
            <v>Новое</v>
          </cell>
          <cell r="I4451" t="str">
            <v>Кашкадарьинская область, Касбинский район, СГМ Таллиюлгун, у. Офтоб-4 дом-19</v>
          </cell>
          <cell r="J4451" t="str">
            <v>Dureza (KSH0012)</v>
          </cell>
          <cell r="K4451"/>
          <cell r="L4451">
            <v>1</v>
          </cell>
          <cell r="M4451" t="str">
            <v>№2833/2023 от 20.09.2023 / КЖ КМ ОПЗ</v>
          </cell>
          <cell r="N4451" t="str">
            <v>4648_31.10.2023</v>
          </cell>
        </row>
        <row r="4452">
          <cell r="A4452" t="str">
            <v>KSH-1646-23-BSS-0016</v>
          </cell>
          <cell r="B4452" t="str">
            <v>KSH0016</v>
          </cell>
          <cell r="C4452" t="str">
            <v>KSH0016</v>
          </cell>
          <cell r="D4452" t="str">
            <v>Карши</v>
          </cell>
          <cell r="E4452" t="str">
            <v>Xitoykent</v>
          </cell>
          <cell r="F4452" t="str">
            <v>ST-0162-22-BSS-Б-24/1-КМ</v>
          </cell>
          <cell r="G4452" t="str">
            <v>ST-0505-19-BSS-РР-КМ</v>
          </cell>
          <cell r="H4452" t="str">
            <v>Новое</v>
          </cell>
          <cell r="I4452" t="str">
            <v>Кашкадарьинская область, Каршинский район, СГМ Хитойкент, у. Гулбог дом -15</v>
          </cell>
          <cell r="J4452" t="str">
            <v>Xitoykent (KSH0016)</v>
          </cell>
          <cell r="K4452"/>
          <cell r="L4452">
            <v>1</v>
          </cell>
          <cell r="M4452" t="str">
            <v>№2834/2023 от 20.09.2023 / КЖ КМ ОПЗ</v>
          </cell>
          <cell r="N4452" t="str">
            <v>4607_30.10.2023</v>
          </cell>
        </row>
        <row r="4453">
          <cell r="A4453" t="str">
            <v>SRH-1659-23-BSS-0086</v>
          </cell>
          <cell r="B4453" t="str">
            <v>SRH0086</v>
          </cell>
          <cell r="C4453" t="str">
            <v>SRH0086</v>
          </cell>
          <cell r="D4453" t="str">
            <v>Термез</v>
          </cell>
          <cell r="E4453" t="str">
            <v>Baqat</v>
          </cell>
          <cell r="F4453" t="str">
            <v>ST-0170-22-BSS-Б-30/2-КМ</v>
          </cell>
          <cell r="G4453" t="str">
            <v>ST-0505-19-BSS-РР-КМ</v>
          </cell>
          <cell r="H4453" t="str">
            <v>Новое</v>
          </cell>
          <cell r="I4453" t="str">
            <v>Сурхандарьинская область, Узунский район, МФЙ Хурсанд, улица Ат-Термизий 1, дом №21</v>
          </cell>
          <cell r="J4453" t="str">
            <v>Baqat (SRH0086)</v>
          </cell>
          <cell r="K4453"/>
          <cell r="L4453">
            <v>2</v>
          </cell>
          <cell r="M4453" t="str">
            <v>№3023/2023 от 20.09.2023 / КЖ КМ ОПЗ</v>
          </cell>
          <cell r="N4453" t="str">
            <v>4483_16.10.2023</v>
          </cell>
        </row>
        <row r="4454">
          <cell r="A4454" t="str">
            <v>SRH-1658-23-BSS-0090</v>
          </cell>
          <cell r="B4454" t="str">
            <v>SRH0090</v>
          </cell>
          <cell r="C4454" t="str">
            <v>SRH0090</v>
          </cell>
          <cell r="D4454" t="str">
            <v>Термез</v>
          </cell>
          <cell r="E4454" t="str">
            <v>Dalvarzin</v>
          </cell>
          <cell r="F4454" t="str">
            <v>ST-0162-22-BSS-Б-24/1-КМ</v>
          </cell>
          <cell r="G4454" t="str">
            <v>ST-0505-19-BSS-РР-КМ</v>
          </cell>
          <cell r="H4454" t="str">
            <v>Новое</v>
          </cell>
          <cell r="I4454" t="str">
            <v>Сурхандарьинская область, Шурчинский район, МФЙ Эгарчи, улица Янгиобод, дом №73</v>
          </cell>
          <cell r="J4454" t="str">
            <v>Dalvarzin (SRH0090)</v>
          </cell>
          <cell r="K4454"/>
          <cell r="L4454">
            <v>1</v>
          </cell>
          <cell r="M4454" t="str">
            <v>№3024/2023 от 20.09.2023 / КЖ КМ ОПЗ</v>
          </cell>
          <cell r="N4454" t="str">
            <v>4482_16.10.2023</v>
          </cell>
        </row>
        <row r="4455">
          <cell r="A4455" t="str">
            <v>KAR-1676-23-BSS-0248</v>
          </cell>
          <cell r="B4455" t="str">
            <v>KAR0248</v>
          </cell>
          <cell r="C4455" t="str">
            <v>KAR0248</v>
          </cell>
          <cell r="D4455" t="str">
            <v>Нукус</v>
          </cell>
          <cell r="E4455" t="str">
            <v>Akbarshox</v>
          </cell>
          <cell r="F4455" t="str">
            <v>ST-0162-22-BSS-Б-24/1-КМ</v>
          </cell>
          <cell r="G4455" t="str">
            <v>ST-0505-19-BSS-РР-КМ</v>
          </cell>
          <cell r="H4455" t="str">
            <v>Новое</v>
          </cell>
          <cell r="I4455" t="str">
            <v>Республика Каракалпакстан, Берунийский район, Гулистан ГСГ, Ул. Лолазор №30</v>
          </cell>
          <cell r="J4455" t="str">
            <v>Akbarshox (KAR0248)</v>
          </cell>
          <cell r="K4455"/>
          <cell r="L4455">
            <v>1</v>
          </cell>
          <cell r="M4455" t="str">
            <v>№2830/2023 от 20.09.2023 / КЖ КМ ОПЗ</v>
          </cell>
          <cell r="N4455" t="str">
            <v>4468_13.10.2023</v>
          </cell>
        </row>
        <row r="4456">
          <cell r="A4456" t="str">
            <v>KSH-1672-23-BSS-2601</v>
          </cell>
          <cell r="B4456" t="str">
            <v>KSH2601</v>
          </cell>
          <cell r="C4456" t="str">
            <v>KSH2601</v>
          </cell>
          <cell r="D4456" t="str">
            <v>Карши</v>
          </cell>
          <cell r="E4456" t="str">
            <v>Beshquton sever</v>
          </cell>
          <cell r="F4456" t="str">
            <v>ST-0162-22-BSS-Б-24/1-КМ</v>
          </cell>
          <cell r="G4456" t="str">
            <v>ST-0505-19-BSS-РР-КМ</v>
          </cell>
          <cell r="H4456" t="str">
            <v>Новое</v>
          </cell>
          <cell r="I4456" t="str">
            <v>Кашкадарьинская область, Касанский район, СГМ Бешкутан, у. Бешкутан дом-27</v>
          </cell>
          <cell r="J4456" t="str">
            <v>Beshquton sever (KSH2601)</v>
          </cell>
          <cell r="K4456"/>
          <cell r="L4456">
            <v>1</v>
          </cell>
          <cell r="M4456" t="str">
            <v>№2780/2023 от 20.09.2023 / КЖ КМ ОПЗ</v>
          </cell>
          <cell r="N4456" t="str">
            <v>4614_30.10.2023</v>
          </cell>
        </row>
        <row r="4457">
          <cell r="A4457" t="str">
            <v>KSH-1673-23-BSS-2624</v>
          </cell>
          <cell r="B4457" t="str">
            <v>KSH2624</v>
          </cell>
          <cell r="C4457" t="str">
            <v>KSH2624</v>
          </cell>
          <cell r="D4457" t="str">
            <v>Карши</v>
          </cell>
          <cell r="E4457" t="str">
            <v>Shirkent</v>
          </cell>
          <cell r="F4457" t="str">
            <v>ST-0162-22-BSS-Б-24/1-КМ</v>
          </cell>
          <cell r="G4457" t="str">
            <v>ST-0505-19-BSS-РР-КМ</v>
          </cell>
          <cell r="H4457" t="str">
            <v>Новое</v>
          </cell>
          <cell r="I4457" t="str">
            <v>Кашкадарьинская область, Каршинский район, СГМ Ширкент,  Ширкент дом-117</v>
          </cell>
          <cell r="J4457" t="str">
            <v>Shirkent (KSH2624)</v>
          </cell>
          <cell r="K4457"/>
          <cell r="L4457">
            <v>1</v>
          </cell>
          <cell r="M4457" t="str">
            <v>№2837/2023 от 20.09.2023 / КЖ КМ ОПЗ</v>
          </cell>
          <cell r="N4457" t="str">
            <v>4760_06.11.2023</v>
          </cell>
        </row>
        <row r="4458">
          <cell r="A4458" t="str">
            <v>TSH-1662-23-BSS-4475</v>
          </cell>
          <cell r="B4458" t="str">
            <v>TSH4475</v>
          </cell>
          <cell r="C4458" t="str">
            <v>TSH4475</v>
          </cell>
          <cell r="D4458" t="str">
            <v>Ташкент</v>
          </cell>
          <cell r="E4458" t="str">
            <v>Shiribom-2</v>
          </cell>
          <cell r="F4458" t="str">
            <v>Б25.1МОЦ</v>
          </cell>
          <cell r="G4458" t="str">
            <v>ST-0505-19-BSS-РР-КМ</v>
          </cell>
          <cell r="H4458" t="str">
            <v>Новое</v>
          </cell>
          <cell r="I4458" t="str">
            <v>Ташкентская область, Ташкентский район, Корасарой МФЙ, ул.Шохсада, 3 тупик</v>
          </cell>
          <cell r="J4458" t="str">
            <v>Shiribom-2 (TSH4475)</v>
          </cell>
          <cell r="K4458"/>
          <cell r="L4458">
            <v>1</v>
          </cell>
          <cell r="M4458" t="str">
            <v>№3030/2023 от 20.09.2023 / КЖ КМ ОПЗ</v>
          </cell>
          <cell r="N4458" t="str">
            <v>4625_30.10.2023</v>
          </cell>
        </row>
        <row r="4459">
          <cell r="A4459" t="str">
            <v>TSH-1683-23-BSS-4766</v>
          </cell>
          <cell r="B4459" t="str">
            <v>TSH4766</v>
          </cell>
          <cell r="C4459" t="str">
            <v>TSH4766</v>
          </cell>
          <cell r="D4459" t="str">
            <v>Ташкент</v>
          </cell>
          <cell r="E4459" t="str">
            <v>Shoxsanam</v>
          </cell>
          <cell r="F4459" t="str">
            <v>ST-0162-22-BSS-Б-24/1-КМ</v>
          </cell>
          <cell r="G4459" t="str">
            <v>ST-0505-19-BSS-РР-КМ</v>
          </cell>
          <cell r="H4459" t="str">
            <v>Новое</v>
          </cell>
          <cell r="I4459" t="str">
            <v>г. Ташкент, Яшнабадский р-н, ул. Замондош, д. 13</v>
          </cell>
          <cell r="J4459" t="str">
            <v>Shoxsanam (TSH4766)</v>
          </cell>
          <cell r="K4459"/>
          <cell r="L4459">
            <v>1</v>
          </cell>
          <cell r="M4459" t="str">
            <v>№3036/2023 от 20.09.2023 / КЖ КМ ОПЗ</v>
          </cell>
          <cell r="N4459" t="str">
            <v>4629_30.10.2023</v>
          </cell>
        </row>
        <row r="4460">
          <cell r="A4460" t="str">
            <v>SRD-1685-23-BSS-0053</v>
          </cell>
          <cell r="B4460" t="str">
            <v>SRD0053</v>
          </cell>
          <cell r="C4460" t="str">
            <v>SRD0053</v>
          </cell>
          <cell r="D4460" t="str">
            <v>Гулистан</v>
          </cell>
          <cell r="E4460" t="str">
            <v>Bekobod Nazarboy</v>
          </cell>
          <cell r="F4460" t="str">
            <v>ST-0170-22-BSS-Б-30/2-КМ</v>
          </cell>
          <cell r="G4460" t="str">
            <v>ST-0505-19-BSS-РР-КМ</v>
          </cell>
          <cell r="H4460" t="str">
            <v>Новое</v>
          </cell>
          <cell r="I4460" t="str">
            <v>Ташкентская область, Бекабадский район, Назарбой МФЙ, улица Янги турмуш, д-1</v>
          </cell>
          <cell r="J4460" t="str">
            <v>Bekobod Nazarboy (SRD0053)</v>
          </cell>
          <cell r="K4460"/>
          <cell r="L4460">
            <v>1</v>
          </cell>
          <cell r="M4460" t="str">
            <v>№3011/2023 от 20.09.2023 / КЖ КМ ОПЗ</v>
          </cell>
          <cell r="N4460" t="str">
            <v>4497_16.10.2023</v>
          </cell>
        </row>
        <row r="4461">
          <cell r="A4461" t="str">
            <v>SRD-1686-23-BSS-0092</v>
          </cell>
          <cell r="B4461" t="str">
            <v>SRD0092</v>
          </cell>
          <cell r="C4461" t="str">
            <v>SRD0092</v>
          </cell>
          <cell r="D4461" t="str">
            <v>Гулистан</v>
          </cell>
          <cell r="E4461" t="str">
            <v>Bekobod Oltin Vodiy</v>
          </cell>
          <cell r="F4461" t="str">
            <v>ST-0170-22-BSS-Б-30/2-КМ</v>
          </cell>
          <cell r="G4461" t="str">
            <v>ST-0505-19-BSS-РР-КМ</v>
          </cell>
          <cell r="H4461" t="str">
            <v>Новое</v>
          </cell>
          <cell r="I4461" t="str">
            <v>Ташкентская область, Бекабадский район, Олтин водий МФЙ, улица Олтин водий</v>
          </cell>
          <cell r="J4461" t="str">
            <v>Bekobod Oltin Vodiy (SRD0092)</v>
          </cell>
          <cell r="K4461"/>
          <cell r="L4461">
            <v>1</v>
          </cell>
          <cell r="M4461" t="str">
            <v>№3016/2023 от 20.09.2023 / КЖ КМ ОПЗ</v>
          </cell>
          <cell r="N4461" t="str">
            <v>4492_16.10.2023</v>
          </cell>
        </row>
        <row r="4462">
          <cell r="A4462" t="str">
            <v>NAV-1703-23-BSS-0091</v>
          </cell>
          <cell r="B4462" t="str">
            <v>NAV0091</v>
          </cell>
          <cell r="C4462" t="str">
            <v>NAV0091</v>
          </cell>
          <cell r="D4462" t="str">
            <v>Навои</v>
          </cell>
          <cell r="E4462" t="str">
            <v>Kelachi</v>
          </cell>
          <cell r="F4462" t="str">
            <v>ST-0162-22-BSS-Б-24/1-КМ</v>
          </cell>
          <cell r="G4462" t="str">
            <v>ST-0505-19-BSS-РР-КМ</v>
          </cell>
          <cell r="H4462" t="str">
            <v>Новое</v>
          </cell>
          <cell r="I4462" t="str">
            <v>Навоийская область, Хатырчинский район, Олмазор МФЙ, Олмазор кучаси, рс-уй</v>
          </cell>
          <cell r="J4462" t="str">
            <v>Kelachi (NAV0091)</v>
          </cell>
          <cell r="K4462"/>
          <cell r="L4462">
            <v>1</v>
          </cell>
          <cell r="M4462" t="str">
            <v>№2751/2023 от 14.09.2023 / КЖ КМ ОПЗ</v>
          </cell>
          <cell r="N4462" t="str">
            <v>4438_13.10.2023</v>
          </cell>
        </row>
        <row r="4463">
          <cell r="A4463" t="str">
            <v>NAV-1704-23-BSS-0160</v>
          </cell>
          <cell r="B4463" t="str">
            <v>NAV0160</v>
          </cell>
          <cell r="C4463" t="str">
            <v>NAV0160</v>
          </cell>
          <cell r="D4463" t="str">
            <v>Навои</v>
          </cell>
          <cell r="E4463" t="str">
            <v>Turk</v>
          </cell>
          <cell r="F4463" t="str">
            <v>ST-0162-22-BSS-Б-24/1-КМ</v>
          </cell>
          <cell r="G4463" t="str">
            <v>ST-0505-19-BSS-РР-КМ</v>
          </cell>
          <cell r="H4463" t="str">
            <v>Новое</v>
          </cell>
          <cell r="I4463" t="str">
            <v>Навоийская область, Хатырчинский район, Кориз Араб МФЙ, Кориз Араб кишлоги, 21 б-уй</v>
          </cell>
          <cell r="J4463" t="str">
            <v>Turk (NAV0160)</v>
          </cell>
          <cell r="K4463"/>
          <cell r="L4463">
            <v>1</v>
          </cell>
          <cell r="M4463" t="str">
            <v>№2745/2023 от 14.09.2023 / КЖ КМ ОПЗ</v>
          </cell>
          <cell r="N4463" t="str">
            <v>4559_24.10.2023</v>
          </cell>
        </row>
        <row r="4464">
          <cell r="A4464" t="str">
            <v>NAV-1705-23-BSS-1781</v>
          </cell>
          <cell r="B4464" t="str">
            <v>NAV1781</v>
          </cell>
          <cell r="C4464" t="str">
            <v>NAV1781</v>
          </cell>
          <cell r="D4464" t="str">
            <v>Навои</v>
          </cell>
          <cell r="E4464" t="str">
            <v>Yorqinxo'ja</v>
          </cell>
          <cell r="F4464" t="str">
            <v>ST-0162-22-BSS-Б-24/1-КМ</v>
          </cell>
          <cell r="G4464" t="str">
            <v>ST-0505-19-BSS-РР-КМ</v>
          </cell>
          <cell r="H4464" t="str">
            <v>Новое</v>
          </cell>
          <cell r="I4464" t="str">
            <v>Навоийская область, Карманинский район, Дустлик МФЙ, Дустлик кучаси, рс-уй</v>
          </cell>
          <cell r="J4464" t="str">
            <v>Yorqinxo'ja (NAV1781)</v>
          </cell>
          <cell r="K4464"/>
          <cell r="L4464">
            <v>1</v>
          </cell>
          <cell r="M4464" t="str">
            <v>№2741/2023 от 14.09.2023 / КЖ КМ ОПЗ</v>
          </cell>
          <cell r="N4464" t="str">
            <v>4563_24.10.2023</v>
          </cell>
        </row>
        <row r="4465">
          <cell r="A4465" t="str">
            <v>NAM-1711-23-BSS-0014</v>
          </cell>
          <cell r="B4465" t="str">
            <v>NAM0014</v>
          </cell>
          <cell r="C4465" t="str">
            <v>NAM0014</v>
          </cell>
          <cell r="D4465" t="str">
            <v>Наманган</v>
          </cell>
          <cell r="E4465" t="str">
            <v>Varzigon</v>
          </cell>
          <cell r="F4465" t="str">
            <v>ST-0169-22-BSS-Б-30/1-КМ</v>
          </cell>
          <cell r="G4465" t="str">
            <v>ST-0505-19-BSS-РР-КМ</v>
          </cell>
          <cell r="H4465" t="str">
            <v>Новое</v>
          </cell>
          <cell r="I4465" t="str">
            <v>Наманганская область, Чустский район, Говасой сохили МСГ, ул. Чуcт йули дом-57</v>
          </cell>
          <cell r="J4465" t="str">
            <v>Varzigon (NAM0014)</v>
          </cell>
          <cell r="K4465"/>
          <cell r="L4465">
            <v>1</v>
          </cell>
          <cell r="M4465" t="str">
            <v>№2844/2023 от 20.09.2023 / КЖ КМ ОПЗ</v>
          </cell>
          <cell r="N4465" t="str">
            <v>4454_13.10.2023</v>
          </cell>
        </row>
        <row r="4466">
          <cell r="A4466" t="str">
            <v>NAM-1712-23-BSS-0015</v>
          </cell>
          <cell r="B4466" t="str">
            <v>NAM0015</v>
          </cell>
          <cell r="C4466" t="str">
            <v>NAM0015</v>
          </cell>
          <cell r="D4466" t="str">
            <v>Наманган</v>
          </cell>
          <cell r="E4466" t="str">
            <v>Og'asaroy</v>
          </cell>
          <cell r="F4466" t="str">
            <v>ST-0162-22-BSS-Б-24/1-КМ</v>
          </cell>
          <cell r="G4466" t="str">
            <v>ST-0505-19-BSS-РР-КМ</v>
          </cell>
          <cell r="H4466" t="str">
            <v>Новое</v>
          </cell>
          <cell r="I4466" t="str">
            <v>Наманганская область, Чустский район, Огасарой МСГ, ул. Дустлик дом-1</v>
          </cell>
          <cell r="J4466" t="str">
            <v>Og'asaroy (NAM0015)</v>
          </cell>
          <cell r="K4466"/>
          <cell r="L4466">
            <v>1</v>
          </cell>
          <cell r="M4466" t="str">
            <v>№2845/2023 от 20.09.2023 / КЖ КМ ОПЗ</v>
          </cell>
          <cell r="N4466" t="str">
            <v>4453_13.10.2023</v>
          </cell>
        </row>
        <row r="4467">
          <cell r="A4467" t="str">
            <v>NAM-1713-23-BSS-0016</v>
          </cell>
          <cell r="B4467" t="str">
            <v>NAM0016</v>
          </cell>
          <cell r="C4467" t="str">
            <v>NAM0016</v>
          </cell>
          <cell r="D4467" t="str">
            <v>Наманган</v>
          </cell>
          <cell r="E4467" t="str">
            <v>Chust Zapravka</v>
          </cell>
          <cell r="F4467" t="str">
            <v>ST-0162-22-BSS-Б-24/1-КМ</v>
          </cell>
          <cell r="G4467" t="str">
            <v>ST-0505-19-BSS-РР-КМ</v>
          </cell>
          <cell r="H4467" t="str">
            <v>Новое</v>
          </cell>
          <cell r="I4467" t="str">
            <v>Наманганская область, Чустский район, Мустакиллик МСГ, ул. Набихон Тургунов, дом-257</v>
          </cell>
          <cell r="J4467" t="str">
            <v>Chust Zapravka (NAM0016)</v>
          </cell>
          <cell r="K4467"/>
          <cell r="L4467">
            <v>1</v>
          </cell>
          <cell r="M4467" t="str">
            <v>№2846/2023 от 20.09.2023 / КЖ КМ ОПЗ</v>
          </cell>
          <cell r="N4467" t="str">
            <v>4452_13.10.2023</v>
          </cell>
        </row>
        <row r="4468">
          <cell r="A4468" t="str">
            <v>NAM-1714-23-BSS-0017</v>
          </cell>
          <cell r="B4468" t="str">
            <v>NAM0017</v>
          </cell>
          <cell r="C4468" t="str">
            <v>NAM0017</v>
          </cell>
          <cell r="D4468" t="str">
            <v>Наманган</v>
          </cell>
          <cell r="E4468" t="str">
            <v>Yangikurgan Shahar</v>
          </cell>
          <cell r="F4468" t="str">
            <v>ST-0169-22-BSS-Б-30/1-КМ</v>
          </cell>
          <cell r="G4468" t="str">
            <v>ST-0505-19-BSS-РР-КМ</v>
          </cell>
          <cell r="H4468" t="str">
            <v>Новое</v>
          </cell>
          <cell r="I4468" t="str">
            <v>Наманганская область, Янгикурганский район, Корасув МСГ, ул. Хушвакт, дом-1</v>
          </cell>
          <cell r="J4468" t="str">
            <v>Yangikurgan Shahar (NAM0017)</v>
          </cell>
          <cell r="K4468"/>
          <cell r="L4468">
            <v>1</v>
          </cell>
          <cell r="M4468" t="str">
            <v>№2847/2023 от 20.09.2023 / КЖ КМ ОПЗ</v>
          </cell>
          <cell r="N4468" t="str">
            <v>4451_13.10.2023</v>
          </cell>
        </row>
        <row r="4469">
          <cell r="A4469" t="str">
            <v>NAM-0318-20-BSS-5173</v>
          </cell>
          <cell r="B4469" t="str">
            <v>NAM5173</v>
          </cell>
          <cell r="C4469" t="str">
            <v>NAM5173</v>
          </cell>
          <cell r="D4469" t="str">
            <v>Наманган</v>
          </cell>
          <cell r="E4469" t="str">
            <v>Mamay</v>
          </cell>
          <cell r="F4469" t="str">
            <v>М14,0М</v>
          </cell>
          <cell r="G4469"/>
          <cell r="H4469" t="str">
            <v>Новое</v>
          </cell>
          <cell r="I4469" t="str">
            <v>Наманганская область, Янгикурганский район, АФ Тикланиш Нанай богбони, МФЙ Мамай, 414 контур</v>
          </cell>
          <cell r="J4469" t="str">
            <v>Mamay (NAM5173)</v>
          </cell>
          <cell r="K4469">
            <v>1279</v>
          </cell>
          <cell r="L4469">
            <v>4</v>
          </cell>
          <cell r="M4469" t="str">
            <v>№2851/2023 от 20.09.2023 / КЖ КМ ОПЗ</v>
          </cell>
          <cell r="N4469" t="str">
            <v>4649_31.10.2023</v>
          </cell>
        </row>
        <row r="4470">
          <cell r="A4470" t="str">
            <v>CHR-1675-23-BSS-0024</v>
          </cell>
          <cell r="B4470" t="str">
            <v>CHR0024</v>
          </cell>
          <cell r="C4470" t="str">
            <v>CHR0024</v>
          </cell>
          <cell r="D4470" t="str">
            <v>Чирчик</v>
          </cell>
          <cell r="E4470" t="str">
            <v>Kurama</v>
          </cell>
          <cell r="F4470" t="str">
            <v>ST-0170-22-BSS-Б-30/2-КМ</v>
          </cell>
          <cell r="G4470" t="str">
            <v>ST-0505-19-BSS-РР-КМ</v>
          </cell>
          <cell r="H4470" t="str">
            <v>Новое</v>
          </cell>
          <cell r="I4470" t="str">
            <v>Ташкентская область, г.Алмалык, СГМ Узбекистан, ул. Мустакиллик, 2</v>
          </cell>
          <cell r="J4470" t="str">
            <v>Kurama (CHR0024)</v>
          </cell>
          <cell r="K4470"/>
          <cell r="L4470"/>
          <cell r="M4470" t="str">
            <v>№2786/2023 от 20.09.2023 / КЖ КМ ОПЗ</v>
          </cell>
          <cell r="N4470" t="str">
            <v>4550_24.10.2023</v>
          </cell>
        </row>
        <row r="4471">
          <cell r="A4471" t="str">
            <v>CHR-1715-23-BSS-0032</v>
          </cell>
          <cell r="B4471" t="str">
            <v>CHR0032</v>
          </cell>
          <cell r="C4471" t="str">
            <v>CHR0032</v>
          </cell>
          <cell r="D4471" t="str">
            <v>Чирчик</v>
          </cell>
          <cell r="E4471" t="str">
            <v>Kurdeptur</v>
          </cell>
          <cell r="F4471" t="str">
            <v>ST-0166-22-BSS-М-30-КМ</v>
          </cell>
          <cell r="G4471" t="str">
            <v>ST-0505-19-BSS-РР-КМ</v>
          </cell>
          <cell r="H4471" t="str">
            <v>Новое</v>
          </cell>
          <cell r="I4471" t="str">
            <v>Ташкентская область, Бостанлыкский район, Узун МФЙ, Курдептур кучаси, 11-уй</v>
          </cell>
          <cell r="J4471" t="str">
            <v>Kurdeptur (CHR0032)</v>
          </cell>
          <cell r="K4471">
            <v>1120</v>
          </cell>
          <cell r="L4471">
            <v>1</v>
          </cell>
          <cell r="M4471" t="str">
            <v>№5141/2023 от 20.11.2023 / КМ ОПЗ</v>
          </cell>
          <cell r="N4471" t="str">
            <v>4895_12.12.2023</v>
          </cell>
        </row>
        <row r="4472">
          <cell r="A4472" t="str">
            <v>SHA-1722-23-BSS-0003</v>
          </cell>
          <cell r="B4472" t="str">
            <v>SHA0003</v>
          </cell>
          <cell r="C4472" t="str">
            <v>SHA0003</v>
          </cell>
          <cell r="D4472" t="str">
            <v>Шахрисабз</v>
          </cell>
          <cell r="E4472" t="str">
            <v>Sinabog</v>
          </cell>
          <cell r="F4472" t="str">
            <v>ST-0170-22-BSS-Б-30/2-КМ</v>
          </cell>
          <cell r="G4472" t="str">
            <v>ST-0505-19-BSS-РР-КМ</v>
          </cell>
          <cell r="H4472" t="str">
            <v>Новое</v>
          </cell>
          <cell r="I4472" t="str">
            <v>Кашкадаринская область, г Шахрисабз. МФЙ Синабог, ул. Шохсарой д. 185</v>
          </cell>
          <cell r="J4472" t="str">
            <v>Sinabog (SHA0003)</v>
          </cell>
          <cell r="K4472"/>
          <cell r="L4472">
            <v>1</v>
          </cell>
          <cell r="M4472" t="str">
            <v>№3001/2023 от 20.09.2023 / КЖ КМ ОПЗ</v>
          </cell>
          <cell r="N4472" t="str">
            <v>4797_17.11.2023</v>
          </cell>
        </row>
        <row r="4473">
          <cell r="A4473" t="str">
            <v>SHA-1723-23-BSS-0008</v>
          </cell>
          <cell r="B4473" t="str">
            <v>SHA0008</v>
          </cell>
          <cell r="C4473" t="str">
            <v>SHA0008</v>
          </cell>
          <cell r="D4473" t="str">
            <v>Шахрисабз</v>
          </cell>
          <cell r="E4473" t="str">
            <v>Konserzavod</v>
          </cell>
          <cell r="F4473" t="str">
            <v>ST-0162-22-BSS-Б-24/1-КМ</v>
          </cell>
          <cell r="G4473" t="str">
            <v>ST-0505-19-BSS-РР-КМ</v>
          </cell>
          <cell r="H4473" t="str">
            <v>Новое</v>
          </cell>
          <cell r="I4473" t="str">
            <v>Кашкадаринская область, г. Шахрисабз, Турон МФЙ, Зарафшон.д. 1</v>
          </cell>
          <cell r="J4473" t="str">
            <v>Konserzavod (SHA0008)</v>
          </cell>
          <cell r="K4473"/>
          <cell r="L4473">
            <v>1</v>
          </cell>
          <cell r="M4473" t="str">
            <v>№3002/2023 от 20.09.2023 / КЖ КМ ОПЗ</v>
          </cell>
          <cell r="N4473" t="str">
            <v>4619_30.10.2023</v>
          </cell>
        </row>
        <row r="4474">
          <cell r="A4474" t="str">
            <v>SHA-1721-23-BSS-0019</v>
          </cell>
          <cell r="B4474" t="str">
            <v>SHA0019</v>
          </cell>
          <cell r="C4474" t="str">
            <v>SHA0019</v>
          </cell>
          <cell r="D4474" t="str">
            <v>Шахрисабз</v>
          </cell>
          <cell r="E4474" t="str">
            <v>Chuvalloq 2</v>
          </cell>
          <cell r="F4474" t="str">
            <v>ST-0162-22-BSS-Б-24/1-КМ</v>
          </cell>
          <cell r="G4474" t="str">
            <v>ST-0505-19-BSS-РР-КМ</v>
          </cell>
          <cell r="H4474" t="str">
            <v>Новое</v>
          </cell>
          <cell r="I4474" t="str">
            <v>Кашкадарьинская область, Кукдалинский район, Чувуллок МФЙ, ул. Ш. Низомий, д.82 а</v>
          </cell>
          <cell r="J4474" t="str">
            <v>Chuvalloq 2 (SHA0019)</v>
          </cell>
          <cell r="K4474"/>
          <cell r="L4474">
            <v>1</v>
          </cell>
          <cell r="M4474" t="str">
            <v>№3004/2023 от 20.09.2023 / КЖ КМ ОПЗ</v>
          </cell>
          <cell r="N4474" t="str">
            <v>4620_30.10.2023</v>
          </cell>
        </row>
        <row r="4475">
          <cell r="A4475" t="str">
            <v>SHA-1720-23-BSS-2576</v>
          </cell>
          <cell r="B4475" t="str">
            <v>SHA2576</v>
          </cell>
          <cell r="C4475" t="str">
            <v>SHA2576</v>
          </cell>
          <cell r="D4475" t="str">
            <v>Шахрисабз</v>
          </cell>
          <cell r="E4475" t="str">
            <v>Oqdaryo</v>
          </cell>
          <cell r="F4475" t="str">
            <v>ST-0162-22-BSS-Б-24/1-КМ</v>
          </cell>
          <cell r="G4475" t="str">
            <v>ST-0505-19-BSS-РР-КМ</v>
          </cell>
          <cell r="H4475" t="str">
            <v>Новое</v>
          </cell>
          <cell r="I4475" t="str">
            <v>Кашкадаринская область, Шахрисабзский район, МФЙ Окдарё, ул.Окдарё д.13</v>
          </cell>
          <cell r="J4475" t="str">
            <v>Oqdaryo (SHA2576)</v>
          </cell>
          <cell r="K4475"/>
          <cell r="L4475">
            <v>1</v>
          </cell>
          <cell r="M4475" t="str">
            <v>№3007/2023 от 20.09.2023 / КЖ КМ ОПЗ</v>
          </cell>
          <cell r="N4475" t="str">
            <v>4622_30.10.2023</v>
          </cell>
        </row>
        <row r="4476">
          <cell r="A4476" t="str">
            <v>NAM-1748-23-BSS-0010</v>
          </cell>
          <cell r="B4476" t="str">
            <v>NAM0010</v>
          </cell>
          <cell r="C4476" t="str">
            <v>NAM0010</v>
          </cell>
          <cell r="D4476" t="str">
            <v>Наманган</v>
          </cell>
          <cell r="E4476" t="str">
            <v>Qorateri</v>
          </cell>
          <cell r="F4476" t="str">
            <v>ST-0169-22-BSS-Б-30/1-КМ</v>
          </cell>
          <cell r="G4476" t="str">
            <v>ST-0505-19-BSS-РР-КМ</v>
          </cell>
          <cell r="H4476" t="str">
            <v>Новое</v>
          </cell>
          <cell r="I4476" t="str">
            <v>Наманганская область. Нарынский район, Коратери МСГ, ул. Навруз д-82</v>
          </cell>
          <cell r="J4476" t="str">
            <v>Qorateri (NAM0010)</v>
          </cell>
          <cell r="K4476"/>
          <cell r="L4476">
            <v>2</v>
          </cell>
          <cell r="M4476" t="str">
            <v>№2840/2023 от 20.09.2023 / КЖ КМ ОПЗ</v>
          </cell>
          <cell r="N4476" t="str">
            <v>4458_13.10.2023</v>
          </cell>
        </row>
        <row r="4477">
          <cell r="A4477" t="str">
            <v>NAM-1749-23-BSS-0013</v>
          </cell>
          <cell r="B4477" t="str">
            <v>NAM0013</v>
          </cell>
          <cell r="C4477" t="str">
            <v>NAM0013</v>
          </cell>
          <cell r="D4477" t="str">
            <v>Наманган</v>
          </cell>
          <cell r="E4477" t="str">
            <v>Kalvak</v>
          </cell>
          <cell r="F4477" t="str">
            <v>ST-0162-22-BSS-Б-24/1-КМ</v>
          </cell>
          <cell r="G4477" t="str">
            <v>ST-0505-19-BSS-РР-КМ</v>
          </cell>
          <cell r="H4477" t="str">
            <v>Новое</v>
          </cell>
          <cell r="I4477" t="str">
            <v>Наманганская область, Туракурганский район, Калвак МСГ, ул. Мукимий д-34</v>
          </cell>
          <cell r="J4477" t="str">
            <v>Kalvak (NAM0013)</v>
          </cell>
          <cell r="K4477"/>
          <cell r="L4477">
            <v>1</v>
          </cell>
          <cell r="M4477" t="str">
            <v>№2843/2023 от 20.09.2023 / КЖ КМ ОПЗ</v>
          </cell>
          <cell r="N4477" t="str">
            <v>4456_13.10.2023</v>
          </cell>
        </row>
        <row r="4478">
          <cell r="A4478" t="str">
            <v>KSH-1724-23-BSS-2629</v>
          </cell>
          <cell r="B4478" t="str">
            <v>KSH2629</v>
          </cell>
          <cell r="C4478" t="str">
            <v>KSH2629</v>
          </cell>
          <cell r="D4478" t="str">
            <v>Карши</v>
          </cell>
          <cell r="E4478" t="str">
            <v>Oqtepa</v>
          </cell>
          <cell r="F4478" t="str">
            <v>ST-0162-22-BSS-Б-24/1-КМ</v>
          </cell>
          <cell r="G4478" t="str">
            <v>ST-0505-19-BSS-РР-КМ</v>
          </cell>
          <cell r="H4478" t="str">
            <v>Новое</v>
          </cell>
          <cell r="I4478" t="str">
            <v>Кашкадарьинская область, Касанский район, СГМ Гулбог у. Кадирдон дом-42</v>
          </cell>
          <cell r="J4478" t="str">
            <v>Oqtepa (KSH2629)</v>
          </cell>
          <cell r="K4478"/>
          <cell r="L4478">
            <v>1</v>
          </cell>
          <cell r="M4478" t="str">
            <v>№2838/2023 от 20.09.2023 / КЖ КМ ОПЗ</v>
          </cell>
          <cell r="N4478" t="str">
            <v>4460_13.10.2023</v>
          </cell>
        </row>
        <row r="4479">
          <cell r="A4479" t="str">
            <v>YAN-1747-23-BSS-0016</v>
          </cell>
          <cell r="B4479" t="str">
            <v>YAN0016</v>
          </cell>
          <cell r="C4479" t="str">
            <v>YAN0016</v>
          </cell>
          <cell r="D4479" t="str">
            <v>Янгиюль</v>
          </cell>
          <cell r="E4479" t="str">
            <v>Sut buloq</v>
          </cell>
          <cell r="F4479" t="str">
            <v>ST-0162-22-BSS-Б-24/1-КМ</v>
          </cell>
          <cell r="G4479" t="str">
            <v>ST-0505-19-BSS-РР-КМ</v>
          </cell>
          <cell r="H4479" t="str">
            <v>Новое</v>
          </cell>
          <cell r="I4479" t="str">
            <v>Ташкентская область, Чиназский район, Сутбулок МФЙ, улица Абай, дом 60</v>
          </cell>
          <cell r="J4479" t="str">
            <v>Sut buloq (YAN0016)</v>
          </cell>
          <cell r="K4479"/>
          <cell r="L4479">
            <v>1</v>
          </cell>
          <cell r="M4479" t="str">
            <v>№3037/2023 от 20.09.2023 / КЖ КМ ОПЗ</v>
          </cell>
          <cell r="N4479" t="str">
            <v>4677_31.10.2023</v>
          </cell>
        </row>
        <row r="4480">
          <cell r="A4480" t="str">
            <v>DZH-1568-23-BSS-0083</v>
          </cell>
          <cell r="B4480" t="str">
            <v>DZH0083</v>
          </cell>
          <cell r="C4480" t="str">
            <v>DZH0083</v>
          </cell>
          <cell r="D4480" t="str">
            <v>Джизак</v>
          </cell>
          <cell r="E4480" t="str">
            <v>Arnasay 15A</v>
          </cell>
          <cell r="F4480" t="str">
            <v>ST-0162-22-BSS-Б-24/1-КМ</v>
          </cell>
          <cell r="G4480" t="str">
            <v>ST-0505-19-BSS-РР-КМ</v>
          </cell>
          <cell r="H4480" t="str">
            <v>Новое</v>
          </cell>
          <cell r="I4480" t="str">
            <v>Джизакская область, Арнасайский район, Бустон МФЙ, ул. Ахилобод, д. 70</v>
          </cell>
          <cell r="J4480" t="str">
            <v>Arnasay 15A (DZH0083)</v>
          </cell>
          <cell r="K4480"/>
          <cell r="L4480">
            <v>1</v>
          </cell>
          <cell r="M4480" t="str">
            <v>№2791/2023 от 20.09.2023 / КЖ КМ ОПЗ</v>
          </cell>
          <cell r="N4480" t="str">
            <v>4519_16.10.2023</v>
          </cell>
        </row>
        <row r="4481">
          <cell r="A4481" t="str">
            <v>DZH-1573-23-BSS-0123</v>
          </cell>
          <cell r="B4481" t="str">
            <v>DZH0123</v>
          </cell>
          <cell r="C4481" t="str">
            <v>DZH0123</v>
          </cell>
          <cell r="D4481" t="str">
            <v>Джизак</v>
          </cell>
          <cell r="E4481" t="str">
            <v>GOM-3</v>
          </cell>
          <cell r="F4481" t="str">
            <v>ST-0169-22-BSS-Б-30/1-КМ</v>
          </cell>
          <cell r="G4481" t="str">
            <v>ST-0505-19-BSS-РР-КМ</v>
          </cell>
          <cell r="H4481" t="str">
            <v>Новое</v>
          </cell>
          <cell r="I4481" t="str">
            <v>Джизакская область, г.Джизак, Кимёгар МФЙ, ул. Алишер Навоий, д.26</v>
          </cell>
          <cell r="J4481" t="str">
            <v>GOM-3 (DZH0123)</v>
          </cell>
          <cell r="K4481"/>
          <cell r="L4481">
            <v>1</v>
          </cell>
          <cell r="M4481" t="str">
            <v>№2796/2023 от 20.09.2023 / КЖ КМ ОПЗ</v>
          </cell>
          <cell r="N4481" t="str">
            <v>4514_16.10.2023</v>
          </cell>
        </row>
        <row r="4482">
          <cell r="A4482" t="str">
            <v>KAR-1774-23-BSS-0247</v>
          </cell>
          <cell r="B4482" t="str">
            <v>KAR0247</v>
          </cell>
          <cell r="C4482" t="str">
            <v>KAR0247</v>
          </cell>
          <cell r="D4482" t="str">
            <v>Нукус</v>
          </cell>
          <cell r="E4482" t="str">
            <v>Akademiya nauk</v>
          </cell>
          <cell r="F4482" t="str">
            <v>ST-0162-22-BSS-Б-24/1-КМ</v>
          </cell>
          <cell r="G4482" t="str">
            <v>ST-0505-19-BSS-РР-КМ</v>
          </cell>
          <cell r="H4482" t="str">
            <v>Новое</v>
          </cell>
          <cell r="I4482" t="str">
            <v>Республика Каракалпакстан, г.Нукус, Сарбиназ МСГ, ул. Амира Тимур №179 А</v>
          </cell>
          <cell r="J4482" t="str">
            <v>Akademiya nauk (KAR0247)</v>
          </cell>
          <cell r="K4482"/>
          <cell r="L4482">
            <v>1</v>
          </cell>
          <cell r="M4482" t="str">
            <v>№2829/2023 от 20.09.2023 / КЖ КМ ОПЗ</v>
          </cell>
          <cell r="N4482" t="str">
            <v>4469_13.10.2023</v>
          </cell>
        </row>
        <row r="4483">
          <cell r="A4483" t="str">
            <v>AND-1627-23-BSS-0064</v>
          </cell>
          <cell r="B4483" t="str">
            <v>AND0064</v>
          </cell>
          <cell r="C4483" t="str">
            <v>AND0064</v>
          </cell>
          <cell r="D4483" t="str">
            <v>Андижан</v>
          </cell>
          <cell r="E4483" t="str">
            <v>Zavraq 2</v>
          </cell>
          <cell r="F4483" t="str">
            <v>ST-0167-22-BSS-М-36-КМ</v>
          </cell>
          <cell r="G4483" t="str">
            <v>ST-0505-19-BSS-РР-КМ</v>
          </cell>
          <cell r="H4483" t="str">
            <v>Новое</v>
          </cell>
          <cell r="I4483" t="str">
            <v>Андижанская область, Андижанский район, МФЙ Заврок, ул. Терак таги дом 979</v>
          </cell>
          <cell r="J4483" t="str">
            <v>Zavraq 2 (AND0064)</v>
          </cell>
          <cell r="K4483"/>
          <cell r="L4483">
            <v>1</v>
          </cell>
          <cell r="M4483" t="str">
            <v>№3535/2023 от 18.10.2023 / КМ ОПЗ</v>
          </cell>
          <cell r="N4483" t="str">
            <v>4587_30.10.2023</v>
          </cell>
        </row>
        <row r="4484">
          <cell r="A4484" t="str">
            <v>NAV-1769-23-BSS-0077</v>
          </cell>
          <cell r="B4484" t="str">
            <v>NAV0077</v>
          </cell>
          <cell r="C4484" t="str">
            <v>NAV0077</v>
          </cell>
          <cell r="D4484" t="str">
            <v>Навои</v>
          </cell>
          <cell r="E4484" t="str">
            <v>Koniobod</v>
          </cell>
          <cell r="F4484" t="str">
            <v>ST-0162-22-BSS-Б-24/1-КМ</v>
          </cell>
          <cell r="G4484" t="str">
            <v>ST-0505-19-BSS-РР-КМ</v>
          </cell>
          <cell r="H4484" t="str">
            <v>Новое</v>
          </cell>
          <cell r="I4484" t="str">
            <v>Навоийская обл., Канимехский р-н, Шуркул МФЙ, Янгиодод цишлоги, 308а-уй</v>
          </cell>
          <cell r="J4484" t="str">
            <v>Koniobod (NAV0077)</v>
          </cell>
          <cell r="K4484"/>
          <cell r="L4484">
            <v>1</v>
          </cell>
          <cell r="M4484" t="str">
            <v>№2748/2023 от 14.09.2023 / КЖ КМ ОПЗ</v>
          </cell>
          <cell r="N4484" t="str">
            <v>4441_13.10.2023</v>
          </cell>
        </row>
        <row r="4485">
          <cell r="A4485" t="str">
            <v>SAM-1770-23-BSS-0160</v>
          </cell>
          <cell r="B4485" t="str">
            <v>SAM0160</v>
          </cell>
          <cell r="C4485" t="str">
            <v>SAM0160</v>
          </cell>
          <cell r="D4485" t="str">
            <v>Самарканд</v>
          </cell>
          <cell r="E4485" t="str">
            <v>Urgut Nisbat</v>
          </cell>
          <cell r="F4485" t="str">
            <v>ST-0162-22-BSS-Б-24/1-КМ</v>
          </cell>
          <cell r="G4485" t="str">
            <v>ST-0505-19-BSS-РР-КМ</v>
          </cell>
          <cell r="H4485" t="str">
            <v>Новое</v>
          </cell>
          <cell r="I4485" t="str">
            <v>Самаркандская обл., Ургутский р-н, СГМ Нисбот, улица Нисбот, дом 81</v>
          </cell>
          <cell r="J4485" t="str">
            <v>Urgut Nisbat (SAM0160)</v>
          </cell>
          <cell r="K4485"/>
          <cell r="L4485">
            <v>1</v>
          </cell>
          <cell r="M4485" t="str">
            <v>№2997/2023 от 20.09.2023 / КЖ КМ ОПЗ</v>
          </cell>
          <cell r="N4485" t="str">
            <v>4433_13.10.2023</v>
          </cell>
        </row>
        <row r="4486">
          <cell r="A4486" t="str">
            <v>SAM-1771-23-BSS-2956</v>
          </cell>
          <cell r="B4486" t="str">
            <v>SAM2956</v>
          </cell>
          <cell r="C4486" t="str">
            <v>SAM2956</v>
          </cell>
          <cell r="D4486" t="str">
            <v>Самарканд</v>
          </cell>
          <cell r="E4486" t="str">
            <v>Lokator</v>
          </cell>
          <cell r="F4486" t="str">
            <v>ST-0162-22-BSS-Б-24/1-КМ</v>
          </cell>
          <cell r="G4486" t="str">
            <v>ST-0505-19-BSS-РР-КМ</v>
          </cell>
          <cell r="H4486" t="str">
            <v>Новое</v>
          </cell>
          <cell r="I4486" t="str">
            <v>Самаркандская обл, г. Самарканд, СГМ Юксалиш, улица Лочин, дом 11</v>
          </cell>
          <cell r="J4486" t="str">
            <v>Lokator (SAM2956)</v>
          </cell>
          <cell r="K4486"/>
          <cell r="L4486">
            <v>1</v>
          </cell>
          <cell r="M4486" t="str">
            <v>№2999/2023 от 20.09.2023 / КЖ КМ ОПЗ</v>
          </cell>
          <cell r="N4486" t="str">
            <v>4431_13.10.2023</v>
          </cell>
        </row>
        <row r="4487">
          <cell r="A4487" t="str">
            <v>SAM-0804-23-BSS-3285</v>
          </cell>
          <cell r="B4487" t="str">
            <v>SAM3285</v>
          </cell>
          <cell r="C4487" t="str">
            <v>SAM3285</v>
          </cell>
          <cell r="D4487" t="str">
            <v>Самарканд</v>
          </cell>
          <cell r="E4487" t="str">
            <v>Obolin</v>
          </cell>
          <cell r="F4487" t="str">
            <v>ST-0169-22-BSS-Б-30/1-КМ</v>
          </cell>
          <cell r="G4487" t="str">
            <v>ST-0505-19-BSS-РР-КМ</v>
          </cell>
          <cell r="H4487" t="str">
            <v>Новое</v>
          </cell>
          <cell r="I4487" t="str">
            <v>Самаркандская обл, Пайарыкский р-н, МФЙ Палвонарик, кишлак Оболин</v>
          </cell>
          <cell r="J4487" t="str">
            <v>Obolin (SAM3285)</v>
          </cell>
          <cell r="K4487"/>
          <cell r="L4487">
            <v>1</v>
          </cell>
          <cell r="M4487" t="str">
            <v>№3000/2023 от 20.09.2023 / КЖ КМ ОПЗ</v>
          </cell>
          <cell r="N4487" t="str">
            <v>4796_17.11.2023</v>
          </cell>
        </row>
        <row r="4488">
          <cell r="A4488" t="str">
            <v>SRH-1775-23-BSS-0047</v>
          </cell>
          <cell r="B4488" t="str">
            <v>SRH0047</v>
          </cell>
          <cell r="C4488" t="str">
            <v>SRH0047</v>
          </cell>
          <cell r="D4488" t="str">
            <v>Термез</v>
          </cell>
          <cell r="E4488" t="str">
            <v>Chorbog</v>
          </cell>
          <cell r="F4488" t="str">
            <v>ST-0169-22-BSS-Б-30/1-КМ</v>
          </cell>
          <cell r="G4488" t="str">
            <v>ST-0505-19-BSS-РР-КМ</v>
          </cell>
          <cell r="H4488" t="str">
            <v>Новое</v>
          </cell>
          <cell r="I4488" t="str">
            <v>Сурхандарьинская обл, Бандиханский р-н, МФЙ Бахористон, ул. Гулзор, дом № 44</v>
          </cell>
          <cell r="J4488" t="str">
            <v>Chorbog (SRH0047)</v>
          </cell>
          <cell r="K4488"/>
          <cell r="L4488">
            <v>1</v>
          </cell>
          <cell r="M4488" t="str">
            <v>№3019/2023 от 20.09.2023 / КЖ КМ ОПЗ</v>
          </cell>
          <cell r="N4488" t="str">
            <v>4485_16.10.2023</v>
          </cell>
        </row>
        <row r="4489">
          <cell r="A4489" t="str">
            <v>SRH-1776-23-BSS-0048</v>
          </cell>
          <cell r="B4489" t="str">
            <v>SRH0048</v>
          </cell>
          <cell r="C4489" t="str">
            <v>SRH0048</v>
          </cell>
          <cell r="D4489" t="str">
            <v>Термез</v>
          </cell>
          <cell r="E4489" t="str">
            <v>Muzrabad gulistan</v>
          </cell>
          <cell r="F4489" t="str">
            <v>ST-0170-22-BSS-Б-30/2-КМ</v>
          </cell>
          <cell r="G4489" t="str">
            <v>ST-0505-19-BSS-РР-КМ</v>
          </cell>
          <cell r="H4489" t="str">
            <v>Новое</v>
          </cell>
          <cell r="I4489" t="str">
            <v>Сурхандарьинская обл, Музрабадский р-н, Ободон КФЙ, махалля Янгиер, ул.Янгиер 11_2</v>
          </cell>
          <cell r="J4489" t="str">
            <v>Muzrabad gulistan (SRH0048)</v>
          </cell>
          <cell r="K4489"/>
          <cell r="L4489">
            <v>1</v>
          </cell>
          <cell r="M4489" t="str">
            <v>№3020/2023 от 20.09.2023 / КЖ КМ ОПЗ</v>
          </cell>
          <cell r="N4489" t="str">
            <v>4572_24.10.2023</v>
          </cell>
        </row>
        <row r="4490">
          <cell r="A4490" t="str">
            <v>SRH-1777-23-BSS-0069</v>
          </cell>
          <cell r="B4490" t="str">
            <v>SRH0069</v>
          </cell>
          <cell r="C4490" t="str">
            <v>SRH0069</v>
          </cell>
          <cell r="D4490" t="str">
            <v>Термез</v>
          </cell>
          <cell r="E4490" t="str">
            <v>Denau Ilonsoy</v>
          </cell>
          <cell r="F4490" t="str">
            <v>ST-0169-22-BSS-Б-30/1-КМ</v>
          </cell>
          <cell r="G4490" t="str">
            <v>ST-0505-19-BSS-РР-КМ</v>
          </cell>
          <cell r="H4490" t="str">
            <v>Новое</v>
          </cell>
          <cell r="I4490" t="str">
            <v>Сурхандарьинская обл, Денауский р-н, МФЙ Буюк ипак нули, улица Яшил диёр, дом №7</v>
          </cell>
          <cell r="J4490" t="str">
            <v>Denau Ilonsoy (SRH0069)</v>
          </cell>
          <cell r="K4490"/>
          <cell r="L4490">
            <v>1</v>
          </cell>
          <cell r="M4490" t="str">
            <v>№3021/2023 от 20.09.2023 / КЖ КМ ОПЗ</v>
          </cell>
          <cell r="N4490" t="str">
            <v>4662_31.10.2023</v>
          </cell>
        </row>
        <row r="4491">
          <cell r="A4491" t="str">
            <v>SRH-1778-23-BSS-0085</v>
          </cell>
          <cell r="B4491" t="str">
            <v>SRH0085</v>
          </cell>
          <cell r="C4491" t="str">
            <v>SRH0085</v>
          </cell>
          <cell r="D4491" t="str">
            <v>Термез</v>
          </cell>
          <cell r="E4491" t="str">
            <v>Kozichogli</v>
          </cell>
          <cell r="F4491" t="str">
            <v>ST-0162-22-BSS-Б-24/1-КМ</v>
          </cell>
          <cell r="G4491" t="str">
            <v>ST-0505-19-BSS-РР-КМ</v>
          </cell>
          <cell r="H4491" t="str">
            <v>Новое</v>
          </cell>
          <cell r="I4491" t="str">
            <v>Сурхандарьинская обл, Денауский р-н, МФЙ Кузичокли, улица Чаманзор, дом №29</v>
          </cell>
          <cell r="J4491" t="str">
            <v>Kozichogli (SRH0085)</v>
          </cell>
          <cell r="K4491"/>
          <cell r="L4491">
            <v>1</v>
          </cell>
          <cell r="M4491" t="str">
            <v>№3022/2023 от 20.09.2023 / КЖ КМ ОПЗ</v>
          </cell>
          <cell r="N4491" t="str">
            <v>4484_16.10.2023</v>
          </cell>
        </row>
        <row r="4492">
          <cell r="A4492" t="str">
            <v>SRH-1779-23-BSS-0108</v>
          </cell>
          <cell r="B4492" t="str">
            <v>SRH0108</v>
          </cell>
          <cell r="C4492" t="str">
            <v>SRH0108</v>
          </cell>
          <cell r="D4492" t="str">
            <v>Термез</v>
          </cell>
          <cell r="E4492" t="str">
            <v>Shurchi Jdanov</v>
          </cell>
          <cell r="F4492" t="str">
            <v>ST-0162-22-BSS-Б-24/1-КМ</v>
          </cell>
          <cell r="G4492" t="str">
            <v>ST-0505-19-BSS-РР-КМ</v>
          </cell>
          <cell r="H4492" t="str">
            <v>Новое</v>
          </cell>
          <cell r="I4492" t="str">
            <v>Сурхандарьинская обл, Шурчинкий р-н, МФЙ Аккурган, ул. Истиклол, д. 11</v>
          </cell>
          <cell r="J4492" t="str">
            <v>Shurchi Jdanov (SRH0108)</v>
          </cell>
          <cell r="K4492"/>
          <cell r="L4492">
            <v>1</v>
          </cell>
          <cell r="M4492" t="str">
            <v>№3025/2023 от 20.09.2023 / КЖ КМ ОПЗ</v>
          </cell>
          <cell r="N4492" t="str">
            <v>4481_16.10.2023</v>
          </cell>
        </row>
        <row r="4493">
          <cell r="A4493" t="str">
            <v>SRH-1780-23-BSS-0132</v>
          </cell>
          <cell r="B4493" t="str">
            <v>SRH0132</v>
          </cell>
          <cell r="C4493" t="str">
            <v>SRH0132</v>
          </cell>
          <cell r="D4493" t="str">
            <v>Термез</v>
          </cell>
          <cell r="E4493" t="str">
            <v>Gulistan hotel</v>
          </cell>
          <cell r="F4493" t="str">
            <v>ST-0169-22-BSS-Б-30/1-КМ</v>
          </cell>
          <cell r="G4493" t="str">
            <v>ST-0505-19-BSS-РР-КМ</v>
          </cell>
          <cell r="H4493" t="str">
            <v>Новое</v>
          </cell>
          <cell r="I4493" t="str">
            <v>Сурхандарбинская обл, Денауский р-н, МФЙ А.Жомий, улица Пахтакор 1, дом №18а</v>
          </cell>
          <cell r="J4493" t="str">
            <v>Gulistan hotel (SRH0132)</v>
          </cell>
          <cell r="K4493"/>
          <cell r="L4493">
            <v>1</v>
          </cell>
          <cell r="M4493" t="str">
            <v>№3026/2023 от 20.09.2023 / КЖ КМ ОПЗ</v>
          </cell>
          <cell r="N4493" t="str">
            <v>4663_31.10.2023</v>
          </cell>
        </row>
        <row r="4494">
          <cell r="A4494" t="str">
            <v>SRH-1781-23-BSS-0163</v>
          </cell>
          <cell r="B4494" t="str">
            <v>SRH0163</v>
          </cell>
          <cell r="C4494" t="str">
            <v>SRH0163</v>
          </cell>
          <cell r="D4494" t="str">
            <v>Термез</v>
          </cell>
          <cell r="E4494" t="str">
            <v>Djamatak</v>
          </cell>
          <cell r="F4494" t="str">
            <v>ST-0169-22-BSS-Б-30/1-КМ</v>
          </cell>
          <cell r="G4494" t="str">
            <v>ST-0505-19-BSS-РР-КМ</v>
          </cell>
          <cell r="H4494" t="str">
            <v>Новое</v>
          </cell>
          <cell r="I4494" t="str">
            <v>Сурхандарьинская обл, Денауский р-н, Хазарбог МФЙ, Жаматак махалля</v>
          </cell>
          <cell r="J4494" t="str">
            <v>Djamatak (SRH0163)</v>
          </cell>
          <cell r="K4494"/>
          <cell r="L4494">
            <v>1</v>
          </cell>
          <cell r="M4494" t="str">
            <v>№3027/2023 от 20.09.2023 / КЖ КМ ОПЗ</v>
          </cell>
          <cell r="N4494" t="str">
            <v>4804_17.11.2023</v>
          </cell>
        </row>
        <row r="4495">
          <cell r="A4495" t="str">
            <v>CHR-1782-23-BSS-0066</v>
          </cell>
          <cell r="B4495" t="str">
            <v>CHR0066</v>
          </cell>
          <cell r="C4495" t="str">
            <v>CHR0066</v>
          </cell>
          <cell r="D4495" t="str">
            <v>Чирчик</v>
          </cell>
          <cell r="E4495" t="str">
            <v>Uzar</v>
          </cell>
          <cell r="F4495" t="str">
            <v>ST-0169-22-BSS-Б-30/1-КМ</v>
          </cell>
          <cell r="G4495" t="str">
            <v>ST-0505-19-BSS-РР-КМ</v>
          </cell>
          <cell r="H4495" t="str">
            <v>Новое</v>
          </cell>
          <cell r="I4495" t="str">
            <v>Ташкентская обл, Ахангаранский р-н, СГМ Ойбулок, ул. Ёшлар, 103</v>
          </cell>
          <cell r="J4495" t="str">
            <v>Uzar (CHR0066)</v>
          </cell>
          <cell r="K4495"/>
          <cell r="L4495">
            <v>1</v>
          </cell>
          <cell r="M4495" t="str">
            <v>№2787/2023 от 20.09.2023 / КЖ КМ ОПЗ</v>
          </cell>
          <cell r="N4495" t="str">
            <v>4961_12.12.2023</v>
          </cell>
        </row>
        <row r="4496">
          <cell r="A4496" t="str">
            <v>YAN-1783-23-BSS-0018</v>
          </cell>
          <cell r="B4496" t="str">
            <v>YAN0018</v>
          </cell>
          <cell r="C4496" t="str">
            <v>YAN0018</v>
          </cell>
          <cell r="D4496" t="str">
            <v>Янгиюль</v>
          </cell>
          <cell r="E4496" t="str">
            <v>Nurafshon Avtoshkola</v>
          </cell>
          <cell r="F4496" t="str">
            <v>ST-0162-22-BSS-Б-24/1-КМ</v>
          </cell>
          <cell r="G4496" t="str">
            <v>ST-0505-19-BSS-РР-КМ</v>
          </cell>
          <cell r="H4496" t="str">
            <v>Новое</v>
          </cell>
          <cell r="I4496" t="str">
            <v>Ташкентская обл, г. Нурафшан, Навруз МФЙ, ул. Ташкент йули, дом 246</v>
          </cell>
          <cell r="J4496" t="str">
            <v>Nurafshon Avtoshkola (YAN0018)</v>
          </cell>
          <cell r="K4496"/>
          <cell r="L4496">
            <v>1</v>
          </cell>
          <cell r="M4496" t="str">
            <v>№3038/2023 от 20.09.2023 / КЖ КМ ОПЗ</v>
          </cell>
          <cell r="N4496" t="str">
            <v>4630_30.10.2023</v>
          </cell>
        </row>
        <row r="4497">
          <cell r="A4497" t="str">
            <v>YAN-1784-23-BSS-3836</v>
          </cell>
          <cell r="B4497" t="str">
            <v>YAN3836</v>
          </cell>
          <cell r="C4497" t="str">
            <v>YAN3836</v>
          </cell>
          <cell r="D4497" t="str">
            <v>Янгиюль</v>
          </cell>
          <cell r="E4497" t="str">
            <v>Chortoq</v>
          </cell>
          <cell r="F4497" t="str">
            <v>ST-0162-22-BSS-Б-24/1-КМ</v>
          </cell>
          <cell r="G4497" t="str">
            <v>ST-0505-19-BSS-РР-КМ</v>
          </cell>
          <cell r="H4497" t="str">
            <v>Новое</v>
          </cell>
          <cell r="I4497" t="str">
            <v>Ташкентская обл, Янгиюльский р-н, Узбекистон бекати МФЙ, улица А.Ортикод, дом 32а</v>
          </cell>
          <cell r="J4497" t="str">
            <v>Chortoq (YAN3836)</v>
          </cell>
          <cell r="K4497"/>
          <cell r="L4497">
            <v>1</v>
          </cell>
          <cell r="M4497" t="str">
            <v>№3040/2023 от 20.09.2023 / КЖ КМ ОПЗ</v>
          </cell>
          <cell r="N4497" t="str">
            <v>4679_31.10.2023</v>
          </cell>
        </row>
        <row r="4498">
          <cell r="A4498" t="str">
            <v>YAN-1785-23-BSS-3898</v>
          </cell>
          <cell r="B4498" t="str">
            <v>YAN3898</v>
          </cell>
          <cell r="C4498" t="str">
            <v>YAN3898</v>
          </cell>
          <cell r="D4498" t="str">
            <v>Янгиюль</v>
          </cell>
          <cell r="E4498" t="str">
            <v>Yangislohat</v>
          </cell>
          <cell r="F4498" t="str">
            <v>ST-0162-22-BSS-Б-24/1-КМ</v>
          </cell>
          <cell r="G4498" t="str">
            <v>ST-0505-19-BSS-РР-КМ</v>
          </cell>
          <cell r="H4498" t="str">
            <v>Новое</v>
          </cell>
          <cell r="I4498" t="str">
            <v>Ташкентская обл, Чиназский р-н, Дустлик МФЙ, улица Марказий, дом 38</v>
          </cell>
          <cell r="J4498" t="str">
            <v>Yangislohat (YAN3898)</v>
          </cell>
          <cell r="K4498"/>
          <cell r="L4498">
            <v>1</v>
          </cell>
          <cell r="M4498" t="str">
            <v>№3042/2023 от 20.09.2023 / КЖ КМ ОПЗ</v>
          </cell>
          <cell r="N4498" t="str">
            <v>4682_31.10.2023</v>
          </cell>
        </row>
        <row r="4499">
          <cell r="A4499" t="str">
            <v>YAN-1793-23-BSS-0028</v>
          </cell>
          <cell r="B4499" t="str">
            <v>YAN0028</v>
          </cell>
          <cell r="C4499" t="str">
            <v>YAN0028</v>
          </cell>
          <cell r="D4499" t="str">
            <v>Янгиюль</v>
          </cell>
          <cell r="E4499" t="str">
            <v>Istiklol</v>
          </cell>
          <cell r="F4499" t="str">
            <v>ST-0162-22-BSS-Б-24/1-КМ</v>
          </cell>
          <cell r="G4499" t="str">
            <v>ST-0505-19-BSS-РР-КМ</v>
          </cell>
          <cell r="H4499" t="str">
            <v>Новое</v>
          </cell>
          <cell r="I4499" t="str">
            <v>Ташкентская обл, Уртачирчикский р-н, Уртабуз МФЙ, улица Сайлгох, дом 173</v>
          </cell>
          <cell r="J4499" t="str">
            <v>Istiklol (YAN0028)</v>
          </cell>
          <cell r="K4499"/>
          <cell r="L4499">
            <v>1</v>
          </cell>
          <cell r="M4499" t="str">
            <v>№3039/2023 от 20.09.2023 / КЖ КМ ОПЗ</v>
          </cell>
          <cell r="N4499" t="str">
            <v>4678_31.10.2023</v>
          </cell>
        </row>
        <row r="4500">
          <cell r="A4500" t="str">
            <v>SHA-1746-23-BSS-0018</v>
          </cell>
          <cell r="B4500" t="str">
            <v>SHA0018</v>
          </cell>
          <cell r="C4500" t="str">
            <v>SHA0018</v>
          </cell>
          <cell r="D4500" t="str">
            <v>Шахрисабз</v>
          </cell>
          <cell r="E4500" t="str">
            <v>Donyorshayx</v>
          </cell>
          <cell r="F4500" t="str">
            <v>ST-0166-22-BSS-М-30-КМ</v>
          </cell>
          <cell r="G4500" t="str">
            <v>ST-0505-19-BSS-РР-КМ</v>
          </cell>
          <cell r="H4500" t="str">
            <v>Новое</v>
          </cell>
          <cell r="I4500" t="str">
            <v>Кашкадариньская обл. Китабский район, МФЙ Кушдарё, к-к Донёршайх</v>
          </cell>
          <cell r="J4500" t="str">
            <v>Donyorshayx (SHA0018)</v>
          </cell>
          <cell r="K4500">
            <v>780</v>
          </cell>
          <cell r="L4500">
            <v>1</v>
          </cell>
          <cell r="M4500" t="str">
            <v>№3538/2023 от 18.10.2023 / КМ ОПЗ</v>
          </cell>
          <cell r="N4500" t="str">
            <v>4690_01.11.2023</v>
          </cell>
        </row>
        <row r="4501">
          <cell r="A4501" t="str">
            <v>FRG-1761-23-BSS-0053</v>
          </cell>
          <cell r="B4501" t="str">
            <v>FRG0053</v>
          </cell>
          <cell r="C4501" t="str">
            <v>FRG0053</v>
          </cell>
          <cell r="D4501" t="str">
            <v>Фергана</v>
          </cell>
          <cell r="E4501" t="str">
            <v>Yoyilma</v>
          </cell>
          <cell r="F4501" t="str">
            <v>ST-0162-22-BSS-Б-24/1-КМ</v>
          </cell>
          <cell r="G4501" t="str">
            <v>ST-0505-19-BSS-РР-КМ</v>
          </cell>
          <cell r="H4501" t="str">
            <v>Новое</v>
          </cell>
          <cell r="I4501" t="str">
            <v>Ферганская обл, Риштанский р-н, Ёйилма МФЙ, Арик буйлаб кучаси, 370-уй</v>
          </cell>
          <cell r="J4501" t="str">
            <v>Yoyilma (FRG0053)</v>
          </cell>
          <cell r="K4501"/>
          <cell r="L4501">
            <v>1</v>
          </cell>
          <cell r="M4501" t="str">
            <v>№2802/2023 от 20.09.2023 / КЖ КМ ОПЗ</v>
          </cell>
          <cell r="N4501" t="str">
            <v>4554_24.10.2023</v>
          </cell>
        </row>
        <row r="4502">
          <cell r="A4502" t="str">
            <v>FRG-1762-23-BSS-0054</v>
          </cell>
          <cell r="B4502" t="str">
            <v>FRG0054</v>
          </cell>
          <cell r="C4502" t="str">
            <v>FRG0054</v>
          </cell>
          <cell r="D4502" t="str">
            <v>Фергана</v>
          </cell>
          <cell r="E4502" t="str">
            <v>O'yrat</v>
          </cell>
          <cell r="F4502" t="str">
            <v>ST-0162-22-BSS-Б-24/1-КМ</v>
          </cell>
          <cell r="G4502" t="str">
            <v>ST-0505-19-BSS-РР-КМ</v>
          </cell>
          <cell r="H4502" t="str">
            <v>Новое</v>
          </cell>
          <cell r="I4502" t="str">
            <v>Ферганская обл, Риштанский р-н, Уйрат МФЙ, Кахрамон кучаси, 56А-уй</v>
          </cell>
          <cell r="J4502" t="str">
            <v>O'yrat (FRG0054)</v>
          </cell>
          <cell r="K4502"/>
          <cell r="L4502">
            <v>1</v>
          </cell>
          <cell r="M4502" t="str">
            <v>№2803/2023 от 20.09.2023 / КЖ КМ ОПЗ</v>
          </cell>
          <cell r="N4502" t="str">
            <v>4378_05.10.2023</v>
          </cell>
        </row>
        <row r="4503">
          <cell r="A4503" t="str">
            <v>FRG-1763-23-BSS-0055</v>
          </cell>
          <cell r="B4503" t="str">
            <v>FRG0055</v>
          </cell>
          <cell r="C4503" t="str">
            <v>FRG0055</v>
          </cell>
          <cell r="D4503" t="str">
            <v>Фергана</v>
          </cell>
          <cell r="E4503" t="str">
            <v>Rishton kulolchilik</v>
          </cell>
          <cell r="F4503" t="str">
            <v>ST-0162-22-BSS-Б-24/1-КМ</v>
          </cell>
          <cell r="G4503" t="str">
            <v>ST-0505-19-BSS-РР-КМ</v>
          </cell>
          <cell r="H4503" t="str">
            <v>Новое</v>
          </cell>
          <cell r="I4503" t="str">
            <v>Ферганская обл, Риштанский р-н, М. Топиволдиев МФЙ, Тукимачи кучаси, 15-уй</v>
          </cell>
          <cell r="J4503" t="str">
            <v>Rishton kulolchilik (FRG0055)</v>
          </cell>
          <cell r="K4503"/>
          <cell r="L4503">
            <v>1</v>
          </cell>
          <cell r="M4503" t="str">
            <v>№2804/2023 от 20.09.2023 / КЖ КМ ОПЗ</v>
          </cell>
          <cell r="N4503" t="str">
            <v>4379_05.10.2023</v>
          </cell>
        </row>
        <row r="4504">
          <cell r="A4504" t="str">
            <v>FRG-1764-23-BSS-0057</v>
          </cell>
          <cell r="B4504" t="str">
            <v>FRG0057</v>
          </cell>
          <cell r="C4504" t="str">
            <v>FRG0057</v>
          </cell>
          <cell r="D4504" t="str">
            <v>Фергана</v>
          </cell>
          <cell r="E4504" t="str">
            <v>Nosgar</v>
          </cell>
          <cell r="F4504" t="str">
            <v>ST-0162-22-BSS-Б-24/1-КМ</v>
          </cell>
          <cell r="G4504" t="str">
            <v>ST-0505-19-BSS-РР-КМ</v>
          </cell>
          <cell r="H4504" t="str">
            <v>Новое</v>
          </cell>
          <cell r="I4504" t="str">
            <v>Ферганская обл, Риштанский р-н, Носгар МФЙ, О. Зияева куч. 23 уй</v>
          </cell>
          <cell r="J4504" t="str">
            <v>Nosgar (FRG0057)</v>
          </cell>
          <cell r="K4504"/>
          <cell r="L4504">
            <v>1</v>
          </cell>
          <cell r="M4504" t="str">
            <v>№2805/2023 от 20.09.2023 / КЖ КМ ОПЗ</v>
          </cell>
          <cell r="N4504" t="str">
            <v>4380_05.10.2023</v>
          </cell>
        </row>
        <row r="4505">
          <cell r="A4505" t="str">
            <v>FRG-1768-23-BSS-0073</v>
          </cell>
          <cell r="B4505" t="str">
            <v>FRG0073</v>
          </cell>
          <cell r="C4505" t="str">
            <v>FRG0073</v>
          </cell>
          <cell r="D4505" t="str">
            <v>Фергана</v>
          </cell>
          <cell r="E4505" t="str">
            <v>Yakkatut-2</v>
          </cell>
          <cell r="F4505" t="str">
            <v>ST-0162-22-BSS-Б-24/1-КМ</v>
          </cell>
          <cell r="G4505" t="str">
            <v>ST-0505-19-BSS-РР-КМ</v>
          </cell>
          <cell r="H4505" t="str">
            <v>Новое</v>
          </cell>
          <cell r="I4505" t="str">
            <v>Ферганская обл, Бешарикский р-н, Собиртепа МФЙ, ул.Собиртепа, д. 145</v>
          </cell>
          <cell r="J4505" t="str">
            <v>Yakkatut-2 (FRG0073)</v>
          </cell>
          <cell r="K4505"/>
          <cell r="L4505">
            <v>1</v>
          </cell>
          <cell r="M4505" t="str">
            <v>№2942/2023 от 20.09.2023 / КЖ КМ ОПЗ</v>
          </cell>
          <cell r="N4505" t="str">
            <v>4637_31.10.2023</v>
          </cell>
        </row>
        <row r="4506">
          <cell r="A4506" t="str">
            <v>FRG-1765-23-BSS-0079</v>
          </cell>
          <cell r="B4506" t="str">
            <v>FRG0079</v>
          </cell>
          <cell r="C4506" t="str">
            <v>FRG0079</v>
          </cell>
          <cell r="D4506" t="str">
            <v>Фергана</v>
          </cell>
          <cell r="E4506" t="str">
            <v>Besharik-2</v>
          </cell>
          <cell r="F4506" t="str">
            <v>ST-0162-22-BSS-Б-24/1-КМ</v>
          </cell>
          <cell r="G4506" t="str">
            <v>ST-0505-19-BSS-РР-КМ</v>
          </cell>
          <cell r="H4506" t="str">
            <v>Новое</v>
          </cell>
          <cell r="I4506" t="str">
            <v>Ферганская обл, Бешарикский р-н, Обод МФЙ, ул.Олтин Водий, д. 110</v>
          </cell>
          <cell r="J4506" t="str">
            <v>Besharik-2 (FRG0079)</v>
          </cell>
          <cell r="K4506"/>
          <cell r="L4506">
            <v>1</v>
          </cell>
          <cell r="M4506" t="str">
            <v>№2816/2023 от 20.09.2023 / КЖ КМ ОПЗ</v>
          </cell>
          <cell r="N4506" t="str">
            <v>4502_16.10.2023</v>
          </cell>
        </row>
        <row r="4507">
          <cell r="A4507" t="str">
            <v>FRG-1766-23-BSS-0084</v>
          </cell>
          <cell r="B4507" t="str">
            <v>FRG0084</v>
          </cell>
          <cell r="C4507" t="str">
            <v>FRG0084</v>
          </cell>
          <cell r="D4507" t="str">
            <v>Фергана</v>
          </cell>
          <cell r="E4507" t="str">
            <v>Ukchi Dasht</v>
          </cell>
          <cell r="F4507" t="str">
            <v>ST-0162-22-BSS-Б-24/1-КМ</v>
          </cell>
          <cell r="G4507" t="str">
            <v>ST-0505-19-BSS-РР-КМ</v>
          </cell>
          <cell r="H4507" t="str">
            <v>Новое</v>
          </cell>
          <cell r="I4507" t="str">
            <v>Ферганская обл, Узбекистанский р-н, Укчи Дашт МФЙ, ул. Ок сув, д. 14</v>
          </cell>
          <cell r="J4507" t="str">
            <v>Ukchi Dasht (FRG0084)</v>
          </cell>
          <cell r="K4507"/>
          <cell r="L4507">
            <v>1</v>
          </cell>
          <cell r="M4507" t="str">
            <v>№2817/2023 от 20.09.2023 / КЖ КМ ОПЗ</v>
          </cell>
          <cell r="N4507" t="str">
            <v>4555_24.10.2023</v>
          </cell>
        </row>
        <row r="4508">
          <cell r="A4508" t="str">
            <v>AND-0658-23-BSS-0205</v>
          </cell>
          <cell r="B4508" t="str">
            <v>AND0205</v>
          </cell>
          <cell r="C4508" t="str">
            <v>AND0205</v>
          </cell>
          <cell r="D4508" t="str">
            <v>Андижан</v>
          </cell>
          <cell r="E4508" t="str">
            <v>Hoja Mahalla</v>
          </cell>
          <cell r="F4508"/>
          <cell r="G4508"/>
          <cell r="H4508" t="str">
            <v>Новое</v>
          </cell>
          <cell r="I4508" t="str">
            <v>Андижанская обл., Андижанский р-н, Хужа МФЙ, ул.Хужа д.21</v>
          </cell>
          <cell r="J4508" t="str">
            <v>Hoja Mahalla (AND0205)</v>
          </cell>
          <cell r="K4508"/>
          <cell r="L4508">
            <v>1</v>
          </cell>
          <cell r="M4508" t="str">
            <v>№2419/2023 от 30.08.2023 / ТХ, ООС, ОПЗ, ЭМ, MW</v>
          </cell>
          <cell r="N4508">
            <v>0</v>
          </cell>
        </row>
        <row r="4509">
          <cell r="A4509" t="str">
            <v>TSH-1794-23-BSS-4743</v>
          </cell>
          <cell r="B4509" t="str">
            <v>TSH4743</v>
          </cell>
          <cell r="C4509" t="str">
            <v>TSH4743</v>
          </cell>
          <cell r="D4509" t="str">
            <v>Ташкент</v>
          </cell>
          <cell r="E4509" t="str">
            <v>Sergeli Mashina Bazar</v>
          </cell>
          <cell r="F4509" t="str">
            <v>ST-0162-22-BSS-Б-24/1-КМ</v>
          </cell>
          <cell r="G4509" t="str">
            <v>ST-0505-19-BSS-РР-КМ</v>
          </cell>
          <cell r="H4509" t="str">
            <v>Новое</v>
          </cell>
          <cell r="I4509" t="str">
            <v>г. Ташкент, Сергелийский р-н, м-в Сергели-6, ул. Янги Сергели, 3</v>
          </cell>
          <cell r="J4509" t="str">
            <v>Sergeli Mashina Bazar (TSH4743)</v>
          </cell>
          <cell r="K4509"/>
          <cell r="L4509">
            <v>1</v>
          </cell>
          <cell r="M4509" t="str">
            <v>№3033/2023 от 20.09.2023 / КЖ КМ ОПЗ</v>
          </cell>
          <cell r="N4509" t="str">
            <v>4809_17.11.2023</v>
          </cell>
        </row>
        <row r="4510">
          <cell r="A4510" t="str">
            <v>TSH-1671-23-BSS-4689</v>
          </cell>
          <cell r="B4510" t="str">
            <v>TSH4689</v>
          </cell>
          <cell r="C4510" t="str">
            <v>TSH4689</v>
          </cell>
          <cell r="D4510" t="str">
            <v>Ташкент</v>
          </cell>
          <cell r="E4510" t="str">
            <v>Choshtepa 13</v>
          </cell>
          <cell r="F4510" t="str">
            <v>М16.3М</v>
          </cell>
          <cell r="G4510" t="str">
            <v>РПО-1</v>
          </cell>
          <cell r="H4510" t="str">
            <v>Новое</v>
          </cell>
          <cell r="I4510" t="str">
            <v>г. Ташкент, Янгихаетский р-н, ул Чоштепа, 13 тупик, д №3</v>
          </cell>
          <cell r="J4510" t="str">
            <v>Choshtepa 13 (TSH4689)</v>
          </cell>
          <cell r="K4510"/>
          <cell r="L4510">
            <v>1</v>
          </cell>
          <cell r="M4510" t="str">
            <v>№3054/2023 от 20.09.2023 / КМ ОПЗ</v>
          </cell>
          <cell r="N4510" t="str">
            <v>4627_30.10.2023</v>
          </cell>
        </row>
        <row r="4511">
          <cell r="A4511" t="str">
            <v>AND-1786-23-BSS-0055</v>
          </cell>
          <cell r="B4511" t="str">
            <v>AND0055</v>
          </cell>
          <cell r="C4511" t="str">
            <v>AND0055</v>
          </cell>
          <cell r="D4511" t="str">
            <v>Андижан</v>
          </cell>
          <cell r="E4511" t="str">
            <v>Shahrihonsoy</v>
          </cell>
          <cell r="F4511" t="str">
            <v>ST-0162-22-BSS-Б-24/1-КМ</v>
          </cell>
          <cell r="G4511" t="str">
            <v>ST-0505-19-BSS-РР-КМ</v>
          </cell>
          <cell r="H4511" t="str">
            <v>Новое</v>
          </cell>
          <cell r="I4511" t="str">
            <v>Андижанская область, Хужаабадский район, МФЙ Шахрихонсой, ул. Сулим, дом 38а</v>
          </cell>
          <cell r="J4511" t="str">
            <v>Shahrihonsoy (AND0055)</v>
          </cell>
          <cell r="K4511"/>
          <cell r="L4511">
            <v>1</v>
          </cell>
          <cell r="M4511" t="str">
            <v>№2783/2023 от 20.09.2023 / КЖ КМ ОПЗ</v>
          </cell>
          <cell r="N4511" t="str">
            <v>4540_24.10.2023</v>
          </cell>
        </row>
        <row r="4512">
          <cell r="A4512" t="str">
            <v>SRH-0675-22-BSS-2277</v>
          </cell>
          <cell r="B4512" t="str">
            <v>SRH2277</v>
          </cell>
          <cell r="C4512" t="str">
            <v>SRH2277</v>
          </cell>
          <cell r="D4512" t="str">
            <v>Термез</v>
          </cell>
          <cell r="E4512" t="str">
            <v>Denau ofis</v>
          </cell>
          <cell r="F4512" t="str">
            <v>Б25.1МОЦ</v>
          </cell>
          <cell r="G4512" t="str">
            <v>ST-0505-19-BSS-РР-КМ</v>
          </cell>
          <cell r="H4512" t="str">
            <v>Новое</v>
          </cell>
          <cell r="I4512" t="str">
            <v>Сурхандарьинская обл, г. Денау, ул. Шарафа Рашидова, д. 238А</v>
          </cell>
          <cell r="J4512" t="str">
            <v>Denau ofis (SRH2277)</v>
          </cell>
          <cell r="K4512"/>
          <cell r="L4512">
            <v>1</v>
          </cell>
          <cell r="M4512" t="str">
            <v>№1349 от 08.09.2022 / КЖ КМ ОПЗ</v>
          </cell>
          <cell r="N4512" t="str">
            <v>4806_17.11.2023</v>
          </cell>
        </row>
        <row r="4513">
          <cell r="A4513" t="str">
            <v>NAV-1815-23-BSS-0112</v>
          </cell>
          <cell r="B4513" t="str">
            <v>NAV0112</v>
          </cell>
          <cell r="C4513" t="str">
            <v>NAV0112</v>
          </cell>
          <cell r="D4513" t="str">
            <v>Навои</v>
          </cell>
          <cell r="E4513" t="str">
            <v>Navro'z</v>
          </cell>
          <cell r="F4513" t="str">
            <v>ST-0162-22-BSS-Б-24/1-КМ</v>
          </cell>
          <cell r="G4513" t="str">
            <v>ST-0505-19-BSS-РР-КМ</v>
          </cell>
          <cell r="H4513" t="str">
            <v>Новое</v>
          </cell>
          <cell r="I4513" t="str">
            <v>Навоийская обл, Карманинский р-н, Пахтаобод МФЙ, Эътикод кучаси, 15-уй</v>
          </cell>
          <cell r="J4513" t="str">
            <v>Navro'z (NAV0112)</v>
          </cell>
          <cell r="K4513"/>
          <cell r="L4513">
            <v>1</v>
          </cell>
          <cell r="M4513" t="str">
            <v>№3497/2023 от 18.10.2023 / КЖ КМ ОПЗ</v>
          </cell>
          <cell r="N4513" t="str">
            <v>4684_01.11.2023</v>
          </cell>
        </row>
        <row r="4514">
          <cell r="A4514" t="str">
            <v>NAV-1818-23-BSS-0127</v>
          </cell>
          <cell r="B4514" t="str">
            <v>NAV0127</v>
          </cell>
          <cell r="C4514" t="str">
            <v>NAV0127</v>
          </cell>
          <cell r="D4514" t="str">
            <v>Навои</v>
          </cell>
          <cell r="E4514" t="str">
            <v>Kosagaron</v>
          </cell>
          <cell r="F4514" t="str">
            <v>ST-0162-22-BSS-Б-24/1-КМ</v>
          </cell>
          <cell r="G4514" t="str">
            <v>ST-0505-19-BSS-РР-КМ</v>
          </cell>
          <cell r="H4514" t="str">
            <v>Новое</v>
          </cell>
          <cell r="I4514" t="str">
            <v>Навоийская обл, Кызылтепинский р-н, Тавоис МФЙ, Тавоис кишлоги, 427-уй</v>
          </cell>
          <cell r="J4514" t="str">
            <v>Kosagaron (NAV0127)</v>
          </cell>
          <cell r="K4514"/>
          <cell r="L4514">
            <v>1</v>
          </cell>
          <cell r="M4514" t="str">
            <v>№3498/2023 от 18.10.2023 / КЖ КМ ОПЗ</v>
          </cell>
          <cell r="N4514" t="str">
            <v>4685_01.11.2023</v>
          </cell>
        </row>
        <row r="4515">
          <cell r="A4515" t="str">
            <v>NAV-1816-23-BSS-1741</v>
          </cell>
          <cell r="B4515" t="str">
            <v>NAV1741</v>
          </cell>
          <cell r="C4515" t="str">
            <v>NAV1741</v>
          </cell>
          <cell r="D4515" t="str">
            <v>Навои</v>
          </cell>
          <cell r="E4515" t="str">
            <v>Dustlik</v>
          </cell>
          <cell r="F4515" t="str">
            <v>ST-0162-22-BSS-Б-24/1-КМ</v>
          </cell>
          <cell r="G4515" t="str">
            <v>ST-0505-19-BSS-РР-КМ</v>
          </cell>
          <cell r="H4515" t="str">
            <v>Новое</v>
          </cell>
          <cell r="I4515" t="str">
            <v>Навоийская обл, Карманинский р-н, Богишамол МФЙ, Богишамол кучаси, 340-уй</v>
          </cell>
          <cell r="J4515" t="str">
            <v>Dustlik (NAV1741)</v>
          </cell>
          <cell r="K4515"/>
          <cell r="L4515">
            <v>1</v>
          </cell>
          <cell r="M4515" t="str">
            <v>№3499/2023 от 18.10.2023 / КЖ КМ ОПЗ</v>
          </cell>
          <cell r="N4515" t="str">
            <v>4686_01.11.2023</v>
          </cell>
        </row>
        <row r="4516">
          <cell r="A4516" t="str">
            <v>NAV-1817-23-BSS-1742</v>
          </cell>
          <cell r="B4516" t="str">
            <v>NAV1742</v>
          </cell>
          <cell r="C4516" t="str">
            <v>NAV1742</v>
          </cell>
          <cell r="D4516" t="str">
            <v>Навои</v>
          </cell>
          <cell r="E4516" t="str">
            <v>Ayronchi</v>
          </cell>
          <cell r="F4516" t="str">
            <v>ST-0169-22-BSS-Б-30/1-КМ</v>
          </cell>
          <cell r="G4516" t="str">
            <v>ST-0505-19-BSS-РР-КМ</v>
          </cell>
          <cell r="H4516" t="str">
            <v>Новое</v>
          </cell>
          <cell r="I4516" t="str">
            <v>Навоийская обл, Кызылтепинский р-н, Айрончи МФЙ</v>
          </cell>
          <cell r="J4516" t="str">
            <v>Ayronchi (NAV1742)</v>
          </cell>
          <cell r="K4516"/>
          <cell r="L4516">
            <v>2</v>
          </cell>
          <cell r="M4516" t="str">
            <v>№3500/2023 от 18.10.2023 / КЖ КМ ОПЗ</v>
          </cell>
          <cell r="N4516" t="str">
            <v>4687_01.11.2023</v>
          </cell>
        </row>
        <row r="4517">
          <cell r="A4517" t="str">
            <v>CHR-1801-23-BSS-0091</v>
          </cell>
          <cell r="B4517" t="str">
            <v>CHR0091</v>
          </cell>
          <cell r="C4517" t="str">
            <v>CHR0091</v>
          </cell>
          <cell r="D4517" t="str">
            <v>Чирчик</v>
          </cell>
          <cell r="E4517" t="str">
            <v>Qoravoy</v>
          </cell>
          <cell r="F4517" t="str">
            <v>ST-0162-22-BSS-Б-24/1-КМ</v>
          </cell>
          <cell r="G4517" t="str">
            <v>ST-0505-19-BSS-РР-КМ</v>
          </cell>
          <cell r="H4517" t="str">
            <v>Новое</v>
          </cell>
          <cell r="I4517" t="str">
            <v>Ташкентская обл, Бостанлыкский р-н, СГМ Бойтерак, ул. Ободлик, 8</v>
          </cell>
          <cell r="J4517" t="str">
            <v>Qoravoy (CHR0091)</v>
          </cell>
          <cell r="K4517"/>
          <cell r="L4517">
            <v>1</v>
          </cell>
          <cell r="M4517" t="str">
            <v>№3474/2023 от 18.10.2023 / КЖ КМ ОПЗ</v>
          </cell>
          <cell r="N4517" t="str">
            <v>4608_30.10.2023</v>
          </cell>
        </row>
        <row r="4518">
          <cell r="A4518" t="str">
            <v>CHR-1812-23-BSS-4974</v>
          </cell>
          <cell r="B4518" t="str">
            <v>CHR4974</v>
          </cell>
          <cell r="C4518" t="str">
            <v>CHR4974</v>
          </cell>
          <cell r="D4518" t="str">
            <v>Чирчик</v>
          </cell>
          <cell r="E4518" t="str">
            <v>Buston</v>
          </cell>
          <cell r="F4518" t="str">
            <v>ST-0162-22-BSS-Б-24/1-КМ</v>
          </cell>
          <cell r="G4518" t="str">
            <v>ST-0505-19-BSS-РР-КМ</v>
          </cell>
          <cell r="H4518" t="str">
            <v>Новое</v>
          </cell>
          <cell r="I4518" t="str">
            <v>Ташкентская обл, Паркентский р-н, СГМ Бустон, ул.Бустон, 74</v>
          </cell>
          <cell r="J4518" t="str">
            <v>Buston (CHR4974)</v>
          </cell>
          <cell r="K4518"/>
          <cell r="L4518">
            <v>1</v>
          </cell>
          <cell r="M4518" t="str">
            <v>№3476/2023 от 18.10.2023 / КЖ КМ ОПЗ</v>
          </cell>
          <cell r="N4518" t="str">
            <v>4610_30.10.2023</v>
          </cell>
        </row>
        <row r="4519">
          <cell r="A4519" t="str">
            <v>YAN-1813-23-BSS-0020</v>
          </cell>
          <cell r="B4519" t="str">
            <v>YAN0020</v>
          </cell>
          <cell r="C4519" t="str">
            <v>YAN0020</v>
          </cell>
          <cell r="D4519" t="str">
            <v>Янгиюль</v>
          </cell>
          <cell r="E4519" t="str">
            <v>Yangiqo'rg'on</v>
          </cell>
          <cell r="F4519" t="str">
            <v>ST-0169-22-BSS-Б-30/1-КМ</v>
          </cell>
          <cell r="G4519" t="str">
            <v>ST-0505-19-BSS-РР-КМ</v>
          </cell>
          <cell r="H4519" t="str">
            <v>Новое</v>
          </cell>
          <cell r="I4519" t="str">
            <v>Ташкентская обл, Букинский р-н, Янгикургон МФЙ, улица 1 тупик Зарафшон, дом 1</v>
          </cell>
          <cell r="J4519" t="str">
            <v>Yangiqo'rg'on (YAN0020)</v>
          </cell>
          <cell r="K4519"/>
          <cell r="L4519">
            <v>1</v>
          </cell>
          <cell r="M4519" t="str">
            <v>№3531/2023 от 18.10.2023 / КЖ КМ ОПЗ</v>
          </cell>
          <cell r="N4519" t="str">
            <v>4716_01.11.2023</v>
          </cell>
        </row>
        <row r="4520">
          <cell r="A4520" t="str">
            <v>HRZ-1805-23-BSS-0008</v>
          </cell>
          <cell r="B4520" t="str">
            <v>HRZ0008</v>
          </cell>
          <cell r="C4520" t="str">
            <v>HRZ0008</v>
          </cell>
          <cell r="D4520" t="str">
            <v>Ургенч</v>
          </cell>
          <cell r="E4520" t="str">
            <v>Ok kum</v>
          </cell>
          <cell r="F4520" t="str">
            <v>ST-0162-22-BSS-Б-24/1-КМ</v>
          </cell>
          <cell r="G4520" t="str">
            <v>ST-0505-19-BSS-РР-КМ</v>
          </cell>
          <cell r="H4520" t="str">
            <v>Новое</v>
          </cell>
          <cell r="I4520" t="str">
            <v>Хорезмская обл, Гурленский р. махалля Ок кум. ул. Ок кабутар дом 12</v>
          </cell>
          <cell r="J4520" t="str">
            <v>Ok kum (HRZ0008)</v>
          </cell>
          <cell r="K4520"/>
          <cell r="L4520">
            <v>1</v>
          </cell>
          <cell r="M4520" t="str">
            <v>№2821/2023 от 20.09.2023 / КЖ КМ ОПЗ</v>
          </cell>
          <cell r="N4520" t="str">
            <v>4638_31.10.2023</v>
          </cell>
        </row>
        <row r="4521">
          <cell r="A4521" t="str">
            <v>HRZ-1806-23-BSS-0031</v>
          </cell>
          <cell r="B4521" t="str">
            <v>HRZ0031</v>
          </cell>
          <cell r="C4521" t="str">
            <v>HRZ0031</v>
          </cell>
          <cell r="D4521" t="str">
            <v>Ургенч</v>
          </cell>
          <cell r="E4521" t="str">
            <v>Bagat Obod</v>
          </cell>
          <cell r="F4521" t="str">
            <v>ST-0162-22-BSS-Б-24/1-КМ</v>
          </cell>
          <cell r="G4521" t="str">
            <v>ST-0505-19-BSS-РР-КМ</v>
          </cell>
          <cell r="H4521" t="str">
            <v>Новое</v>
          </cell>
          <cell r="I4521" t="str">
            <v>Хорезмская обл, Багатский р. махалля Обод. ул. Янгитурмуш дом 39</v>
          </cell>
          <cell r="J4521" t="str">
            <v>Bagat Obod (HRZ0031)</v>
          </cell>
          <cell r="K4521"/>
          <cell r="L4521">
            <v>1</v>
          </cell>
          <cell r="M4521" t="str">
            <v>№2824/2023 от 20.09.2023 / КЖ КМ ОПЗ</v>
          </cell>
          <cell r="N4521" t="str">
            <v>4639_31.10.2023</v>
          </cell>
        </row>
        <row r="4522">
          <cell r="A4522" t="str">
            <v>HRZ-1807-23-BSS-0049</v>
          </cell>
          <cell r="B4522" t="str">
            <v>HRZ0049</v>
          </cell>
          <cell r="C4522" t="str">
            <v>HRZ0049</v>
          </cell>
          <cell r="D4522" t="str">
            <v>Ургенч</v>
          </cell>
          <cell r="E4522" t="str">
            <v>Gurlen Apteka</v>
          </cell>
          <cell r="F4522" t="str">
            <v>ST-0162-22-BSS-Б-24/1-КМ</v>
          </cell>
          <cell r="G4522" t="str">
            <v>ST-0505-19-BSS-РР-КМ</v>
          </cell>
          <cell r="H4522" t="str">
            <v>Новое</v>
          </cell>
          <cell r="I4522" t="str">
            <v>Хорезмская обл, Гурленский р. махалля Богишамол. ул. Бобур дом 3</v>
          </cell>
          <cell r="J4522" t="str">
            <v>Gurlen Apteka (HRZ0049)</v>
          </cell>
          <cell r="K4522"/>
          <cell r="L4522">
            <v>1</v>
          </cell>
          <cell r="M4522" t="str">
            <v>№2825/2023 от 20.09.2023 / КЖ КМ ОПЗ</v>
          </cell>
          <cell r="N4522" t="str">
            <v>4640_31.10.2023</v>
          </cell>
        </row>
        <row r="4523">
          <cell r="A4523" t="str">
            <v>HRZ-1808-23-BSS-0063</v>
          </cell>
          <cell r="B4523" t="str">
            <v>HRZ0063</v>
          </cell>
          <cell r="C4523" t="str">
            <v>HRZ0063</v>
          </cell>
          <cell r="D4523" t="str">
            <v>Ургенч</v>
          </cell>
          <cell r="E4523" t="str">
            <v>MFY Mangulik</v>
          </cell>
          <cell r="F4523" t="str">
            <v>ST-0162-22-BSS-Б-24/1-КМ</v>
          </cell>
          <cell r="G4523" t="str">
            <v>ST-0505-19-BSS-РР-КМ</v>
          </cell>
          <cell r="H4523" t="str">
            <v>Новое</v>
          </cell>
          <cell r="I4523" t="str">
            <v>Хорезмская обл, Ханкинский р. махалля Мангулик. ул. Жазва, дом 21б</v>
          </cell>
          <cell r="J4523" t="str">
            <v>MFY Mangulik (HRZ0063)</v>
          </cell>
          <cell r="K4523"/>
          <cell r="L4523">
            <v>2</v>
          </cell>
          <cell r="M4523" t="str">
            <v>№2826/2023 от 20.09.2023 / КЖ КМ ОПЗ</v>
          </cell>
          <cell r="N4523" t="str">
            <v>4641_31.10.2023</v>
          </cell>
        </row>
        <row r="4524">
          <cell r="A4524" t="str">
            <v>SAM-1800-23-BSS-2922</v>
          </cell>
          <cell r="B4524" t="str">
            <v>SAM2922</v>
          </cell>
          <cell r="C4524" t="str">
            <v>SAM2922</v>
          </cell>
          <cell r="D4524" t="str">
            <v>Самарканд</v>
          </cell>
          <cell r="E4524" t="str">
            <v>Galabotir</v>
          </cell>
          <cell r="F4524" t="str">
            <v>ST-0162-22-BSS-Б-24/1-КМ</v>
          </cell>
          <cell r="G4524" t="str">
            <v>ST-0505-19-BSS-РР-КМ</v>
          </cell>
          <cell r="H4524" t="str">
            <v>Новое</v>
          </cell>
          <cell r="I4524" t="str">
            <v>Самаркандская обл, Тайлякский р-н, м-ля Галаботир, село Галаботир, дом 118</v>
          </cell>
          <cell r="J4524" t="str">
            <v>Galabotir (SAM2922)</v>
          </cell>
          <cell r="K4524"/>
          <cell r="L4524">
            <v>1</v>
          </cell>
          <cell r="M4524" t="str">
            <v>№2998/2023 от 20.09.2023 / КЖ КМ ОПЗ</v>
          </cell>
          <cell r="N4524" t="str">
            <v>4432_13.10.2023</v>
          </cell>
        </row>
        <row r="4525">
          <cell r="A4525" t="str">
            <v>TSH-1843-23-BSS-4629</v>
          </cell>
          <cell r="B4525" t="str">
            <v>TSH4629</v>
          </cell>
          <cell r="C4525" t="str">
            <v>TSH4629</v>
          </cell>
          <cell r="D4525" t="str">
            <v>Ташкент</v>
          </cell>
          <cell r="E4525" t="str">
            <v>Quqanaul</v>
          </cell>
          <cell r="F4525" t="str">
            <v>ST-0169-22-BSS-Б-30/1-КМ</v>
          </cell>
          <cell r="G4525" t="str">
            <v>ST-0505-19-BSS-РР-КМ</v>
          </cell>
          <cell r="H4525" t="str">
            <v>Новое</v>
          </cell>
          <cell r="I4525" t="str">
            <v>г. Ташкент, Янгихаётский район, ул. Халк парвар</v>
          </cell>
          <cell r="J4525" t="str">
            <v>Quqanaul (TSH4629)</v>
          </cell>
          <cell r="K4525"/>
          <cell r="L4525">
            <v>1</v>
          </cell>
          <cell r="M4525" t="str">
            <v>№3522/2023 от 18.10.2023 / КЖ КМ ОПЗ</v>
          </cell>
          <cell r="N4525" t="str">
            <v>4709_01.11.2023</v>
          </cell>
        </row>
        <row r="4526">
          <cell r="A4526" t="str">
            <v>TSH-1841-23-BSS-4691</v>
          </cell>
          <cell r="B4526" t="str">
            <v>TSH4691</v>
          </cell>
          <cell r="C4526" t="str">
            <v>TSH4691</v>
          </cell>
          <cell r="D4526" t="str">
            <v>Ташкент</v>
          </cell>
          <cell r="E4526" t="str">
            <v>Sergeli Park</v>
          </cell>
          <cell r="F4526" t="str">
            <v>ST-0169-22-BSS-Б-30/1-КМ</v>
          </cell>
          <cell r="G4526" t="str">
            <v>ST-0505-19-BSS-РР-КМ</v>
          </cell>
          <cell r="H4526" t="str">
            <v>Новое</v>
          </cell>
          <cell r="I4526" t="str">
            <v>г. Ташкент, Сергелийский р-н, ул. Сугдиёна, дом 4</v>
          </cell>
          <cell r="J4526" t="str">
            <v>Sergeli Park (TSH4691)</v>
          </cell>
          <cell r="K4526"/>
          <cell r="L4526">
            <v>1</v>
          </cell>
          <cell r="M4526" t="str">
            <v>№3523/2023 от 18.10.2023 / КЖ КМ ОПЗ</v>
          </cell>
          <cell r="N4526" t="str">
            <v>4710_01.11.2023</v>
          </cell>
        </row>
        <row r="4527">
          <cell r="A4527" t="str">
            <v>TSH-1809-23-BSS-4752</v>
          </cell>
          <cell r="B4527" t="str">
            <v>TSH4752</v>
          </cell>
          <cell r="C4527" t="str">
            <v>TSH4752</v>
          </cell>
          <cell r="D4527" t="str">
            <v>Ташкент</v>
          </cell>
          <cell r="E4527" t="str">
            <v>Buzauchi MFY</v>
          </cell>
          <cell r="F4527" t="str">
            <v>ST-0169-22-BSS-Б-30/1-КМ</v>
          </cell>
          <cell r="G4527" t="str">
            <v>ST-0505-19-BSS-РР-КМ</v>
          </cell>
          <cell r="H4527" t="str">
            <v>Новое</v>
          </cell>
          <cell r="I4527" t="str">
            <v>Ташкентская область, ЮкориЧирчикский район, КФЙ Тинчлик, Йик ота кишлоги</v>
          </cell>
          <cell r="J4527" t="str">
            <v>Buzauchi MFY (TSH4752)</v>
          </cell>
          <cell r="K4527"/>
          <cell r="L4527">
            <v>1</v>
          </cell>
          <cell r="M4527" t="str">
            <v>№3524/2023 от 18.10.2023 / КЖ КМ ОПЗ</v>
          </cell>
          <cell r="N4527" t="str">
            <v>4711_01.11.2023</v>
          </cell>
        </row>
        <row r="4528">
          <cell r="A4528" t="str">
            <v>TSH-1842-23-BSS-4769</v>
          </cell>
          <cell r="B4528" t="str">
            <v>TSH4769</v>
          </cell>
          <cell r="C4528" t="str">
            <v>TSH4769</v>
          </cell>
          <cell r="D4528" t="str">
            <v>Ташкент</v>
          </cell>
          <cell r="E4528" t="str">
            <v>Yavarlik</v>
          </cell>
          <cell r="F4528" t="str">
            <v>ST-0169-22-BSS-Б-30/1-КМ</v>
          </cell>
          <cell r="G4528" t="str">
            <v>ST-0505-19-BSS-РР-КМ</v>
          </cell>
          <cell r="H4528" t="str">
            <v>Новое</v>
          </cell>
          <cell r="I4528" t="str">
            <v>Ташкентская область, Ташкентский район, Марифат МФЙ, улица Хосилот, 76</v>
          </cell>
          <cell r="J4528" t="str">
            <v>Yavarlik (TSH4769)</v>
          </cell>
          <cell r="K4528"/>
          <cell r="L4528">
            <v>1</v>
          </cell>
          <cell r="M4528" t="str">
            <v>№3525/2023  от 18.10.2023 / КЖ КМ ОПЗ</v>
          </cell>
          <cell r="N4528" t="str">
            <v>4712_01.11.2023</v>
          </cell>
        </row>
        <row r="4529">
          <cell r="A4529" t="str">
            <v>TSH-1810-23-BSS-4770</v>
          </cell>
          <cell r="B4529" t="str">
            <v>TSH4770</v>
          </cell>
          <cell r="C4529" t="str">
            <v>TSH4770</v>
          </cell>
          <cell r="D4529" t="str">
            <v>Ташкент</v>
          </cell>
          <cell r="E4529" t="str">
            <v>Ho'ja Uchqun</v>
          </cell>
          <cell r="F4529" t="str">
            <v>ST-0169-22-BSS-Б-30/1-КМ</v>
          </cell>
          <cell r="G4529" t="str">
            <v>ST-0505-19-BSS-РР-КМ</v>
          </cell>
          <cell r="H4529" t="str">
            <v>Новое</v>
          </cell>
          <cell r="I4529" t="str">
            <v>Ташкентская область, Уртачирчикский район, территория ВХ MULKOBOD ZILOL AGRO</v>
          </cell>
          <cell r="J4529" t="str">
            <v>Ho'ja Uchqun (TSH4770)</v>
          </cell>
          <cell r="K4529"/>
          <cell r="L4529">
            <v>1</v>
          </cell>
          <cell r="M4529" t="str">
            <v>№3526/2023 от 18.10.2023 / КЖ КМ ОПЗ</v>
          </cell>
          <cell r="N4529" t="str">
            <v>4713_01.11.2023</v>
          </cell>
        </row>
        <row r="4530">
          <cell r="A4530" t="str">
            <v>AND-1811-23-BSS-0040</v>
          </cell>
          <cell r="B4530" t="str">
            <v>AND0040</v>
          </cell>
          <cell r="C4530" t="str">
            <v>AND0040</v>
          </cell>
          <cell r="D4530" t="str">
            <v>Андижан</v>
          </cell>
          <cell r="E4530" t="str">
            <v>Kuyganyar Sanoat</v>
          </cell>
          <cell r="F4530" t="str">
            <v>ST-0162-22-BSS-Б-24/1-КМ</v>
          </cell>
          <cell r="G4530" t="str">
            <v>ST-0505-19-BSS-РР-КМ</v>
          </cell>
          <cell r="H4530" t="str">
            <v>Новое</v>
          </cell>
          <cell r="I4530" t="str">
            <v>Андижанская область, Андижанский район, МФЙ Саноат, ул. Канал буйи, дом 10</v>
          </cell>
          <cell r="J4530" t="str">
            <v>Kuyganyar Sanoat (AND0040)</v>
          </cell>
          <cell r="K4530"/>
          <cell r="L4530">
            <v>1</v>
          </cell>
          <cell r="M4530" t="str">
            <v>№3445/2023 от 18.10.2023 / КЖ КМ ОПЗ</v>
          </cell>
          <cell r="N4530" t="str">
            <v>4584_30.10.2023</v>
          </cell>
        </row>
        <row r="4531">
          <cell r="A4531" t="str">
            <v>AND-1833-23-BSS-0054</v>
          </cell>
          <cell r="B4531" t="str">
            <v>AND0054</v>
          </cell>
          <cell r="C4531" t="str">
            <v>AND0054</v>
          </cell>
          <cell r="D4531" t="str">
            <v>Андижан</v>
          </cell>
          <cell r="E4531" t="str">
            <v>Milliy Gvardiya</v>
          </cell>
          <cell r="F4531" t="str">
            <v>ST-0169-22-BSS-Б-30/1-КМ</v>
          </cell>
          <cell r="G4531" t="str">
            <v>ST-0505-19-BSS-РР-КМ</v>
          </cell>
          <cell r="H4531" t="str">
            <v>Новое</v>
          </cell>
          <cell r="I4531" t="str">
            <v>Андижанская область, г. Андижан, ул. Бобур шох, дом 66</v>
          </cell>
          <cell r="J4531" t="str">
            <v>Milliy Gvardiya (AND0054)</v>
          </cell>
          <cell r="K4531"/>
          <cell r="L4531">
            <v>1</v>
          </cell>
          <cell r="M4531" t="str">
            <v>№3447/2023 от 18.10.2023 / КЖ КМ ОПЗ</v>
          </cell>
          <cell r="N4531" t="str">
            <v>4586_30.10.2023</v>
          </cell>
        </row>
        <row r="4532">
          <cell r="A4532" t="str">
            <v>ST-1831-23-BSS-T-9-КМ</v>
          </cell>
          <cell r="B4532" t="str">
            <v>ST-9-КМ</v>
          </cell>
          <cell r="C4532" t="str">
            <v>ST-9-КМ</v>
          </cell>
          <cell r="D4532" t="str">
            <v>Типовой</v>
          </cell>
          <cell r="E4532" t="str">
            <v>Квадропод 9м</v>
          </cell>
          <cell r="F4532" t="str">
            <v>ST-1831-23-BSS-T-9-КМ</v>
          </cell>
          <cell r="G4532"/>
          <cell r="H4532" t="str">
            <v>Типовой</v>
          </cell>
          <cell r="I4532" t="str">
            <v>Типовой проект</v>
          </cell>
          <cell r="J4532" t="str">
            <v>Квадропод 9м (ST-9-КМ)</v>
          </cell>
          <cell r="K4532"/>
          <cell r="L4532">
            <v>1</v>
          </cell>
          <cell r="M4532" t="str">
            <v>0 / 0</v>
          </cell>
          <cell r="N4532">
            <v>0</v>
          </cell>
        </row>
        <row r="4533">
          <cell r="A4533" t="str">
            <v>DZH-1708-23-BSS-3540</v>
          </cell>
          <cell r="B4533" t="str">
            <v>DZH3540</v>
          </cell>
          <cell r="C4533" t="str">
            <v>DZH3540</v>
          </cell>
          <cell r="D4533" t="str">
            <v>Джизак</v>
          </cell>
          <cell r="E4533" t="str">
            <v>Bogishamol</v>
          </cell>
          <cell r="F4533" t="str">
            <v>АМС-24-01/02-15-КМ сущ</v>
          </cell>
          <cell r="G4533" t="str">
            <v>ST-0505-19-BSS-РР-КМ</v>
          </cell>
          <cell r="H4533" t="str">
            <v>Реконструкция</v>
          </cell>
          <cell r="I4533" t="str">
            <v>Джизакская область, Бахмальский район, КФЙ Богишамол</v>
          </cell>
          <cell r="J4533" t="str">
            <v>Bogishamol (DZH3540)</v>
          </cell>
          <cell r="K4533"/>
          <cell r="L4533">
            <v>1</v>
          </cell>
          <cell r="M4533" t="str">
            <v>Заказ  Falcon 178 / КМ</v>
          </cell>
          <cell r="N4533" t="str">
            <v>кн 2</v>
          </cell>
        </row>
        <row r="4534">
          <cell r="A4534" t="str">
            <v>TSH-1795-23-BSS-4707</v>
          </cell>
          <cell r="B4534" t="str">
            <v>TSH4707</v>
          </cell>
          <cell r="C4534" t="str">
            <v>TSH4707</v>
          </cell>
          <cell r="D4534" t="str">
            <v>Ташкент</v>
          </cell>
          <cell r="E4534" t="str">
            <v>Ibn-Sino 1a</v>
          </cell>
          <cell r="F4534" t="str">
            <v>ТС 6М</v>
          </cell>
          <cell r="G4534" t="str">
            <v>РПО-1</v>
          </cell>
          <cell r="H4534" t="str">
            <v>Новое</v>
          </cell>
          <cell r="I4534" t="str">
            <v>г. Ташкент, Шайхантахурский район, ул. Ибн Сино 1м, дом 1а</v>
          </cell>
          <cell r="J4534" t="str">
            <v>Ibn-Sino 1a (TSH4707)</v>
          </cell>
          <cell r="K4534"/>
          <cell r="L4534">
            <v>1</v>
          </cell>
          <cell r="M4534" t="str">
            <v>№5378/2023 от 28.11.2023 / КМ ОПЗ</v>
          </cell>
          <cell r="N4534" t="str">
            <v>Заказ №111</v>
          </cell>
        </row>
        <row r="4535">
          <cell r="A4535" t="str">
            <v>CHR-1819-23-BSS-4984</v>
          </cell>
          <cell r="B4535" t="str">
            <v>CHR4984</v>
          </cell>
          <cell r="C4535" t="str">
            <v>CHR4984</v>
          </cell>
          <cell r="D4535" t="str">
            <v>Чирчик</v>
          </cell>
          <cell r="E4535" t="str">
            <v>Saksanota</v>
          </cell>
          <cell r="F4535" t="str">
            <v>ST-0162-22-BSS-Б-24/1-КМ</v>
          </cell>
          <cell r="G4535" t="str">
            <v>ST-0505-19-BSS-РР-КМ</v>
          </cell>
          <cell r="H4535" t="str">
            <v>Новое</v>
          </cell>
          <cell r="I4535" t="str">
            <v>Ташкентская область, Юкоричирчикский район, СГМ Саксонота</v>
          </cell>
          <cell r="J4535" t="str">
            <v>Saksanota (CHR4984)</v>
          </cell>
          <cell r="K4535"/>
          <cell r="L4535">
            <v>1</v>
          </cell>
          <cell r="M4535" t="str">
            <v>№3477/2023 от 18.10.2023 / КЖ КМ ОПЗ</v>
          </cell>
          <cell r="N4535" t="str">
            <v>4611_30.10.2023</v>
          </cell>
        </row>
        <row r="4536">
          <cell r="A4536" t="str">
            <v>FRG-1829-23-BSS-0070</v>
          </cell>
          <cell r="B4536" t="str">
            <v>FRG0070</v>
          </cell>
          <cell r="C4536" t="str">
            <v>FRG0070</v>
          </cell>
          <cell r="D4536" t="str">
            <v>Фергана</v>
          </cell>
          <cell r="E4536" t="str">
            <v>Residence</v>
          </cell>
          <cell r="F4536" t="str">
            <v>Т/С</v>
          </cell>
          <cell r="G4536" t="str">
            <v>ST-0505-19-BSS-РР-КМ</v>
          </cell>
          <cell r="H4536" t="str">
            <v>Новое</v>
          </cell>
          <cell r="I4536" t="str">
            <v>Ферганская область, Ферганский район, Саткак МФЙ, Саткак к у часа, ЮЗА-уй</v>
          </cell>
          <cell r="J4536" t="str">
            <v>Residence (FRG0070)</v>
          </cell>
          <cell r="K4536"/>
          <cell r="L4536"/>
          <cell r="M4536" t="str">
            <v>Заказ  Falcon 178 / КМ ОПЗ</v>
          </cell>
          <cell r="N4536" t="str">
            <v>кн 2</v>
          </cell>
        </row>
        <row r="4537">
          <cell r="A4537" t="str">
            <v>SAM-1934-23-BSS-0076</v>
          </cell>
          <cell r="B4537" t="str">
            <v>SAM0076</v>
          </cell>
          <cell r="C4537" t="str">
            <v>SAM0076</v>
          </cell>
          <cell r="D4537" t="str">
            <v>Самарканд</v>
          </cell>
          <cell r="E4537" t="str">
            <v>Qогаsuv-117д</v>
          </cell>
          <cell r="F4537" t="str">
            <v>Т/С 9м</v>
          </cell>
          <cell r="G4537"/>
          <cell r="H4537" t="str">
            <v>Новое</v>
          </cell>
          <cell r="I4537" t="str">
            <v>Самаркандская область, г. Самарканд, м-ля Шодиёна, массив Корасув, ул. Ифтихор.</v>
          </cell>
          <cell r="J4537" t="str">
            <v>Qогаsuv-117д (SAM0076)</v>
          </cell>
          <cell r="K4537"/>
          <cell r="L4537"/>
          <cell r="M4537" t="str">
            <v>№3537/2023 от 18.10.2023 / КМ ОПЗ</v>
          </cell>
          <cell r="N4537" t="str">
            <v>4688_01.11.2023</v>
          </cell>
        </row>
        <row r="4538">
          <cell r="A4538" t="str">
            <v>TSH-1975-23-BSS-4601</v>
          </cell>
          <cell r="B4538" t="str">
            <v>TSH4601</v>
          </cell>
          <cell r="C4538" t="str">
            <v>TSH4601</v>
          </cell>
          <cell r="D4538" t="str">
            <v>Ташкент</v>
          </cell>
          <cell r="E4538" t="str">
            <v>Shакi'г Агig</v>
          </cell>
          <cell r="F4538" t="str">
            <v>СК26</v>
          </cell>
          <cell r="G4538" t="str">
            <v>ST-0505-19-BSS-РР-КМ</v>
          </cell>
          <cell r="H4538" t="str">
            <v>Новое</v>
          </cell>
          <cell r="I4538" t="str">
            <v>г. Ташкент, Янгихаётский район, ул. Турсунзода, 6 (000 YANGI HAYOT CONSTRUCT)</v>
          </cell>
          <cell r="J4538" t="str">
            <v>Shакi'г Агig (TSH4601)</v>
          </cell>
          <cell r="K4538"/>
          <cell r="L4538"/>
          <cell r="M4538" t="str">
            <v>№3540/2023 от 18.10.2023 / КМ ОПЗ</v>
          </cell>
          <cell r="N4538" t="str">
            <v>4708_01.11.2023</v>
          </cell>
        </row>
        <row r="4539">
          <cell r="A4539" t="str">
            <v>TSH-1854-23-BSS-4654</v>
          </cell>
          <cell r="B4539" t="str">
            <v>TSH4654</v>
          </cell>
          <cell r="C4539" t="str">
            <v>TSH4654</v>
          </cell>
          <cell r="D4539" t="str">
            <v>Ташкент</v>
          </cell>
          <cell r="E4539" t="str">
            <v>Rakat Machit</v>
          </cell>
          <cell r="F4539" t="str">
            <v>Т/С</v>
          </cell>
          <cell r="G4539"/>
          <cell r="H4539"/>
          <cell r="I4539" t="str">
            <v>г. Ташкент, Яккасарайский район, ул. А. Авлоний, д 17.</v>
          </cell>
          <cell r="J4539" t="str">
            <v>Rakat Machit (TSH4654)</v>
          </cell>
          <cell r="K4539"/>
          <cell r="L4539"/>
          <cell r="M4539" t="str">
            <v>Заказ  Falcon 178 / КМ ОПЗ</v>
          </cell>
          <cell r="N4539" t="str">
            <v>кн 2</v>
          </cell>
        </row>
        <row r="4540">
          <cell r="A4540" t="str">
            <v>YAN-1823-23-BSS-0024</v>
          </cell>
          <cell r="B4540" t="str">
            <v>YAN0024</v>
          </cell>
          <cell r="C4540" t="str">
            <v>YAN0024</v>
          </cell>
          <cell r="D4540" t="str">
            <v>Янгиюль</v>
          </cell>
          <cell r="E4540" t="str">
            <v>Pyatiletka</v>
          </cell>
          <cell r="F4540" t="str">
            <v>ST-0166-22-BSS-М-30-КМ</v>
          </cell>
          <cell r="G4540" t="str">
            <v>ST-0505-19-BSS-РР-КМ</v>
          </cell>
          <cell r="H4540" t="str">
            <v>Новое</v>
          </cell>
          <cell r="I4540" t="str">
            <v>Ташкентская область, Куйчирчикский район, Дустлик МФЙ, улица Оганай, дом 35.</v>
          </cell>
          <cell r="J4540" t="str">
            <v>Pyatiletka (YAN0024)</v>
          </cell>
          <cell r="K4540"/>
          <cell r="L4540"/>
          <cell r="M4540" t="str">
            <v>№3541/2023 от 18.10.2023 / КМ ОПЗ</v>
          </cell>
          <cell r="N4540" t="str">
            <v>4717_01.11.2023</v>
          </cell>
        </row>
        <row r="4541">
          <cell r="A4541" t="str">
            <v>YAN-1931-23-BSS-0031</v>
          </cell>
          <cell r="B4541" t="str">
            <v>YAN0031</v>
          </cell>
          <cell r="C4541" t="str">
            <v>YAN0031</v>
          </cell>
          <cell r="D4541" t="str">
            <v>Янгиюль</v>
          </cell>
          <cell r="E4541" t="str">
            <v>Nurafshan Bazar</v>
          </cell>
          <cell r="F4541" t="str">
            <v>ST-0162-22-BSS-Б-24/1-КМ</v>
          </cell>
          <cell r="G4541" t="str">
            <v>ST-0505-19-BSS-РР-КМ</v>
          </cell>
          <cell r="H4541" t="str">
            <v>Новое</v>
          </cell>
          <cell r="I4541" t="str">
            <v>Ташкентская область, г.Нуравшан, Туй-тепа МФЙ, улица Туй-тепа, дом 164</v>
          </cell>
          <cell r="J4541" t="str">
            <v>Nurafshan Bazar (YAN0031)</v>
          </cell>
          <cell r="K4541"/>
          <cell r="L4541">
            <v>1</v>
          </cell>
          <cell r="M4541" t="str">
            <v>№3533/2023 от 18.10.2023 / КЖ КМ ОПЗ</v>
          </cell>
          <cell r="N4541" t="str">
            <v>4719_01.11.2023</v>
          </cell>
        </row>
        <row r="4542">
          <cell r="A4542" t="str">
            <v>SAM-1663-23-BSS-0147</v>
          </cell>
          <cell r="B4542" t="str">
            <v>SAM0147</v>
          </cell>
          <cell r="C4542" t="str">
            <v>SAM0147</v>
          </cell>
          <cell r="D4542" t="str">
            <v>Самарканд</v>
          </cell>
          <cell r="E4542" t="str">
            <v>Batalyon UVD</v>
          </cell>
          <cell r="F4542" t="str">
            <v>ST-0163-22-BSS-Б-6/1-КМ</v>
          </cell>
          <cell r="G4542" t="str">
            <v>на конструкции ТС</v>
          </cell>
          <cell r="H4542" t="str">
            <v>Новое</v>
          </cell>
          <cell r="I4542" t="str">
            <v>.Самарканд, улица Чукурйул, д.112.</v>
          </cell>
          <cell r="J4542" t="str">
            <v>Batalyon UVD (SAM0147)</v>
          </cell>
          <cell r="K4542"/>
          <cell r="L4542"/>
          <cell r="M4542" t="str">
            <v>№4197/2023 от 03.11.2023 / КМ ОПЗ</v>
          </cell>
          <cell r="N4542" t="str">
            <v>4794_17.11.2023</v>
          </cell>
        </row>
        <row r="4543">
          <cell r="A4543" t="str">
            <v>NAM-1836-23-BSS-0024</v>
          </cell>
          <cell r="B4543" t="str">
            <v>NAM0024</v>
          </cell>
          <cell r="C4543" t="str">
            <v>NAM0024</v>
          </cell>
          <cell r="D4543" t="str">
            <v>Наманган</v>
          </cell>
          <cell r="E4543" t="str">
            <v>Ipak yo'li</v>
          </cell>
          <cell r="F4543" t="str">
            <v>ST-0162-22-BSS-Б-24/1-КМ</v>
          </cell>
          <cell r="G4543" t="str">
            <v>ST-0505-19-BSS-РР-КМ</v>
          </cell>
          <cell r="H4543" t="str">
            <v>Новое</v>
          </cell>
          <cell r="I4543" t="str">
            <v>Наманганская область, город Наманган, Сохибкор МСГ, ул.Ипак йцли д-6</v>
          </cell>
          <cell r="J4543" t="str">
            <v>Ipak yo'li (NAM0024)</v>
          </cell>
          <cell r="K4543"/>
          <cell r="L4543">
            <v>1</v>
          </cell>
          <cell r="M4543" t="str">
            <v>№3495/2023 от 18.10.2023 / КЖ КМ ОПЗ</v>
          </cell>
          <cell r="N4543" t="str">
            <v>4615_30.10.2023</v>
          </cell>
        </row>
        <row r="4544">
          <cell r="A4544" t="str">
            <v>NAM-1837-23-BSS-0026</v>
          </cell>
          <cell r="B4544" t="str">
            <v>NAM0026</v>
          </cell>
          <cell r="C4544" t="str">
            <v>NAM0026</v>
          </cell>
          <cell r="D4544" t="str">
            <v>Наманган</v>
          </cell>
          <cell r="E4544" t="str">
            <v>Chust Obshepit</v>
          </cell>
          <cell r="F4544" t="str">
            <v>ST-0162-22-BSS-Б-24/1-КМ</v>
          </cell>
          <cell r="G4544" t="str">
            <v>ST-0505-19-BSS-РР-КМ</v>
          </cell>
          <cell r="H4544" t="str">
            <v>Новое</v>
          </cell>
          <cell r="I4544" t="str">
            <v>Наманганская область, Чустский район, Камарсада МСГ, ул. Шарк</v>
          </cell>
          <cell r="J4544" t="str">
            <v>Chust Obshepit (NAM0026)</v>
          </cell>
          <cell r="K4544"/>
          <cell r="L4544">
            <v>1</v>
          </cell>
          <cell r="M4544" t="str">
            <v>№3496/2023 от 18.10.2023 / КЖ КМ ОПЗ</v>
          </cell>
          <cell r="N4544" t="str">
            <v>4616_30.10.2023</v>
          </cell>
        </row>
        <row r="4545">
          <cell r="A4545" t="str">
            <v>TSH-1989-23-BSS-4765</v>
          </cell>
          <cell r="B4545" t="str">
            <v>TSH4765</v>
          </cell>
          <cell r="C4545" t="str">
            <v>TSH4765</v>
          </cell>
          <cell r="D4545" t="str">
            <v>Ташкент</v>
          </cell>
          <cell r="E4545" t="str">
            <v>Yangi Uzbekistan</v>
          </cell>
          <cell r="F4545" t="str">
            <v>ST-0169-22-BSS-Б-30/1-КМ</v>
          </cell>
          <cell r="G4545" t="str">
            <v>ST-0505-19-BSS-РР-КМ</v>
          </cell>
          <cell r="H4545" t="str">
            <v>Новое</v>
          </cell>
          <cell r="I4545" t="str">
            <v>г. Ташкент, Мирзо-Улугбекский р-н, ул. Янги Узбекистан, парк Новый Узбекистан</v>
          </cell>
          <cell r="J4545" t="str">
            <v>Yangi Uzbekistan (TSH4765)</v>
          </cell>
          <cell r="K4545"/>
          <cell r="L4545">
            <v>1</v>
          </cell>
          <cell r="M4545" t="str">
            <v>№5003/2023 от 03.11.2023 / КЖ КМ ОПЗ</v>
          </cell>
          <cell r="N4545" t="str">
            <v>4810_17.11.2023</v>
          </cell>
        </row>
        <row r="4546">
          <cell r="A4546" t="str">
            <v>CHR-1930-23-BSS-0016</v>
          </cell>
          <cell r="B4546" t="str">
            <v>CHR0016</v>
          </cell>
          <cell r="C4546" t="str">
            <v>CHR0016</v>
          </cell>
          <cell r="D4546" t="str">
            <v>Чирчик</v>
          </cell>
          <cell r="E4546" t="str">
            <v>Almalyk Trest</v>
          </cell>
          <cell r="F4546" t="str">
            <v>ST-0162-22-BSS-Б-24/1-КМ</v>
          </cell>
          <cell r="G4546" t="str">
            <v>ST-0505-19-BSS-РР-КМ</v>
          </cell>
          <cell r="H4546" t="str">
            <v>Новое</v>
          </cell>
          <cell r="I4546" t="str">
            <v>Ташкентская область, г.Алмалык, СГМ Дустлик, ул. Мустакиллик 47</v>
          </cell>
          <cell r="J4546" t="str">
            <v>Almalyk Trest (CHR0016)</v>
          </cell>
          <cell r="K4546"/>
          <cell r="L4546">
            <v>1</v>
          </cell>
          <cell r="M4546" t="str">
            <v>№3472/2023 от 18.10.2023 / КЖ КМ ОПЗ</v>
          </cell>
          <cell r="N4546" t="str">
            <v>4607_30.10.2023</v>
          </cell>
        </row>
        <row r="4547">
          <cell r="A4547" t="str">
            <v>SRD-1895-23-BSS-0025</v>
          </cell>
          <cell r="B4547" t="str">
            <v>SRD0025</v>
          </cell>
          <cell r="C4547" t="str">
            <v>SRD0025</v>
          </cell>
          <cell r="D4547" t="str">
            <v>Гулистан</v>
          </cell>
          <cell r="E4547" t="str">
            <v>Shodlik-2</v>
          </cell>
          <cell r="F4547" t="str">
            <v>ST-0169-22-BSS-Б-30/1-КМ</v>
          </cell>
          <cell r="G4547" t="str">
            <v>ST-0505-19-BSS-РР-КМ</v>
          </cell>
          <cell r="H4547" t="str">
            <v>Новое</v>
          </cell>
          <cell r="I4547" t="str">
            <v xml:space="preserve"> Сырдарьинская область, Мирзаабадский район, Хакикат МФЙ,</v>
          </cell>
          <cell r="J4547" t="str">
            <v>Shodlik-2 (SRD0025)</v>
          </cell>
          <cell r="K4547"/>
          <cell r="L4547">
            <v>1</v>
          </cell>
          <cell r="M4547" t="str">
            <v>№3503/2023 от 18.10.2023 / КЖ КМ ОПЗ</v>
          </cell>
          <cell r="N4547" t="str">
            <v>4693_01.11.2023</v>
          </cell>
        </row>
        <row r="4548">
          <cell r="A4548" t="str">
            <v>SRD-1910-23-BSS-0081</v>
          </cell>
          <cell r="B4548" t="str">
            <v>SRD0081</v>
          </cell>
          <cell r="C4548" t="str">
            <v>SRD0081</v>
          </cell>
          <cell r="D4548" t="str">
            <v>Гулистан</v>
          </cell>
          <cell r="E4548" t="str">
            <v>Mehnatobod</v>
          </cell>
          <cell r="F4548" t="str">
            <v>ST-0162-22-BSS-Б-24/1-КМ</v>
          </cell>
          <cell r="G4548" t="str">
            <v>ST-0505-19-BSS-РР-КМ</v>
          </cell>
          <cell r="H4548" t="str">
            <v>Новое</v>
          </cell>
          <cell r="I4548" t="str">
            <v>Сырдарьинская область, Хадастский район, Кахрамон МФЙ, улица Кахрамон, д-35</v>
          </cell>
          <cell r="J4548" t="str">
            <v>Mehnatobod (SRD0081)</v>
          </cell>
          <cell r="K4548"/>
          <cell r="L4548">
            <v>1</v>
          </cell>
          <cell r="M4548" t="str">
            <v>№3506/2023 от 18.10.2023 / КЖ КМ ОПЗ</v>
          </cell>
          <cell r="N4548" t="str">
            <v>4696_01.11.2023</v>
          </cell>
        </row>
        <row r="4549">
          <cell r="A4549" t="str">
            <v>SRD-1914-23-BSS-0085</v>
          </cell>
          <cell r="B4549" t="str">
            <v>SRD0085</v>
          </cell>
          <cell r="C4549" t="str">
            <v>SRD0085</v>
          </cell>
          <cell r="D4549" t="str">
            <v>Гулистан</v>
          </cell>
          <cell r="E4549" t="str">
            <v>Chuqursoy</v>
          </cell>
          <cell r="F4549" t="str">
            <v>ST-0162-22-BSS-Б-24/1-КМ</v>
          </cell>
          <cell r="G4549" t="str">
            <v>ST-0505-19-BSS-РР-КМ</v>
          </cell>
          <cell r="H4549" t="str">
            <v>Новое</v>
          </cell>
          <cell r="I4549" t="str">
            <v>Сырдарьинская область, Мирзаабадский район, М.Улугбек МФЙ улица Пиллакор, д-65</v>
          </cell>
          <cell r="J4549" t="str">
            <v>Chuqursoy (SRD0085)</v>
          </cell>
          <cell r="K4549"/>
          <cell r="L4549">
            <v>1</v>
          </cell>
          <cell r="M4549" t="str">
            <v>№3509/2023 от 18.10.2023 / КЖ КМ ОПЗ</v>
          </cell>
          <cell r="N4549" t="str">
            <v>4699_01.11.2023</v>
          </cell>
        </row>
        <row r="4550">
          <cell r="A4550" t="str">
            <v>SRD-1908-23-BSS-0070</v>
          </cell>
          <cell r="B4550" t="str">
            <v>SRD0070</v>
          </cell>
          <cell r="C4550" t="str">
            <v>SRD0070</v>
          </cell>
          <cell r="D4550" t="str">
            <v>Гулистан</v>
          </cell>
          <cell r="E4550" t="str">
            <v>Buyuk avlod</v>
          </cell>
          <cell r="F4550" t="str">
            <v>ST-0170-22-BSS-Б-30/2-КМ</v>
          </cell>
          <cell r="G4550" t="str">
            <v>ST-0505-19-BSS-РР-КМ</v>
          </cell>
          <cell r="H4550" t="str">
            <v>Новое</v>
          </cell>
          <cell r="I4550" t="str">
            <v>Сырдарьинская область, Хадастский район, Янгиер МФЙ, улица Янгиер, д-1</v>
          </cell>
          <cell r="J4550" t="str">
            <v>Buyuk avlod (SRD0070)</v>
          </cell>
          <cell r="K4550"/>
          <cell r="L4550">
            <v>1</v>
          </cell>
          <cell r="M4550" t="str">
            <v>№3505/2023 от 18.10.2023 / КЖ КМ ОПЗ</v>
          </cell>
          <cell r="N4550" t="str">
            <v>4695_01.11.2023</v>
          </cell>
        </row>
        <row r="4551">
          <cell r="A4551" t="str">
            <v>SRD-1911-23-BSS-0082</v>
          </cell>
          <cell r="B4551" t="str">
            <v>SRD0082</v>
          </cell>
          <cell r="C4551" t="str">
            <v>SRD0082</v>
          </cell>
          <cell r="D4551" t="str">
            <v>Гулистан</v>
          </cell>
          <cell r="E4551" t="str">
            <v>Qayirma</v>
          </cell>
          <cell r="F4551" t="str">
            <v>ST-0170-22-BSS-Б-30/2-КМ</v>
          </cell>
          <cell r="G4551" t="str">
            <v>ST-0505-19-BSS-РР-КМ</v>
          </cell>
          <cell r="H4551" t="str">
            <v>Новое</v>
          </cell>
          <cell r="I4551" t="str">
            <v>Сырдарьинская область, Хавастский район, Кайирма МФЙ, улица Тараннум, д-52.</v>
          </cell>
          <cell r="J4551" t="str">
            <v>Qayirma (SRD0082)</v>
          </cell>
          <cell r="K4551"/>
          <cell r="L4551">
            <v>1</v>
          </cell>
          <cell r="M4551" t="str">
            <v>№3507/2023 от 18.10.2023 / КЖ КМ ОПЗ</v>
          </cell>
          <cell r="N4551" t="str">
            <v>4697_01.11.2023</v>
          </cell>
        </row>
        <row r="4552">
          <cell r="A4552" t="str">
            <v>SRD-1912-23-BSS-0083</v>
          </cell>
          <cell r="B4552" t="str">
            <v>SRD0083</v>
          </cell>
          <cell r="C4552" t="str">
            <v>SRD0083</v>
          </cell>
          <cell r="D4552" t="str">
            <v>Гулистан</v>
          </cell>
          <cell r="E4552" t="str">
            <v>Qora qum</v>
          </cell>
          <cell r="F4552" t="str">
            <v>ST-0170-22-BSS-Б-30/2-КМ</v>
          </cell>
          <cell r="G4552" t="str">
            <v>ST-0505-19-BSS-РР-КМ</v>
          </cell>
          <cell r="H4552" t="str">
            <v>Новое</v>
          </cell>
          <cell r="I4552" t="str">
            <v>Сырдарьинская область, Хавастский район, Кора кум МФЙ, улица Фону с, д-9</v>
          </cell>
          <cell r="J4552" t="str">
            <v>SRD-1911-23-BSS-0082</v>
          </cell>
          <cell r="K4552"/>
          <cell r="L4552">
            <v>1</v>
          </cell>
          <cell r="M4552" t="str">
            <v>№3508/2023 от 18.10.2023 / КЖ КМ ОПЗ</v>
          </cell>
          <cell r="N4552" t="str">
            <v>4698_01.11.2023</v>
          </cell>
        </row>
        <row r="4553">
          <cell r="A4553" t="str">
            <v>SRD-1915-23-BSS-0086</v>
          </cell>
          <cell r="B4553" t="str">
            <v>SRD0086</v>
          </cell>
          <cell r="C4553" t="str">
            <v>SRD0086</v>
          </cell>
          <cell r="D4553" t="str">
            <v>Гулистан</v>
          </cell>
          <cell r="E4553" t="str">
            <v>m. Toshkent-1</v>
          </cell>
          <cell r="F4553" t="str">
            <v>ST-0162-22-BSS-Б-24/1-КМ</v>
          </cell>
          <cell r="G4553" t="str">
            <v>ST-0505-19-BSS-РР-КМ</v>
          </cell>
          <cell r="H4553" t="str">
            <v>Новое</v>
          </cell>
          <cell r="I4553" t="str">
            <v>Сырдарьинская область, Мирзаабадский район, Ташкент МФЙ, улица Ойбек, д 18</v>
          </cell>
          <cell r="J4553" t="str">
            <v>m. Toshkent-1 (SRD0086)</v>
          </cell>
          <cell r="K4553"/>
          <cell r="L4553">
            <v>1</v>
          </cell>
          <cell r="M4553" t="str">
            <v>№3510/2023 от 18.10.2023 / КЖ КМ ОПЗ</v>
          </cell>
          <cell r="N4553" t="str">
            <v>4700_01.11.2023</v>
          </cell>
        </row>
        <row r="4554">
          <cell r="A4554" t="str">
            <v>SRD-1909-23-BSS-3720</v>
          </cell>
          <cell r="B4554" t="str">
            <v>SRD3720</v>
          </cell>
          <cell r="C4554" t="str">
            <v>SRD3720</v>
          </cell>
          <cell r="D4554" t="str">
            <v>Гулистан</v>
          </cell>
          <cell r="E4554" t="str">
            <v>Yangi Tashkent</v>
          </cell>
          <cell r="F4554" t="str">
            <v>ST-0162-22-BSS-Б-24/1-КМ</v>
          </cell>
          <cell r="G4554" t="str">
            <v>ST-0505-19-BSS-РР-КМ</v>
          </cell>
          <cell r="H4554" t="str">
            <v>Новое</v>
          </cell>
          <cell r="I4554" t="str">
            <v>Сырдарьинская область, Акалтинский район, Янги Ташкент МФЙ.</v>
          </cell>
          <cell r="J4554" t="str">
            <v>Yangi Tashkent (SRD3720)</v>
          </cell>
          <cell r="K4554"/>
          <cell r="L4554">
            <v>1</v>
          </cell>
          <cell r="M4554" t="str">
            <v>№3513/2023 от 18.10.2023 / КЖ КМ ОПЗ</v>
          </cell>
          <cell r="N4554" t="str">
            <v>4703_01.11.2023</v>
          </cell>
        </row>
        <row r="4555">
          <cell r="A4555" t="str">
            <v>SRD-1913-23-BSS-3762</v>
          </cell>
          <cell r="B4555" t="str">
            <v>SRD3762</v>
          </cell>
          <cell r="C4555" t="str">
            <v>SRD3762</v>
          </cell>
          <cell r="D4555" t="str">
            <v>Гулистан</v>
          </cell>
          <cell r="E4555" t="str">
            <v>Boyovut Bo'ston</v>
          </cell>
          <cell r="F4555" t="str">
            <v>ST-0162-22-BSS-Б-24/1-КМ</v>
          </cell>
          <cell r="G4555" t="str">
            <v>ST-0505-19-BSS-РР-КМ</v>
          </cell>
          <cell r="H4555" t="str">
            <v>Новое</v>
          </cell>
          <cell r="I4555" t="str">
            <v>Сырдарьинская область, Баяутский район, Янги Бустон МФЙ, улица Тараккиёт, д-11</v>
          </cell>
          <cell r="J4555" t="str">
            <v>Boyovut Bo'ston (SRD3762)</v>
          </cell>
          <cell r="K4555"/>
          <cell r="L4555">
            <v>1</v>
          </cell>
          <cell r="M4555" t="str">
            <v>№3514/2023 от 18.10.2023 / КЖ КМ ОПЗ</v>
          </cell>
          <cell r="N4555" t="str">
            <v>4704_01.11.2023</v>
          </cell>
        </row>
        <row r="4556">
          <cell r="A4556" t="str">
            <v>FRG-1832-23-BSS-0065</v>
          </cell>
          <cell r="B4556" t="str">
            <v>FRG0065</v>
          </cell>
          <cell r="C4556" t="str">
            <v>FRG0065</v>
          </cell>
          <cell r="D4556" t="str">
            <v>Фергана</v>
          </cell>
          <cell r="E4556" t="str">
            <v>Archazor</v>
          </cell>
          <cell r="F4556" t="str">
            <v>Т/С</v>
          </cell>
          <cell r="G4556" t="str">
            <v>ST-0505-19-BSS-РР-КМ</v>
          </cell>
          <cell r="H4556" t="str">
            <v>Новое</v>
          </cell>
          <cell r="I4556" t="str">
            <v>Ферганская область, г.Коканд, Надбахор МФЙ, ул. Богбонон, д.26</v>
          </cell>
          <cell r="J4556" t="str">
            <v>Archazor (FRG0065)</v>
          </cell>
          <cell r="K4556"/>
          <cell r="L4556"/>
          <cell r="M4556" t="str">
            <v>Заказ  Falcon 178 / КМ ОПЗ</v>
          </cell>
          <cell r="N4556" t="str">
            <v>кн 2</v>
          </cell>
        </row>
        <row r="4557">
          <cell r="A4557" t="str">
            <v>SRH-1898-23-BSS-0037</v>
          </cell>
          <cell r="B4557" t="str">
            <v>SRH0037</v>
          </cell>
          <cell r="C4557" t="str">
            <v>SRH0037</v>
          </cell>
          <cell r="D4557" t="str">
            <v>Термез</v>
          </cell>
          <cell r="E4557" t="str">
            <v>Kuba</v>
          </cell>
          <cell r="F4557" t="str">
            <v>ST-0169-22-BSS-Б-30/1-КМ</v>
          </cell>
          <cell r="G4557" t="str">
            <v>ST-0505-19-BSS-РР-КМ</v>
          </cell>
          <cell r="H4557" t="str">
            <v>Новое</v>
          </cell>
          <cell r="I4557" t="str">
            <v>Сурхандарьинская область, Бандиханский район, МФЙ «Сарой», ул. Янги^аёт , дом №69.</v>
          </cell>
          <cell r="J4557" t="str">
            <v>Kuba (SRH0037)</v>
          </cell>
          <cell r="K4557"/>
          <cell r="L4557">
            <v>1</v>
          </cell>
          <cell r="M4557" t="str">
            <v>№3517/2023 от 18.10.2023 / КЖ КМ ОПЗ</v>
          </cell>
          <cell r="N4557" t="str">
            <v>4705_01.11.2023</v>
          </cell>
        </row>
        <row r="4558">
          <cell r="A4558" t="str">
            <v>SRH-1900-23-BSS-0168</v>
          </cell>
          <cell r="B4558" t="str">
            <v>SRH0168</v>
          </cell>
          <cell r="C4558" t="str">
            <v>SRH0168</v>
          </cell>
          <cell r="D4558" t="str">
            <v>Термез</v>
          </cell>
          <cell r="E4558" t="str">
            <v>Serharakaf</v>
          </cell>
          <cell r="F4558" t="str">
            <v>ST-0170-22-BSS-Б-30/2-КМ</v>
          </cell>
          <cell r="G4558" t="str">
            <v>ST-0505-19-BSS-РР-КМ</v>
          </cell>
          <cell r="H4558" t="str">
            <v>Новое</v>
          </cell>
          <cell r="I4558" t="str">
            <v>Сурхандарбинская область, Узунский район, МФЙ Серхаракат, улица Янги обод 5 дом №178.</v>
          </cell>
          <cell r="J4558" t="str">
            <v>Serharakaf (SRH0168)</v>
          </cell>
          <cell r="K4558"/>
          <cell r="L4558">
            <v>1</v>
          </cell>
          <cell r="M4558" t="str">
            <v>№3519/2023 от 18.10.2023 / КЖ КМ ОПЗ</v>
          </cell>
          <cell r="N4558" t="str">
            <v>4706_01.11.2023</v>
          </cell>
        </row>
        <row r="4559">
          <cell r="A4559" t="str">
            <v>SRH-1899-23-BSS-0050</v>
          </cell>
          <cell r="B4559" t="str">
            <v>SRH0050</v>
          </cell>
          <cell r="C4559" t="str">
            <v>SRH0050</v>
          </cell>
          <cell r="D4559" t="str">
            <v>Термез</v>
          </cell>
          <cell r="E4559" t="str">
            <v>Okteppa 2</v>
          </cell>
          <cell r="F4559" t="str">
            <v>ST-0170-22-BSS-Б-30/2-КМ</v>
          </cell>
          <cell r="G4559" t="str">
            <v>ST-0505-19-BSS-РР-КМ</v>
          </cell>
          <cell r="H4559" t="str">
            <v>Новое</v>
          </cell>
          <cell r="I4559" t="str">
            <v>Сурхандарьинская область, Джаркурганский район, МФЙ Гур-гур, ул. Ибн Сино1, дом №1</v>
          </cell>
          <cell r="J4559" t="str">
            <v>Okteppa 2 (SRH0050)</v>
          </cell>
          <cell r="K4559"/>
          <cell r="L4559">
            <v>1</v>
          </cell>
          <cell r="M4559" t="str">
            <v>№4198/2023 от 03.11.2023 / КЖ КМ ЭМ ОПЗ</v>
          </cell>
          <cell r="N4559" t="str">
            <v>4803_17.11.2023</v>
          </cell>
        </row>
        <row r="4560">
          <cell r="A4560" t="str">
            <v>SAM-1082-23-BSS-2903</v>
          </cell>
          <cell r="B4560" t="str">
            <v>SAM2903</v>
          </cell>
          <cell r="C4560" t="str">
            <v>SAM2903</v>
          </cell>
          <cell r="D4560" t="str">
            <v>Самарканд</v>
          </cell>
          <cell r="E4560" t="str">
            <v>Elevator</v>
          </cell>
          <cell r="F4560" t="str">
            <v>М7.7&amp;5.5М</v>
          </cell>
          <cell r="G4560" t="str">
            <v>РПО-1</v>
          </cell>
          <cell r="H4560" t="str">
            <v>Новое</v>
          </cell>
          <cell r="I4560" t="str">
            <v>Самаркандская область, г. Самарканд, ул. Якубовская, дом 4</v>
          </cell>
          <cell r="J4560" t="str">
            <v>Elevator (SAM2903)</v>
          </cell>
          <cell r="K4560"/>
          <cell r="L4560">
            <v>1</v>
          </cell>
          <cell r="M4560" t="str">
            <v>Заказ  Falcon 178 / КМ ОПЗ</v>
          </cell>
          <cell r="N4560" t="str">
            <v>кн 2</v>
          </cell>
        </row>
        <row r="4561">
          <cell r="A4561" t="str">
            <v>SAM-1917-23-BSS-0085</v>
          </cell>
          <cell r="B4561" t="str">
            <v>SAM0085</v>
          </cell>
          <cell r="C4561" t="str">
            <v>SAM0085</v>
          </cell>
          <cell r="D4561" t="str">
            <v>Самарканд</v>
          </cell>
          <cell r="E4561" t="str">
            <v>Limonadnaya</v>
          </cell>
          <cell r="F4561" t="str">
            <v>ST-0162-22-BSS-Б-24/1-КМ</v>
          </cell>
          <cell r="G4561" t="str">
            <v>ST-0505-19-BSS-РР-КМ</v>
          </cell>
          <cell r="H4561" t="str">
            <v>Новое</v>
          </cell>
          <cell r="I4561" t="str">
            <v>(Самаркандская область, г. Самарканд, СГМ Устозлар, ул. Термезская, пр. 1, дом 22)</v>
          </cell>
          <cell r="J4561" t="str">
            <v>Limonadnaya (SAM0085)</v>
          </cell>
          <cell r="K4561"/>
          <cell r="L4561">
            <v>1</v>
          </cell>
          <cell r="M4561" t="str">
            <v>№3501/2023 от 18.10.2023 / КЖ КМ ОПЗ</v>
          </cell>
          <cell r="N4561" t="str">
            <v>4689_01.11.2023</v>
          </cell>
        </row>
        <row r="4562">
          <cell r="A4562" t="str">
            <v>SAM-1919-23-BSS-1015</v>
          </cell>
          <cell r="B4562" t="str">
            <v>SAM1015</v>
          </cell>
          <cell r="C4562" t="str">
            <v>SAM1015</v>
          </cell>
          <cell r="D4562" t="str">
            <v>Самарканд</v>
          </cell>
          <cell r="E4562" t="str">
            <v>Kamangaran bazar</v>
          </cell>
          <cell r="F4562" t="str">
            <v>ST-0162-22-BSS-Б-24/1-КМ</v>
          </cell>
          <cell r="G4562" t="str">
            <v>ST-0505-19-BSS-РР-КМ</v>
          </cell>
          <cell r="H4562" t="str">
            <v>Новое</v>
          </cell>
          <cell r="I4562" t="str">
            <v>Самаркандская область, Ургутский район, СГМ Мерганча, ул. Мерганча, дом 1</v>
          </cell>
          <cell r="J4562" t="str">
            <v>Kamangaran bazar (SAM1015)</v>
          </cell>
          <cell r="K4562"/>
          <cell r="L4562">
            <v>1</v>
          </cell>
          <cell r="M4562" t="str">
            <v>№3502/2023 от 18.10.2023 / КЖ КМ ОПЗ</v>
          </cell>
          <cell r="N4562" t="str">
            <v>4795_17.11.2023</v>
          </cell>
        </row>
        <row r="4563">
          <cell r="A4563" t="str">
            <v>YAN-1844-23-BSS-0004</v>
          </cell>
          <cell r="B4563" t="str">
            <v>YAN0004</v>
          </cell>
          <cell r="C4563" t="str">
            <v>YAN0004</v>
          </cell>
          <cell r="D4563" t="str">
            <v>Янгиюль</v>
          </cell>
          <cell r="E4563" t="str">
            <v>Chinoz Ziyoratgoh</v>
          </cell>
          <cell r="F4563" t="str">
            <v>ST-0162-22-BSS-Б-24/1-КМ</v>
          </cell>
          <cell r="G4563" t="str">
            <v>ST-0505-19-BSS-РР-КМ</v>
          </cell>
          <cell r="H4563" t="str">
            <v>Новое</v>
          </cell>
          <cell r="I4563" t="str">
            <v>Ташкентская область, Чиназский район, Гулзоробод МФЙ, улица Узбекистан, дом 47</v>
          </cell>
          <cell r="J4563" t="str">
            <v>Chinoz Ziyoratgoh (YAN0004)</v>
          </cell>
          <cell r="K4563"/>
          <cell r="L4563">
            <v>1</v>
          </cell>
          <cell r="M4563" t="str">
            <v>№3528/2023 от 18.10.2023 / КЖ КМ ОПЗ</v>
          </cell>
          <cell r="N4563" t="str">
            <v>4714_01.11.2023</v>
          </cell>
        </row>
        <row r="4564">
          <cell r="A4564" t="str">
            <v>YAN-1845-23-BSS-0010</v>
          </cell>
          <cell r="B4564" t="str">
            <v>YAN0010</v>
          </cell>
          <cell r="C4564" t="str">
            <v>YAN0010</v>
          </cell>
          <cell r="D4564" t="str">
            <v>Янгиюль</v>
          </cell>
          <cell r="E4564" t="str">
            <v>Staxanov</v>
          </cell>
          <cell r="F4564" t="str">
            <v>ST-0162-22-BSS-Б-24/1-КМ</v>
          </cell>
          <cell r="G4564" t="str">
            <v>ST-0505-19-BSS-РР-КМ</v>
          </cell>
          <cell r="H4564" t="str">
            <v>Новое</v>
          </cell>
          <cell r="I4564" t="str">
            <v>Ташкентская область, Янгиюльский район, Куш тепа МФЙ, улица Тотувлик, дом 90</v>
          </cell>
          <cell r="J4564" t="str">
            <v>Staxanov (YAN0010)</v>
          </cell>
          <cell r="K4564"/>
          <cell r="L4564">
            <v>1</v>
          </cell>
          <cell r="M4564" t="str">
            <v>№3530/2023 от 18.10.2023 / КЖ КМ ОПЗ</v>
          </cell>
          <cell r="N4564" t="str">
            <v>4715_01.11.2023</v>
          </cell>
        </row>
        <row r="4565">
          <cell r="A4565" t="str">
            <v>YAN-1846-23-BSS-0029</v>
          </cell>
          <cell r="B4565" t="str">
            <v>YAN0029</v>
          </cell>
          <cell r="C4565" t="str">
            <v>YAN0029</v>
          </cell>
          <cell r="D4565" t="str">
            <v>Янгиюль</v>
          </cell>
          <cell r="E4565" t="str">
            <v>Chinoz Ko`tarma</v>
          </cell>
          <cell r="F4565" t="str">
            <v>ST-0162-22-BSS-Б-24/1-КМ</v>
          </cell>
          <cell r="G4565" t="str">
            <v>ST-0505-19-BSS-РР-КМ</v>
          </cell>
          <cell r="H4565" t="str">
            <v>Новое</v>
          </cell>
          <cell r="I4565" t="str">
            <v>Ташкентская область. Чиназский район, Исломобод МФЙ, улица Исломобод, дом 37</v>
          </cell>
          <cell r="J4565" t="str">
            <v>Chinoz Ko`tarma (YAN0029)</v>
          </cell>
          <cell r="K4565"/>
          <cell r="L4565">
            <v>1</v>
          </cell>
          <cell r="M4565" t="str">
            <v>№3532/2023 от 18.10.2023 / КЖ КМ ОПЗ</v>
          </cell>
          <cell r="N4565" t="str">
            <v>4718_01.11.2023</v>
          </cell>
        </row>
        <row r="4566">
          <cell r="A4566" t="str">
            <v>CHR-1830-23-BSS-0035</v>
          </cell>
          <cell r="B4566" t="str">
            <v>CHR0035</v>
          </cell>
          <cell r="C4566" t="str">
            <v>CHR0035</v>
          </cell>
          <cell r="D4566" t="str">
            <v>Чирчик</v>
          </cell>
          <cell r="E4566" t="str">
            <v>Yangiavul</v>
          </cell>
          <cell r="F4566" t="str">
            <v>ST-0162-22-BSS-Б-24/1-КМ</v>
          </cell>
          <cell r="G4566" t="str">
            <v>ST-0505-19-BSS-РР-КМ</v>
          </cell>
          <cell r="H4566" t="str">
            <v>Новое</v>
          </cell>
          <cell r="I4566" t="str">
            <v>Ташкентская область, Бостанлыкский район, СГМ Уйенкулсай, ул.Кангли, 193</v>
          </cell>
          <cell r="J4566" t="str">
            <v>Yangiavul (CHR0035)</v>
          </cell>
          <cell r="K4566"/>
          <cell r="L4566">
            <v>1</v>
          </cell>
          <cell r="M4566" t="str">
            <v>№3473/2023 от 18.10.2023 / КЖ КМ ОПЗ</v>
          </cell>
          <cell r="N4566" t="str">
            <v>4787_17.11.2023</v>
          </cell>
        </row>
        <row r="4567">
          <cell r="A4567" t="str">
            <v>BHR-1907-23-BSS-0126</v>
          </cell>
          <cell r="B4567" t="str">
            <v>BHR0126</v>
          </cell>
          <cell r="C4567" t="str">
            <v>BHR0126</v>
          </cell>
          <cell r="D4567" t="str">
            <v>Бухара</v>
          </cell>
          <cell r="E4567" t="str">
            <v>Galgochi</v>
          </cell>
          <cell r="F4567" t="str">
            <v>ST-0162-22-BSS-Б-24/1-КМ</v>
          </cell>
          <cell r="G4567" t="str">
            <v>ST-0505-19-BSS-РР-КМ</v>
          </cell>
          <cell r="H4567" t="str">
            <v>Новое</v>
          </cell>
          <cell r="I4567" t="str">
            <v>Бухарская область, Гиждуванский район, МФЙ Сармижон, ул. Галгочи, дом 320</v>
          </cell>
          <cell r="J4567" t="str">
            <v>Galgochi (BHR0126)</v>
          </cell>
          <cell r="K4567"/>
          <cell r="L4567">
            <v>1</v>
          </cell>
          <cell r="M4567" t="str">
            <v>№3466/2023 от 18.10.2023 / КЖ КМ ОПЗ</v>
          </cell>
          <cell r="N4567" t="str">
            <v>4784_17.11.2023</v>
          </cell>
        </row>
        <row r="4568">
          <cell r="A4568" t="str">
            <v>BHR-1904-23-BSS-0130</v>
          </cell>
          <cell r="B4568" t="str">
            <v>BHR0130</v>
          </cell>
          <cell r="C4568" t="str">
            <v>BHR0130</v>
          </cell>
          <cell r="D4568" t="str">
            <v>Бухара</v>
          </cell>
          <cell r="E4568" t="str">
            <v>Romitan-3</v>
          </cell>
          <cell r="F4568" t="str">
            <v>ST-0162-22-BSS-Б-24/1-КМ</v>
          </cell>
          <cell r="G4568" t="str">
            <v>ST-0505-19-BSS-РР-КМ</v>
          </cell>
          <cell r="H4568" t="str">
            <v>Новое</v>
          </cell>
          <cell r="I4568" t="str">
            <v>Бухарская область, Ромитанский район, МФЙ Бобур, ул. Хужаи Азизон, дом 14</v>
          </cell>
          <cell r="J4568" t="str">
            <v>Romitan-3 (BHR0130)</v>
          </cell>
          <cell r="K4568"/>
          <cell r="L4568">
            <v>1</v>
          </cell>
          <cell r="M4568" t="str">
            <v>№3467/2023 от 18.10.2023 / КЖ КМ ОПЗ</v>
          </cell>
          <cell r="N4568" t="str">
            <v>4785_17.11.2023</v>
          </cell>
        </row>
        <row r="4569">
          <cell r="A4569" t="str">
            <v>BHR-1906-23-BSS-0173</v>
          </cell>
          <cell r="B4569" t="str">
            <v>BHR0173</v>
          </cell>
          <cell r="C4569" t="str">
            <v>BHR0173</v>
          </cell>
          <cell r="D4569" t="str">
            <v>Бухара</v>
          </cell>
          <cell r="E4569" t="str">
            <v>Sadbarg-2</v>
          </cell>
          <cell r="F4569" t="str">
            <v>ST-0162-22-BSS-Б-24/1-КМ</v>
          </cell>
          <cell r="G4569" t="str">
            <v>ST-0505-19-BSS-РР-КМ</v>
          </cell>
          <cell r="H4569" t="str">
            <v>Новое</v>
          </cell>
          <cell r="I4569" t="str">
            <v>Бухарская область, Гиждуванский район, МФЙ Саидкент, ул. Саидкент, дом 557</v>
          </cell>
          <cell r="J4569" t="str">
            <v>Sadbarg-2 (BHR0173)</v>
          </cell>
          <cell r="K4569"/>
          <cell r="L4569">
            <v>1</v>
          </cell>
          <cell r="M4569" t="str">
            <v>№3469/2023 от 18.10.2023 / КЖ КМ ОПЗ</v>
          </cell>
          <cell r="N4569" t="str">
            <v>4814_17.11.2023</v>
          </cell>
        </row>
        <row r="4570">
          <cell r="A4570" t="str">
            <v>BHR-1905-23-BSS-0159</v>
          </cell>
          <cell r="B4570" t="str">
            <v>BHR0159</v>
          </cell>
          <cell r="C4570" t="str">
            <v>BHR0159</v>
          </cell>
          <cell r="D4570" t="str">
            <v>Бухара</v>
          </cell>
          <cell r="E4570" t="str">
            <v>Sadbarg</v>
          </cell>
          <cell r="F4570" t="str">
            <v>ST-0162-22-BSS-Б-24/1-КМ</v>
          </cell>
          <cell r="G4570" t="str">
            <v>ST-0505-19-BSS-РР-КМ</v>
          </cell>
          <cell r="H4570" t="str">
            <v>Новое</v>
          </cell>
          <cell r="I4570" t="str">
            <v>Бухарская область, Гиждуванский район, МФЙ Шарк , ул. Юсуф Хамадоний, дом 245</v>
          </cell>
          <cell r="J4570" t="str">
            <v>Sadbarg (BHR0159)</v>
          </cell>
          <cell r="K4570"/>
          <cell r="L4570">
            <v>1</v>
          </cell>
          <cell r="M4570" t="str">
            <v>№3468/2023 от 18.10.2023 / КЖ КМ ОПЗ</v>
          </cell>
          <cell r="N4570" t="str">
            <v>4786_17.11.2023</v>
          </cell>
        </row>
        <row r="4571">
          <cell r="A4571" t="str">
            <v>BHR-1903-23-BSS-0035</v>
          </cell>
          <cell r="B4571" t="str">
            <v>BHR0035</v>
          </cell>
          <cell r="C4571" t="str">
            <v>BHR0035</v>
          </cell>
          <cell r="D4571" t="str">
            <v>Бухара</v>
          </cell>
          <cell r="E4571" t="str">
            <v>Qoraxoni</v>
          </cell>
          <cell r="F4571" t="str">
            <v>ST-0162-22-BSS-Б-24/1-КМ</v>
          </cell>
          <cell r="G4571" t="str">
            <v>ST-0505-19-BSS-РР-КМ</v>
          </cell>
          <cell r="H4571" t="str">
            <v>Новое</v>
          </cell>
          <cell r="I4571" t="str">
            <v>Бухарская область, Гиждуванский район, МФЙ Алмазор, ул. Юкори Работча, дом 131</v>
          </cell>
          <cell r="J4571" t="str">
            <v>Qoraxoni (BHR0035)</v>
          </cell>
          <cell r="K4571"/>
          <cell r="L4571">
            <v>1</v>
          </cell>
          <cell r="M4571" t="str">
            <v>№3461/2023 от 18.10.2023 / КЖ КМ ОПЗ</v>
          </cell>
          <cell r="N4571" t="str">
            <v>4601_30.10.2023</v>
          </cell>
        </row>
        <row r="4572">
          <cell r="A4572" t="str">
            <v>BHR-1994-23-BSS-0011</v>
          </cell>
          <cell r="B4572" t="str">
            <v>BHR0011</v>
          </cell>
          <cell r="C4572" t="str">
            <v>BHR0011</v>
          </cell>
          <cell r="D4572" t="str">
            <v>Бухара</v>
          </cell>
          <cell r="E4572" t="str">
            <v>Udurgi</v>
          </cell>
          <cell r="F4572" t="str">
            <v>ST-0162-22-BSS-Б-24/1-КМ</v>
          </cell>
          <cell r="G4572" t="str">
            <v>ST-0505-19-BSS-РР-КМ</v>
          </cell>
          <cell r="H4572" t="str">
            <v>Новое</v>
          </cell>
          <cell r="I4572" t="str">
            <v>Бухарская область, Бухарский район, Богидагшт МФЙ, п. Удурги</v>
          </cell>
          <cell r="J4572" t="str">
            <v>Udurgi (BHR0011)</v>
          </cell>
          <cell r="K4572"/>
          <cell r="L4572">
            <v>1</v>
          </cell>
          <cell r="M4572" t="str">
            <v>№3459/2023 от 18.10.2023 / КЖ КМ ОПЗ</v>
          </cell>
          <cell r="N4572" t="str">
            <v>4599_30.10.2023</v>
          </cell>
        </row>
        <row r="4573">
          <cell r="A4573" t="str">
            <v>BHR-1938-23-BSS-0032</v>
          </cell>
          <cell r="B4573" t="str">
            <v>BHR0032</v>
          </cell>
          <cell r="C4573" t="str">
            <v>BHR0032</v>
          </cell>
          <cell r="D4573" t="str">
            <v>Бухара</v>
          </cell>
          <cell r="E4573" t="str">
            <v>Kuchkumar</v>
          </cell>
          <cell r="F4573" t="str">
            <v>ST-0162-22-BSS-Б-24/1-КМ</v>
          </cell>
          <cell r="G4573" t="str">
            <v>ST-0505-19-BSS-РР-КМ</v>
          </cell>
          <cell r="H4573" t="str">
            <v>Новое</v>
          </cell>
          <cell r="I4573" t="str">
            <v>Бухарская область, Ромитанский район, МФЙ Кучкумар, п. Кучкумар</v>
          </cell>
          <cell r="J4573" t="str">
            <v>Kuchkumar (BHR0032)</v>
          </cell>
          <cell r="K4573"/>
          <cell r="L4573">
            <v>1</v>
          </cell>
          <cell r="M4573" t="str">
            <v>№3460/2023 от 18.10.2023 / КЖ КМ ОПЗ</v>
          </cell>
          <cell r="N4573" t="str">
            <v>4600_30.10.2023</v>
          </cell>
        </row>
        <row r="4574">
          <cell r="A4574" t="str">
            <v>BHR-1939-23-BSS-0040</v>
          </cell>
          <cell r="B4574" t="str">
            <v>BHR0040</v>
          </cell>
          <cell r="C4574" t="str">
            <v>BHR0040</v>
          </cell>
          <cell r="D4574" t="str">
            <v>Бухара</v>
          </cell>
          <cell r="E4574" t="str">
            <v>Quchoq</v>
          </cell>
          <cell r="F4574" t="str">
            <v>ST-0162-22-BSS-Б-24/1-КМ</v>
          </cell>
          <cell r="G4574" t="str">
            <v>ST-0505-19-BSS-РР-КМ</v>
          </cell>
          <cell r="H4574" t="str">
            <v>Новое</v>
          </cell>
          <cell r="I4574" t="str">
            <v>Бухарская область, Пешкунский район, МФЙ Кучок, п. Кучок, д. 164</v>
          </cell>
          <cell r="J4574" t="str">
            <v>Quchoq (BHR0040)</v>
          </cell>
          <cell r="K4574"/>
          <cell r="L4574">
            <v>1</v>
          </cell>
          <cell r="M4574" t="str">
            <v>№3462/2023 от 18.10.2023 / КЖ КМ ОПЗ</v>
          </cell>
          <cell r="N4574" t="str">
            <v>4781_17.11.2023</v>
          </cell>
        </row>
        <row r="4575">
          <cell r="A4575" t="str">
            <v>BHR-1995-23-BSS-0046</v>
          </cell>
          <cell r="B4575" t="str">
            <v>BHR0046</v>
          </cell>
          <cell r="C4575" t="str">
            <v>BHR0046</v>
          </cell>
          <cell r="D4575" t="str">
            <v>Бухара</v>
          </cell>
          <cell r="E4575" t="str">
            <v>Zangi</v>
          </cell>
          <cell r="F4575" t="str">
            <v>ST-0169-22-BSS-Б-30/1-КМ</v>
          </cell>
          <cell r="G4575" t="str">
            <v>ST-0505-19-BSS-РР-КМ</v>
          </cell>
          <cell r="H4575" t="str">
            <v>Новое</v>
          </cell>
          <cell r="I4575" t="str">
            <v>Бухарская ойласть, Жондорский район, Занги МФЙ, п. Шодила</v>
          </cell>
          <cell r="J4575" t="str">
            <v>Zangi (BHR0046)</v>
          </cell>
          <cell r="K4575"/>
          <cell r="L4575">
            <v>1</v>
          </cell>
          <cell r="M4575" t="str">
            <v>№3463/2023 от 18.10.2023 / КЖ КМ ОПЗ</v>
          </cell>
          <cell r="N4575" t="str">
            <v>4782_17.11.2023</v>
          </cell>
        </row>
        <row r="4576">
          <cell r="A4576" t="str">
            <v>BHR-1996-23-BSS-0052</v>
          </cell>
          <cell r="B4576" t="str">
            <v>BHR0052</v>
          </cell>
          <cell r="C4576" t="str">
            <v>BHR0052</v>
          </cell>
          <cell r="D4576" t="str">
            <v>Бухара</v>
          </cell>
          <cell r="E4576" t="str">
            <v>Xuja Azizon</v>
          </cell>
          <cell r="F4576" t="str">
            <v>ST-0162-22-BSS-Б-24/1-КМ</v>
          </cell>
          <cell r="G4576" t="str">
            <v>ST-0505-19-BSS-РР-КМ</v>
          </cell>
          <cell r="H4576" t="str">
            <v>Новое</v>
          </cell>
          <cell r="I4576" t="str">
            <v>Бухарская область, Ромитанский район, Челонгу МФЙ, п. Куйи Газберон, д.63</v>
          </cell>
          <cell r="J4576" t="str">
            <v>Xuja Azizon (BHR0052)</v>
          </cell>
          <cell r="K4576"/>
          <cell r="L4576">
            <v>1</v>
          </cell>
          <cell r="M4576" t="str">
            <v>№3464/2023 от 18.10.2023 / КЖ КМ ОПЗ</v>
          </cell>
          <cell r="N4576" t="str">
            <v>4602_30.10.2023</v>
          </cell>
        </row>
        <row r="4577">
          <cell r="A4577" t="str">
            <v>BHR-1940-23-BSS-0106</v>
          </cell>
          <cell r="B4577" t="str">
            <v>BHR0106</v>
          </cell>
          <cell r="C4577" t="str">
            <v>BHR0106</v>
          </cell>
          <cell r="D4577" t="str">
            <v>Бухара</v>
          </cell>
          <cell r="E4577" t="str">
            <v>Qahramon</v>
          </cell>
          <cell r="F4577" t="str">
            <v>ST-0162-22-BSS-Б-24/1-КМ</v>
          </cell>
          <cell r="G4577" t="str">
            <v>ST-0505-19-BSS-РР-КМ</v>
          </cell>
          <cell r="H4577" t="str">
            <v>Новое</v>
          </cell>
          <cell r="I4577" t="str">
            <v>Бухарская область, Ромитанский район, МФЙ Кахрамон, п. Кахрамон</v>
          </cell>
          <cell r="J4577" t="str">
            <v>Qahramon (BHR0106)</v>
          </cell>
          <cell r="K4577"/>
          <cell r="L4577">
            <v>2</v>
          </cell>
          <cell r="M4577" t="str">
            <v>№3465/2023 от 18.10.2023 / КЖ КМ ОПЗ</v>
          </cell>
          <cell r="N4577" t="str">
            <v>4783_17.11.2023</v>
          </cell>
        </row>
        <row r="4578">
          <cell r="A4578" t="str">
            <v>BHR-1997-23-BSS-0174</v>
          </cell>
          <cell r="B4578" t="str">
            <v>BHR0174</v>
          </cell>
          <cell r="C4578" t="str">
            <v>BHR0174</v>
          </cell>
          <cell r="D4578" t="str">
            <v>Бухара</v>
          </cell>
          <cell r="E4578" t="str">
            <v>Shofirkon MTP</v>
          </cell>
          <cell r="F4578" t="str">
            <v>ST-0162-22-BSS-Б-24/1-КМ</v>
          </cell>
          <cell r="G4578" t="str">
            <v>ST-0505-19-BSS-РР-КМ</v>
          </cell>
          <cell r="H4578" t="str">
            <v>Новое</v>
          </cell>
          <cell r="I4578" t="str">
            <v>Бухарская область, Шафирканский район, Калмакон МФЙ, ул. Навруз, д.87</v>
          </cell>
          <cell r="J4578" t="str">
            <v>Shofirkon MTP (BHR0174)</v>
          </cell>
          <cell r="K4578"/>
          <cell r="L4578">
            <v>1</v>
          </cell>
          <cell r="M4578" t="str">
            <v>№3470/2023 от 18.10.2023 / КЖ КМ ОПЗ</v>
          </cell>
          <cell r="N4578" t="str">
            <v>4603_30.10.2023</v>
          </cell>
        </row>
        <row r="4579">
          <cell r="A4579" t="str">
            <v>BHR-1998-23-BSS-1998</v>
          </cell>
          <cell r="B4579" t="str">
            <v>BHR1998</v>
          </cell>
          <cell r="C4579" t="str">
            <v>BHR1998</v>
          </cell>
          <cell r="D4579" t="str">
            <v>Бухара</v>
          </cell>
          <cell r="E4579" t="str">
            <v>Tarnaut</v>
          </cell>
          <cell r="F4579" t="str">
            <v>ST-0162-22-BSS-Б-24/1-КМ</v>
          </cell>
          <cell r="G4579" t="str">
            <v>ST-0505-19-BSS-РР-КМ</v>
          </cell>
          <cell r="H4579" t="str">
            <v>Новое</v>
          </cell>
          <cell r="I4579" t="str">
            <v>Бухарская область, Ромитанский район, Тарнаут МФЙ, п. Катагон, д.27</v>
          </cell>
          <cell r="J4579" t="str">
            <v>Tarnaut (BHR1998)</v>
          </cell>
          <cell r="K4579"/>
          <cell r="L4579">
            <v>1</v>
          </cell>
          <cell r="M4579" t="str">
            <v>№3471/2023 от 18.10.2023 / КЖ КМ ОПЗ</v>
          </cell>
          <cell r="N4579" t="str">
            <v>4606_30.10.2023</v>
          </cell>
        </row>
        <row r="4580">
          <cell r="A4580" t="str">
            <v>TSH-1493-23-BSS-4504</v>
          </cell>
          <cell r="B4580" t="str">
            <v>TSH4504</v>
          </cell>
          <cell r="C4580" t="str">
            <v>TSH4504</v>
          </cell>
          <cell r="D4580" t="str">
            <v>Ташкент</v>
          </cell>
          <cell r="E4580" t="str">
            <v>Sharq massiv</v>
          </cell>
          <cell r="F4580" t="str">
            <v>ТС 6М</v>
          </cell>
          <cell r="G4580" t="str">
            <v>РР-1</v>
          </cell>
          <cell r="H4580" t="str">
            <v>Новое</v>
          </cell>
          <cell r="I4580" t="str">
            <v>г. Ташкент, Чиланзарский район, Шарк мавзеси, д. 21</v>
          </cell>
          <cell r="J4580" t="str">
            <v>Sharq massiv (TSH4504)</v>
          </cell>
          <cell r="K4580"/>
          <cell r="L4580">
            <v>1</v>
          </cell>
          <cell r="M4580" t="str">
            <v>№3539/2023 от 18.10.2023 / КМ ОПЗ</v>
          </cell>
          <cell r="N4580" t="str">
            <v>4707_01.11.2023</v>
          </cell>
        </row>
        <row r="4581">
          <cell r="A4581" t="str">
            <v>TSH-1492-23-BSS-4747</v>
          </cell>
          <cell r="B4581" t="str">
            <v>TSH4747</v>
          </cell>
          <cell r="C4581" t="str">
            <v>TSH4747</v>
          </cell>
          <cell r="D4581" t="str">
            <v>Ташкент</v>
          </cell>
          <cell r="E4581" t="str">
            <v>Yangi Avayxon</v>
          </cell>
          <cell r="F4581" t="str">
            <v>Т/С 9м</v>
          </cell>
          <cell r="G4581" t="str">
            <v>РР-1</v>
          </cell>
          <cell r="H4581" t="str">
            <v>Новое</v>
          </cell>
          <cell r="I4581" t="str">
            <v>г. Ташкент, Мирзо Улугбекский район, массив Карасу 6, ул. Авайхон, д. 12</v>
          </cell>
          <cell r="J4581" t="str">
            <v>Yangi Avayxon (TSH4747)</v>
          </cell>
          <cell r="K4581"/>
          <cell r="L4581">
            <v>1</v>
          </cell>
          <cell r="M4581" t="str">
            <v>Заказ  Falcon 178 / КМ ОПЗ</v>
          </cell>
          <cell r="N4581" t="str">
            <v>кн 2</v>
          </cell>
        </row>
        <row r="4582">
          <cell r="A4582" t="str">
            <v>SRD-1993-23-BSS-0090</v>
          </cell>
          <cell r="B4582" t="str">
            <v>SRD0090</v>
          </cell>
          <cell r="C4582" t="str">
            <v>SRD0090</v>
          </cell>
          <cell r="D4582" t="str">
            <v>Гулистан</v>
          </cell>
          <cell r="E4582" t="str">
            <v>Bekobod Ulugbek</v>
          </cell>
          <cell r="F4582" t="str">
            <v>ST-0170-22-BSS-Б-30/2-КМ</v>
          </cell>
          <cell r="G4582" t="str">
            <v>ST-0505-19-BSS-РР-КМ</v>
          </cell>
          <cell r="H4582" t="str">
            <v>Новое</v>
          </cell>
          <cell r="I4582" t="str">
            <v>Ташкентская область, Бекабадский район, Илгор МФЙ, улица Урикзор, д-83</v>
          </cell>
          <cell r="J4582" t="str">
            <v>Bekobod Ulugbek (SRD0090)</v>
          </cell>
          <cell r="K4582"/>
          <cell r="L4582">
            <v>1</v>
          </cell>
          <cell r="M4582" t="str">
            <v>№3512/2023 от 18.10.2023 / КЖ КМ ОПЗ</v>
          </cell>
          <cell r="N4582" t="str">
            <v>4702_01.11.2023</v>
          </cell>
        </row>
        <row r="4583">
          <cell r="A4583" t="str">
            <v>SRD-1991-23-BSS-0055</v>
          </cell>
          <cell r="B4583" t="str">
            <v>SRD0055</v>
          </cell>
          <cell r="C4583" t="str">
            <v>SRD0055</v>
          </cell>
          <cell r="D4583" t="str">
            <v>Гулистан</v>
          </cell>
          <cell r="E4583" t="str">
            <v xml:space="preserve"> Achamayli</v>
          </cell>
          <cell r="F4583" t="str">
            <v>ST-0170-22-BSS-Б-30/2-КМ</v>
          </cell>
          <cell r="G4583" t="str">
            <v>ST-0505-19-BSS-РР-КМ</v>
          </cell>
          <cell r="H4583" t="str">
            <v>Новое</v>
          </cell>
          <cell r="I4583" t="str">
            <v>Ташкентская область, Бекабадский район, Ачамайли МФЙ, улица Олчазор, д-6</v>
          </cell>
          <cell r="J4583" t="str">
            <v xml:space="preserve"> Achamayli (SRD0055)</v>
          </cell>
          <cell r="K4583"/>
          <cell r="L4583">
            <v>1</v>
          </cell>
          <cell r="M4583" t="str">
            <v>№3504/2023 от 18.10.2023 / КЖ КМ ОПЗ</v>
          </cell>
          <cell r="N4583" t="str">
            <v>4694_01.11.2023</v>
          </cell>
        </row>
        <row r="4584">
          <cell r="A4584" t="str">
            <v>YAN-2071-23-BSS-0033</v>
          </cell>
          <cell r="B4584" t="str">
            <v>YAN0033</v>
          </cell>
          <cell r="C4584" t="str">
            <v>YAN0033</v>
          </cell>
          <cell r="D4584" t="str">
            <v>Янгиюль</v>
          </cell>
          <cell r="E4584" t="str">
            <v>Bo'ka Yangihayot</v>
          </cell>
          <cell r="F4584" t="str">
            <v>ST-0162-22-BSS-Б-24/1-КМ</v>
          </cell>
          <cell r="G4584" t="str">
            <v>ST-0505-19-BSS-РР-КМ</v>
          </cell>
          <cell r="H4584" t="str">
            <v>Новое</v>
          </cell>
          <cell r="I4584" t="str">
            <v>Ташкентская область, Букинский район, Янги хаёт МФЙ, улица Мардона</v>
          </cell>
          <cell r="J4584" t="str">
            <v>Bo'ka Yangihayot (YAN0033)</v>
          </cell>
          <cell r="K4584"/>
          <cell r="L4584">
            <v>1</v>
          </cell>
          <cell r="M4584" t="str">
            <v>№3534/2023 от 18.10.2023 / КЖ КМ ОПЗ</v>
          </cell>
          <cell r="N4584" t="str">
            <v>4720_01.11.2023</v>
          </cell>
        </row>
        <row r="4585">
          <cell r="A4585" t="str">
            <v>SRD-1916-23-BSS-0087</v>
          </cell>
          <cell r="B4585" t="str">
            <v>SRD0087</v>
          </cell>
          <cell r="C4585" t="str">
            <v>SRD0087</v>
          </cell>
          <cell r="D4585" t="str">
            <v>Гулистан</v>
          </cell>
          <cell r="E4585" t="str">
            <v>m. Toshkent-2</v>
          </cell>
          <cell r="F4585" t="str">
            <v>ST-0162-22-BSS-Б-24/1-КМ</v>
          </cell>
          <cell r="G4585" t="str">
            <v>ST-0505-19-BSS-РР-КМ</v>
          </cell>
          <cell r="H4585" t="str">
            <v>Новое</v>
          </cell>
          <cell r="I4585" t="str">
            <v>Сырдарьинская область, Мирзаабадский район, Ташкент МФЙ улица Туртинчи куча, д-23.</v>
          </cell>
          <cell r="J4585" t="str">
            <v>m. Toshkent-2 (SRD0087)</v>
          </cell>
          <cell r="K4585"/>
          <cell r="L4585">
            <v>1</v>
          </cell>
          <cell r="M4585" t="str">
            <v>№3511/2023 от 18.10.2023 / КЖ КМ ОПЗ</v>
          </cell>
          <cell r="N4585" t="str">
            <v>4701_01.11.2023</v>
          </cell>
        </row>
        <row r="4586">
          <cell r="A4586" t="str">
            <v>TSH-2101-23-BSS-4785</v>
          </cell>
          <cell r="B4586" t="str">
            <v>TSH4785</v>
          </cell>
          <cell r="C4586" t="str">
            <v>TSH4785</v>
          </cell>
          <cell r="D4586" t="str">
            <v>Ташкент</v>
          </cell>
          <cell r="E4586" t="str">
            <v>Uzbum Garaj</v>
          </cell>
          <cell r="F4586" t="str">
            <v>ST-0169-22-BSS-Б-30/1-КМ</v>
          </cell>
          <cell r="G4586" t="str">
            <v>ST-0505-19-BSS-РР-КМ</v>
          </cell>
          <cell r="H4586" t="str">
            <v>Новое</v>
          </cell>
          <cell r="I4586" t="str">
            <v>г. Ташкент, ул. Ф. Йули, 15а</v>
          </cell>
          <cell r="J4586" t="str">
            <v>Uzbum Garaj (TSH4785)</v>
          </cell>
          <cell r="K4586"/>
          <cell r="L4586">
            <v>2</v>
          </cell>
          <cell r="M4586" t="str">
            <v>№3527/2023 от 18.10.2023 / КЖ КМ ОПЗ</v>
          </cell>
          <cell r="N4586" t="str">
            <v>4812_17.11.2023</v>
          </cell>
        </row>
        <row r="4587">
          <cell r="A4587" t="str">
            <v>SRH-2069-23-BSS-0049</v>
          </cell>
          <cell r="B4587" t="str">
            <v>SRH0049</v>
          </cell>
          <cell r="C4587" t="str">
            <v>SRH0049</v>
          </cell>
          <cell r="D4587" t="str">
            <v>Термез</v>
          </cell>
          <cell r="E4587" t="str">
            <v>Mingchinor</v>
          </cell>
          <cell r="F4587" t="str">
            <v>ST-0170-22-BSS-Б-30/2-КМ</v>
          </cell>
          <cell r="G4587" t="str">
            <v>ST-0505-19-BSS-РР-КМ</v>
          </cell>
          <cell r="H4587" t="str">
            <v>Новое</v>
          </cell>
          <cell r="I4587" t="str">
            <v>Сурхандарьинская область, Джаркурганский район, МФЙ Жинжактепа, ул.Фаровон, д18</v>
          </cell>
          <cell r="J4587" t="str">
            <v>Mingchinor (SRH0049)</v>
          </cell>
          <cell r="K4587"/>
          <cell r="L4587">
            <v>1</v>
          </cell>
          <cell r="M4587" t="str">
            <v>№3518/2023 от 18.10.2023 / КЖ КМ ОПЗ</v>
          </cell>
          <cell r="N4587" t="str">
            <v>4802_17.11.2023</v>
          </cell>
        </row>
        <row r="4588">
          <cell r="A4588" t="str">
            <v>SRH-2070-23-BSS-0180</v>
          </cell>
          <cell r="B4588" t="str">
            <v>SRH0180</v>
          </cell>
          <cell r="C4588" t="str">
            <v>SRH0180</v>
          </cell>
          <cell r="D4588" t="str">
            <v>Термез</v>
          </cell>
          <cell r="E4588" t="str">
            <v xml:space="preserve">Shodlik </v>
          </cell>
          <cell r="F4588" t="str">
            <v>ST-0170-22-BSS-Б-30/2-КМ</v>
          </cell>
          <cell r="G4588" t="str">
            <v>ST-0505-19-BSS-РР-КМ</v>
          </cell>
          <cell r="H4588" t="str">
            <v>Новое</v>
          </cell>
          <cell r="I4588" t="str">
            <v>Сурхандарьинская область, г. Термез, МФЙ Шодлик, ул. Нодира, д.6</v>
          </cell>
          <cell r="J4588" t="str">
            <v>Shodlik  (SRH0180)</v>
          </cell>
          <cell r="K4588"/>
          <cell r="L4588">
            <v>1</v>
          </cell>
          <cell r="M4588" t="str">
            <v>№3520/2023 от 18.10.2023 / КЖ КМ ОПЗ</v>
          </cell>
          <cell r="N4588" t="str">
            <v>4805_17.11.2023</v>
          </cell>
        </row>
        <row r="4589">
          <cell r="A4589" t="str">
            <v>SRH-2068-23-BSS-0030</v>
          </cell>
          <cell r="B4589" t="str">
            <v>SRH0030</v>
          </cell>
          <cell r="C4589" t="str">
            <v>SRH0030</v>
          </cell>
          <cell r="D4589" t="str">
            <v>Термез</v>
          </cell>
          <cell r="E4589" t="str">
            <v>Paxtaorol</v>
          </cell>
          <cell r="F4589" t="str">
            <v>ST-0170-22-BSS-Б-30/2-КМ</v>
          </cell>
          <cell r="G4589" t="str">
            <v>ST-0505-19-BSS-РР-КМ</v>
          </cell>
          <cell r="H4589" t="str">
            <v>Новое</v>
          </cell>
          <cell r="I4589" t="str">
            <v>Сурхандарьинская область, Музрабадский район, Бодомзор МФЙ, ул. Абдурахмон Жомий, д.18</v>
          </cell>
          <cell r="J4589" t="str">
            <v>Paxtaorol (SRH0030)</v>
          </cell>
          <cell r="K4589"/>
          <cell r="L4589">
            <v>1</v>
          </cell>
          <cell r="M4589" t="str">
            <v>№3516/2023 от 18.10.2023 / КЖ КМ ОПЗ</v>
          </cell>
          <cell r="N4589" t="str">
            <v>4801_17.11.2023</v>
          </cell>
        </row>
        <row r="4590">
          <cell r="A4590" t="str">
            <v>KAR-1853-23-BSS-0071</v>
          </cell>
          <cell r="B4590" t="str">
            <v>KAR0071</v>
          </cell>
          <cell r="C4590" t="str">
            <v>KAR0071</v>
          </cell>
          <cell r="D4590" t="str">
            <v>Нукус</v>
          </cell>
          <cell r="E4590" t="str">
            <v>Kateks bazar</v>
          </cell>
          <cell r="F4590" t="str">
            <v>Б30М Uzmobile</v>
          </cell>
          <cell r="G4590" t="str">
            <v>ФПО-1</v>
          </cell>
          <cell r="H4590" t="str">
            <v>Шаринг</v>
          </cell>
          <cell r="I4590" t="str">
            <v>Республика Каракалпакстан, г. Нукус, МСГ Жанабазар, ул. Нукус-Турткуль автомагистраль, д. 200</v>
          </cell>
          <cell r="J4590" t="str">
            <v>Kateks bazar (KAR0071)</v>
          </cell>
          <cell r="K4590"/>
          <cell r="L4590">
            <v>1</v>
          </cell>
          <cell r="M4590" t="str">
            <v>№5060/2023 от 20.11.2023/ ЭМ №3667/2023 от 19.10.2023 / ТХ, ООС, ОПЗ, ЭМ, MW</v>
          </cell>
          <cell r="N4590" t="str">
            <v>4840_12.12.2023</v>
          </cell>
        </row>
        <row r="4591">
          <cell r="A4591" t="str">
            <v>SRH-2067-23-BSS-0018</v>
          </cell>
          <cell r="B4591" t="str">
            <v>SRH0018</v>
          </cell>
          <cell r="C4591" t="str">
            <v>SRH0018</v>
          </cell>
          <cell r="D4591" t="str">
            <v>Термез</v>
          </cell>
          <cell r="E4591" t="str">
            <v>Yangiabad Ulugbek</v>
          </cell>
          <cell r="F4591" t="str">
            <v>ST-0170-22-BSS-Б-30/2-КМ</v>
          </cell>
          <cell r="G4591" t="str">
            <v>ST-0505-19-BSS-РР-КМ</v>
          </cell>
          <cell r="H4591" t="str">
            <v>Новое</v>
          </cell>
          <cell r="I4591" t="str">
            <v>Сурхандарьинская область, Ангорский район, Хужанкон МФЙ, ул. Абдулла Каххор, д.47</v>
          </cell>
          <cell r="J4591" t="str">
            <v>Yangiabad Ulugbek (SRH0018)</v>
          </cell>
          <cell r="K4591"/>
          <cell r="L4591">
            <v>1</v>
          </cell>
          <cell r="M4591" t="str">
            <v>Заказ  Falcon 178 / КЖ КМ ОПЗ</v>
          </cell>
          <cell r="N4591" t="str">
            <v>кн 2</v>
          </cell>
        </row>
        <row r="4592">
          <cell r="A4592" t="str">
            <v>NAM-1182-23-BSS-5252</v>
          </cell>
          <cell r="B4592" t="str">
            <v>NAM5252</v>
          </cell>
          <cell r="C4592" t="str">
            <v>NAM5252</v>
          </cell>
          <cell r="D4592" t="str">
            <v>Наманган</v>
          </cell>
          <cell r="E4592" t="str">
            <v>Ofis Mobiuz</v>
          </cell>
          <cell r="F4592" t="str">
            <v>М18.6М</v>
          </cell>
          <cell r="G4592" t="str">
            <v>Аппаратная</v>
          </cell>
          <cell r="H4592" t="str">
            <v>Новое</v>
          </cell>
          <cell r="I4592" t="str">
            <v>Наманганская область, город Наманган, ул. Нодира, дом. 1</v>
          </cell>
          <cell r="J4592" t="str">
            <v>Ofis Mobiuz (NAM5252)</v>
          </cell>
          <cell r="K4592"/>
          <cell r="L4592">
            <v>1</v>
          </cell>
          <cell r="M4592" t="str">
            <v>№3536/2023 от 18.10.2023 / КМ ОПЗ</v>
          </cell>
          <cell r="N4592" t="str">
            <v>4617_30.10.2023</v>
          </cell>
        </row>
        <row r="4593">
          <cell r="A4593" t="str">
            <v>KSH-2098-23-BSS-2626</v>
          </cell>
          <cell r="B4593" t="str">
            <v>KSH2626</v>
          </cell>
          <cell r="C4593" t="str">
            <v>KSH2626</v>
          </cell>
          <cell r="D4593" t="str">
            <v>Карши</v>
          </cell>
          <cell r="E4593" t="str">
            <v>Chovkay</v>
          </cell>
          <cell r="F4593" t="str">
            <v>ST-0169-22-BSS-Б-30/1-КМ</v>
          </cell>
          <cell r="G4593" t="str">
            <v>ST-0505-19-BSS-РР-КМ</v>
          </cell>
          <cell r="H4593" t="str">
            <v>Новое</v>
          </cell>
          <cell r="I4593" t="str">
            <v>Кашкадарьинская область, Касбинский район, СГМ Мирзо Улугбек, село Човкай</v>
          </cell>
          <cell r="J4593" t="str">
            <v>Chovkay (KSH2626)</v>
          </cell>
          <cell r="K4593"/>
          <cell r="L4593">
            <v>1</v>
          </cell>
          <cell r="M4593" t="str">
            <v>№3491/2023 от 18.10.2023 / КЖ КМ ОПЗ</v>
          </cell>
          <cell r="N4593" t="str">
            <v>Заказ №111</v>
          </cell>
        </row>
        <row r="4594">
          <cell r="A4594" t="str">
            <v>KSH-2012-23-BSS-2649</v>
          </cell>
          <cell r="B4594" t="str">
            <v>KSH2649</v>
          </cell>
          <cell r="C4594" t="str">
            <v>KSH2649</v>
          </cell>
          <cell r="D4594" t="str">
            <v>Карши</v>
          </cell>
          <cell r="E4594" t="str">
            <v>Bogobod</v>
          </cell>
          <cell r="F4594" t="str">
            <v>ST-0162-22-BSS-Б-24/1-КМ</v>
          </cell>
          <cell r="G4594" t="str">
            <v>ST-0505-19-BSS-РР-КМ</v>
          </cell>
          <cell r="H4594" t="str">
            <v>Новое</v>
          </cell>
          <cell r="I4594" t="str">
            <v>Кашкадарьинская область, г. Карши, у. Хонабод №1</v>
          </cell>
          <cell r="J4594" t="str">
            <v>Bogobod (KSH2649)</v>
          </cell>
          <cell r="K4594"/>
          <cell r="L4594">
            <v>1</v>
          </cell>
          <cell r="M4594" t="str">
            <v>№3492/2023 от 18.10.2023 / КЖ КМ ОПЗ</v>
          </cell>
          <cell r="N4594" t="str">
            <v>4762_06.11.2023</v>
          </cell>
        </row>
        <row r="4595">
          <cell r="A4595" t="str">
            <v>KAR-2043-23-BSS-0148</v>
          </cell>
          <cell r="B4595" t="str">
            <v>KAR0148</v>
          </cell>
          <cell r="C4595" t="str">
            <v>KAR0148</v>
          </cell>
          <cell r="D4595" t="str">
            <v>Нукус</v>
          </cell>
          <cell r="E4595" t="str">
            <v>Kegeyli nalog</v>
          </cell>
          <cell r="F4595" t="str">
            <v>М36М Coscom</v>
          </cell>
          <cell r="G4595" t="str">
            <v>ФПО-1</v>
          </cell>
          <cell r="H4595" t="str">
            <v>Шаринг</v>
          </cell>
          <cell r="I4595" t="str">
            <v>Республика Каракалпакстан, Кегейлийский район, рц Кегейли, ул. Халкназар Бекназарова</v>
          </cell>
          <cell r="J4595" t="str">
            <v>Kegeyli nalog (KAR0148)</v>
          </cell>
          <cell r="K4595"/>
          <cell r="L4595">
            <v>1</v>
          </cell>
          <cell r="M4595" t="str">
            <v>№5057/2023 от 20.11.2023/ ЭМ №3668/2023 от 19.10.2023 / ТХ, ООС, ОПЗ, ЭМ, MW</v>
          </cell>
          <cell r="N4595" t="str">
            <v>4841_12.12.2023</v>
          </cell>
        </row>
        <row r="4596">
          <cell r="A4596" t="str">
            <v>KSH-1920-23-BSS-2776</v>
          </cell>
          <cell r="B4596" t="str">
            <v>KSH2776</v>
          </cell>
          <cell r="C4596" t="str">
            <v>KSH2776</v>
          </cell>
          <cell r="D4596" t="str">
            <v>Карши</v>
          </cell>
          <cell r="E4596" t="str">
            <v>Karluk</v>
          </cell>
          <cell r="F4596" t="str">
            <v>М20,9М сущ</v>
          </cell>
          <cell r="G4596" t="str">
            <v>Аппаратная сущ</v>
          </cell>
          <cell r="H4596" t="str">
            <v>Реконструкция</v>
          </cell>
          <cell r="I4596" t="str">
            <v>Кашкадарьинская область, Мубарекский район, с.Карлук, шк.№12</v>
          </cell>
          <cell r="J4596" t="str">
            <v>Karluk (KSH2776)</v>
          </cell>
          <cell r="K4596"/>
          <cell r="L4596">
            <v>1</v>
          </cell>
          <cell r="M4596" t="str">
            <v>Заказ  Falcon 178 / КМ</v>
          </cell>
          <cell r="N4596" t="str">
            <v>кн 2</v>
          </cell>
        </row>
        <row r="4597">
          <cell r="A4597" t="str">
            <v>AND-1927-23-BSS-0041</v>
          </cell>
          <cell r="B4597" t="str">
            <v>AND0041</v>
          </cell>
          <cell r="C4597" t="str">
            <v>AND0041</v>
          </cell>
          <cell r="D4597" t="str">
            <v>Андижан</v>
          </cell>
          <cell r="E4597" t="str">
            <v>Hovuz buyi</v>
          </cell>
          <cell r="F4597" t="str">
            <v>ST-0169-22-BSS-Б-30/1-КМ</v>
          </cell>
          <cell r="G4597" t="str">
            <v>ST-0505-19-BSS-РР-КМ</v>
          </cell>
          <cell r="H4597" t="str">
            <v>Новое</v>
          </cell>
          <cell r="I4597" t="str">
            <v>Андижанская область, Андижанский район, МФЙ Иттифок, ул. Айрилиш, дом 765</v>
          </cell>
          <cell r="J4597" t="str">
            <v>Hovuz buyi (AND0041)</v>
          </cell>
          <cell r="K4597"/>
          <cell r="L4597">
            <v>1</v>
          </cell>
          <cell r="M4597" t="str">
            <v>№3446/2023 от 18.10.2023 / КЖ КМ ОПЗ</v>
          </cell>
          <cell r="N4597" t="str">
            <v>4585_30.10.2023</v>
          </cell>
        </row>
        <row r="4598">
          <cell r="A4598" t="str">
            <v>AND-1926-23-BSS-0077</v>
          </cell>
          <cell r="B4598" t="str">
            <v>AND0077</v>
          </cell>
          <cell r="C4598" t="str">
            <v>AND0077</v>
          </cell>
          <cell r="D4598" t="str">
            <v>Андижан</v>
          </cell>
          <cell r="E4598" t="str">
            <v>Eski Shahar temirchilik</v>
          </cell>
          <cell r="F4598" t="str">
            <v>ST-0162-22-BSS-Б-24/1-КМ</v>
          </cell>
          <cell r="G4598" t="str">
            <v>ST-0505-19-BSS-РР-КМ</v>
          </cell>
          <cell r="H4598" t="str">
            <v>Новое</v>
          </cell>
          <cell r="I4598" t="str">
            <v>Андижанская область, г. Андижан, МФЙ З.М. Бобур, ул. Бозор, дом 42</v>
          </cell>
          <cell r="J4598" t="str">
            <v>Eski Shahar temirchilik (AND0077)</v>
          </cell>
          <cell r="K4598"/>
          <cell r="L4598">
            <v>1</v>
          </cell>
          <cell r="M4598" t="str">
            <v>№3451/2023 от 18.10.2023 / КЖ КМ ОПЗ</v>
          </cell>
          <cell r="N4598" t="str">
            <v>4591_30.10.2023</v>
          </cell>
        </row>
        <row r="4599">
          <cell r="A4599" t="str">
            <v>AND-1928-23-BSS-0084</v>
          </cell>
          <cell r="B4599" t="str">
            <v>AND0084</v>
          </cell>
          <cell r="C4599" t="str">
            <v>AND0084</v>
          </cell>
          <cell r="D4599" t="str">
            <v>Андижан</v>
          </cell>
          <cell r="E4599" t="str">
            <v>Karasuv Yuksalish</v>
          </cell>
          <cell r="F4599" t="str">
            <v>ST-0162-22-BSS-Б-24/1-КМ</v>
          </cell>
          <cell r="G4599" t="str">
            <v>ST-0505-19-BSS-РР-КМ</v>
          </cell>
          <cell r="H4599" t="str">
            <v>Новое</v>
          </cell>
          <cell r="I4599" t="str">
            <v>Андижанская область, Кургонтепинский район, МФЙ Юксалиш, ул. Юксалиш, дом 51</v>
          </cell>
          <cell r="J4599" t="str">
            <v>Karasuv Yuksalish (AND0084)</v>
          </cell>
          <cell r="K4599"/>
          <cell r="L4599">
            <v>1</v>
          </cell>
          <cell r="M4599" t="str">
            <v>№3456 от 18.10.2023 / КЖ КМ ОПЗ</v>
          </cell>
          <cell r="N4599" t="str">
            <v>4595_30.10.2023</v>
          </cell>
        </row>
        <row r="4600">
          <cell r="A4600" t="str">
            <v>AND-1971-23-BSS-0079</v>
          </cell>
          <cell r="B4600" t="str">
            <v>AND0079</v>
          </cell>
          <cell r="C4600" t="str">
            <v>AND0079</v>
          </cell>
          <cell r="D4600" t="str">
            <v>Андижан</v>
          </cell>
          <cell r="E4600" t="str">
            <v>Zulhumor 80m</v>
          </cell>
          <cell r="F4600" t="str">
            <v>ST-0169-22-BSS-Б-30/1-КМ</v>
          </cell>
          <cell r="G4600" t="str">
            <v>ST-0505-19-BSS-РР-КМ</v>
          </cell>
          <cell r="H4600" t="str">
            <v>Новое</v>
          </cell>
          <cell r="I4600" t="str">
            <v>Андижанская область, Алтинкулский район, МФЙ Мехнат, ул. Мехнат, дом 112</v>
          </cell>
          <cell r="J4600" t="str">
            <v>Zulhumor 80m (AND0079)</v>
          </cell>
          <cell r="K4600"/>
          <cell r="L4600">
            <v>2</v>
          </cell>
          <cell r="M4600" t="str">
            <v>№3452/2023 от 18.10.2023 / КЖ КМ ОПЗ</v>
          </cell>
          <cell r="N4600" t="str">
            <v>4592_30.10.2023</v>
          </cell>
        </row>
        <row r="4601">
          <cell r="A4601" t="str">
            <v>AND-1972-23-BSS-0081</v>
          </cell>
          <cell r="B4601" t="str">
            <v>AND0081</v>
          </cell>
          <cell r="C4601" t="str">
            <v>AND0081</v>
          </cell>
          <cell r="D4601" t="str">
            <v>Андижан</v>
          </cell>
          <cell r="E4601" t="str">
            <v>Gorkirov</v>
          </cell>
          <cell r="F4601" t="str">
            <v>ST-0169-22-BSS-Б-30/1-КМ</v>
          </cell>
          <cell r="G4601" t="str">
            <v>ST-0505-19-BSS-РР-КМ</v>
          </cell>
          <cell r="H4601" t="str">
            <v>Новое</v>
          </cell>
          <cell r="I4601" t="str">
            <v>Андижанская область, Избосканский район, МФЙ Гуркиров, ул. Заминдиёр</v>
          </cell>
          <cell r="J4601" t="str">
            <v>Gorkirov (AND0081)</v>
          </cell>
          <cell r="K4601"/>
          <cell r="L4601">
            <v>2</v>
          </cell>
          <cell r="M4601" t="str">
            <v>№3454/2023 от 18.10.2023 / КЖ КМ ОПЗ</v>
          </cell>
          <cell r="N4601" t="str">
            <v>4593_30.10.2023</v>
          </cell>
        </row>
        <row r="4602">
          <cell r="A4602" t="str">
            <v>SRD-0799-22-BSS-0001</v>
          </cell>
          <cell r="B4602" t="str">
            <v>SRD0001</v>
          </cell>
          <cell r="C4602" t="str">
            <v>SRD0001</v>
          </cell>
          <cell r="D4602" t="str">
            <v>Гулистан</v>
          </cell>
          <cell r="E4602" t="str">
            <v>Sardoba Post Gai</v>
          </cell>
          <cell r="F4602" t="str">
            <v>Б30М Uzmobile</v>
          </cell>
          <cell r="G4602" t="str">
            <v>ФПО-1</v>
          </cell>
          <cell r="H4602" t="str">
            <v>Шаринг</v>
          </cell>
          <cell r="I4602" t="str">
            <v>Сырдаринская область, Акалтинский район, городок. Фергана, Автомагистральная дорога М-39, Ташкент-Термиз точка 918- км</v>
          </cell>
          <cell r="J4602" t="str">
            <v>Sardoba Post Gai (SRD0001)</v>
          </cell>
          <cell r="K4602"/>
          <cell r="L4602">
            <v>1</v>
          </cell>
          <cell r="M4602" t="str">
            <v>№2533/2023 от 05.09.2023 / ТХ, ООС, ОПЗ, ЭМ, MW</v>
          </cell>
          <cell r="N4602">
            <v>0</v>
          </cell>
        </row>
        <row r="4603">
          <cell r="A4603" t="str">
            <v>SRD-0801-22-BSS-0003</v>
          </cell>
          <cell r="B4603" t="str">
            <v>SRD0003</v>
          </cell>
          <cell r="C4603" t="str">
            <v>SRD0003</v>
          </cell>
          <cell r="D4603" t="str">
            <v>Гулистан</v>
          </cell>
          <cell r="E4603" t="str">
            <v>Choyxona Bog</v>
          </cell>
          <cell r="F4603" t="str">
            <v>Б30М Uzmobile</v>
          </cell>
          <cell r="G4603" t="str">
            <v>ФПО-1</v>
          </cell>
          <cell r="H4603" t="str">
            <v>Шаринг</v>
          </cell>
          <cell r="I4603" t="str">
            <v>Сырдарьинская область, Сырдарьинской район, Турон МФЙ, махалля Янгиобод (Трасса М-39 Ташкент-Термез "Сайхунабадский мост")</v>
          </cell>
          <cell r="J4603" t="str">
            <v>Choyxona Bog (SRD0003)</v>
          </cell>
          <cell r="K4603"/>
          <cell r="L4603">
            <v>1</v>
          </cell>
          <cell r="M4603" t="str">
            <v>№2535/2023 от 05.09.2023 / ТХ, ООС, ОПЗ, ЭМ, MW</v>
          </cell>
          <cell r="N4603">
            <v>0</v>
          </cell>
        </row>
        <row r="4604">
          <cell r="A4604" t="str">
            <v>AND-1973-23-BSS-0083</v>
          </cell>
          <cell r="B4604" t="str">
            <v>AND0083</v>
          </cell>
          <cell r="C4604" t="str">
            <v>AND0083</v>
          </cell>
          <cell r="D4604" t="str">
            <v>Андижан</v>
          </cell>
          <cell r="E4604" t="str">
            <v>Koshtepasaroy 2</v>
          </cell>
          <cell r="F4604" t="str">
            <v>ST-0162-22-BSS-Б-24/1-КМ</v>
          </cell>
          <cell r="G4604" t="str">
            <v>ST-0505-19-BSS-РР-КМ</v>
          </cell>
          <cell r="H4604" t="str">
            <v>Новое</v>
          </cell>
          <cell r="I4604" t="str">
            <v>Андижанская область, Алтинкулский район, МФЙ Урта, ул. Урта, дом 502</v>
          </cell>
          <cell r="J4604" t="str">
            <v>Koshtepasaroy 2 (AND0083)</v>
          </cell>
          <cell r="K4604"/>
          <cell r="L4604">
            <v>1</v>
          </cell>
          <cell r="M4604" t="str">
            <v>№3455/2023 от 18.10.2023 / КЖ КМ ОПЗ</v>
          </cell>
          <cell r="N4604" t="str">
            <v>4594_30.10.2023</v>
          </cell>
        </row>
        <row r="4605">
          <cell r="A4605" t="str">
            <v>KAR-2108-23-BSS-0110</v>
          </cell>
          <cell r="B4605" t="str">
            <v>KAR0110</v>
          </cell>
          <cell r="C4605" t="str">
            <v>KAR0110</v>
          </cell>
          <cell r="D4605" t="str">
            <v>Нукус</v>
          </cell>
          <cell r="E4605" t="str">
            <v>Turtkul Mal Bazar</v>
          </cell>
          <cell r="F4605" t="str">
            <v>ST-0162-22-BSS-Б-24/1-КМ</v>
          </cell>
          <cell r="G4605" t="str">
            <v>ST-2735-23-BSS-РР-КМ</v>
          </cell>
          <cell r="H4605" t="str">
            <v>Новое</v>
          </cell>
          <cell r="I4605" t="str">
            <v>Республика Каракалпакстан, Турткульский район, Шорахан ОФЙ, ул. Комакдош №29</v>
          </cell>
          <cell r="J4605" t="str">
            <v>Turtkul Mal Bazar (KAR0110)</v>
          </cell>
          <cell r="K4605"/>
          <cell r="L4605">
            <v>1</v>
          </cell>
          <cell r="M4605" t="str">
            <v>№3484/2023 от 18.10.2023 / КЖ КМ ОПЗ</v>
          </cell>
          <cell r="N4605" t="str">
            <v>Заказ №119</v>
          </cell>
        </row>
        <row r="4606">
          <cell r="A4606" t="str">
            <v>KAR-2112-23-BSS-0137</v>
          </cell>
          <cell r="B4606" t="str">
            <v>KAR0137</v>
          </cell>
          <cell r="C4606" t="str">
            <v>KAR0137</v>
          </cell>
          <cell r="D4606" t="str">
            <v>Нукус</v>
          </cell>
          <cell r="E4606" t="str">
            <v>Bozatau shkola-N1</v>
          </cell>
          <cell r="F4606" t="str">
            <v>ST-0169-22-BSS-Б-30/1-КМ</v>
          </cell>
          <cell r="G4606" t="str">
            <v>ST-0505-19-BSS-РР-КМ</v>
          </cell>
          <cell r="H4606" t="str">
            <v>Новое</v>
          </cell>
          <cell r="I4606" t="str">
            <v>Республика Каракалпакстан, Бозатауский район, Бозатау ГСГ, ул. А. Тимура, д. 26</v>
          </cell>
          <cell r="J4606" t="str">
            <v>Bozatau shkola-N1 (KAR0137)</v>
          </cell>
          <cell r="K4606"/>
          <cell r="L4606">
            <v>1</v>
          </cell>
          <cell r="M4606" t="str">
            <v>№3486/2023 от 18.10.2023 / КЖ КМ ОПЗ</v>
          </cell>
          <cell r="N4606" t="str">
            <v>4988_12.12.2023</v>
          </cell>
        </row>
        <row r="4607">
          <cell r="A4607" t="str">
            <v>KAR-2114-23-BSS-0114</v>
          </cell>
          <cell r="B4607" t="str">
            <v>KAR0114</v>
          </cell>
          <cell r="C4607" t="str">
            <v>KAR0114</v>
          </cell>
          <cell r="D4607" t="str">
            <v>Нукус</v>
          </cell>
          <cell r="E4607" t="str">
            <v>Jeketerek MP J</v>
          </cell>
          <cell r="F4607" t="str">
            <v>ST-0162-22-BSS-Б-24/1-КМ</v>
          </cell>
          <cell r="G4607" t="str">
            <v>ST-0505-19-BSS-РР-КМ</v>
          </cell>
          <cell r="H4607" t="str">
            <v>Новое</v>
          </cell>
          <cell r="I4607" t="str">
            <v>Республика Каракалпакстан, г. Нукус, Жеке терек МСГ, ул. Беруни, д. 115</v>
          </cell>
          <cell r="J4607" t="str">
            <v>Jeketerek MP J (KAR0114)</v>
          </cell>
          <cell r="K4607"/>
          <cell r="L4607">
            <v>1</v>
          </cell>
          <cell r="M4607" t="str">
            <v>№3485/2023 от 18.10.2023 / КЖ КМ ОПЗ</v>
          </cell>
          <cell r="N4607" t="str">
            <v>4987_12.12.2023</v>
          </cell>
        </row>
        <row r="4608">
          <cell r="A4608" t="str">
            <v>KAR-2109-23-BSS-0172</v>
          </cell>
          <cell r="B4608" t="str">
            <v>KAR0172</v>
          </cell>
          <cell r="C4608" t="str">
            <v>KAR0172</v>
          </cell>
          <cell r="D4608" t="str">
            <v>Нукус</v>
          </cell>
          <cell r="E4608" t="str">
            <v>Turtkul Odilbek</v>
          </cell>
          <cell r="F4608" t="str">
            <v>ST-0162-22-BSS-Б-24/1-КМ</v>
          </cell>
          <cell r="G4608" t="str">
            <v>ST-0505-19-BSS-РР-КМ</v>
          </cell>
          <cell r="H4608" t="str">
            <v>Новое</v>
          </cell>
          <cell r="I4608" t="str">
            <v>Республика Каракалпакстан, Турткульский район, Куна Турткуль ОФЙ, ул. Ел рыскы, д. 83</v>
          </cell>
          <cell r="J4608" t="str">
            <v>Turtkul Odilbek (KAR0172)</v>
          </cell>
          <cell r="K4608"/>
          <cell r="L4608">
            <v>1</v>
          </cell>
          <cell r="M4608" t="str">
            <v>№3487/2023 от 18.10.2023 / КЖ КМ ОПЗ</v>
          </cell>
          <cell r="N4608" t="str">
            <v>4989_12.12.2023</v>
          </cell>
        </row>
        <row r="4609">
          <cell r="A4609" t="str">
            <v>KAR-2110-23-BSS-0186</v>
          </cell>
          <cell r="B4609" t="str">
            <v>KAR0186</v>
          </cell>
          <cell r="C4609" t="str">
            <v>KAR0186</v>
          </cell>
          <cell r="D4609" t="str">
            <v>Нукус</v>
          </cell>
          <cell r="E4609" t="str">
            <v>Turtkul Taz a joI</v>
          </cell>
          <cell r="F4609" t="str">
            <v>ST-0162-22-BSS-Б-24/1-КМ</v>
          </cell>
          <cell r="G4609" t="str">
            <v>ST-0505-19-BSS-РР-КМ</v>
          </cell>
          <cell r="H4609" t="str">
            <v>Новое</v>
          </cell>
          <cell r="I4609" t="str">
            <v>Республика Каракалпакстан, Турткульский район, Аккамыс ОФЙ ул. Шортепа, д. 6</v>
          </cell>
          <cell r="J4609" t="str">
            <v>Turtkul Taz a joI (KAR0186)</v>
          </cell>
          <cell r="K4609"/>
          <cell r="L4609">
            <v>1</v>
          </cell>
          <cell r="M4609" t="str">
            <v>№3488/2023 от 18.10.2023 / КЖ КМ ОПЗ</v>
          </cell>
          <cell r="N4609" t="str">
            <v>4990_12.12.2023</v>
          </cell>
        </row>
        <row r="4610">
          <cell r="A4610" t="str">
            <v>KAR-2111-23-BSS-0190</v>
          </cell>
          <cell r="B4610" t="str">
            <v>KAR0190</v>
          </cell>
          <cell r="C4610" t="str">
            <v>KAR0190</v>
          </cell>
          <cell r="D4610" t="str">
            <v>Нукус</v>
          </cell>
          <cell r="E4610" t="str">
            <v>Turtkul Muxabbat</v>
          </cell>
          <cell r="F4610" t="str">
            <v>ST-0162-22-BSS-Б-24/1-КМ</v>
          </cell>
          <cell r="G4610" t="str">
            <v>ST-0505-19-BSS-РР-КМ</v>
          </cell>
          <cell r="H4610" t="str">
            <v>Новое</v>
          </cell>
          <cell r="I4610" t="str">
            <v>Республика Каракалпакстан, Турткульский район, Акбашлы ОФЙ, ул. Сардоба, д. 16</v>
          </cell>
          <cell r="J4610" t="str">
            <v>Turtkul Muxabbat (KAR0190)</v>
          </cell>
          <cell r="K4610"/>
          <cell r="L4610">
            <v>1</v>
          </cell>
          <cell r="M4610" t="str">
            <v>№3489/2023 от 18.10.2023 / КЖ КМ ОПЗ</v>
          </cell>
          <cell r="N4610" t="str">
            <v>4991_12.12.2023</v>
          </cell>
        </row>
        <row r="4611">
          <cell r="A4611" t="str">
            <v>KAR-2113-23-BSS-0214</v>
          </cell>
          <cell r="B4611" t="str">
            <v>KAR0214</v>
          </cell>
          <cell r="C4611" t="str">
            <v>KAR0214</v>
          </cell>
          <cell r="D4611" t="str">
            <v>Нукус</v>
          </cell>
          <cell r="E4611" t="str">
            <v>Bolisauil</v>
          </cell>
          <cell r="F4611" t="str">
            <v>ST-0162-22-BSS-Б-24/1-КМ</v>
          </cell>
          <cell r="G4611" t="str">
            <v>ST-0505-19-BSS-РР-КМ</v>
          </cell>
          <cell r="H4611" t="str">
            <v>Новое</v>
          </cell>
          <cell r="I4611" t="str">
            <v>Республика Каракалпакстан, Чимбайский район, Кызыл-озек ССГ, ул. Нукус, д. 10</v>
          </cell>
          <cell r="J4611" t="str">
            <v>Bolisauil (KAR0214)</v>
          </cell>
          <cell r="K4611"/>
          <cell r="L4611">
            <v>1</v>
          </cell>
          <cell r="M4611" t="str">
            <v>№3490/2023 от 18.10.2023 / КЖ КМ ОПЗ</v>
          </cell>
          <cell r="N4611" t="str">
            <v>4992_12.12.2023</v>
          </cell>
        </row>
        <row r="4612">
          <cell r="A4612" t="str">
            <v>CHR-2142-23-BSS-0102</v>
          </cell>
          <cell r="B4612" t="str">
            <v>CHR0102</v>
          </cell>
          <cell r="C4612" t="str">
            <v>CHR0102</v>
          </cell>
          <cell r="D4612" t="str">
            <v>Чирчик</v>
          </cell>
          <cell r="E4612" t="str">
            <v xml:space="preserve">Sanni Briz </v>
          </cell>
          <cell r="F4612" t="str">
            <v>ST-0170-22-BSS-Б-30/2-КМ</v>
          </cell>
          <cell r="G4612" t="str">
            <v>ST-0505-19-BSS-РР-КМ</v>
          </cell>
          <cell r="H4612" t="str">
            <v>Новое</v>
          </cell>
          <cell r="I4612" t="str">
            <v>Ташкентская область, Бостанлыкский район, Коронкул МФЙ, ул. Минавар, д. 12</v>
          </cell>
          <cell r="J4612" t="str">
            <v>Sanni Briz  (CHR0102)</v>
          </cell>
          <cell r="K4612"/>
          <cell r="L4612">
            <v>1</v>
          </cell>
          <cell r="M4612" t="str">
            <v>№3475/2023 от 18.10.2023 / КЖ КМ ОПЗ</v>
          </cell>
          <cell r="N4612" t="str">
            <v>4609_30.10.2023</v>
          </cell>
        </row>
        <row r="4613">
          <cell r="A4613" t="str">
            <v>KSH-2099-23-BSS-2661</v>
          </cell>
          <cell r="B4613" t="str">
            <v>KSH2661</v>
          </cell>
          <cell r="C4613" t="str">
            <v>KSH2661</v>
          </cell>
          <cell r="D4613" t="str">
            <v>Карши</v>
          </cell>
          <cell r="E4613" t="str">
            <v>Hudjahayron-2</v>
          </cell>
          <cell r="F4613" t="str">
            <v>1500-Б31-1-01-КМ</v>
          </cell>
          <cell r="G4613" t="str">
            <v>ST-0505-19-BSS-РР-КМ</v>
          </cell>
          <cell r="H4613" t="str">
            <v>Новое</v>
          </cell>
          <cell r="I4613" t="str">
            <v xml:space="preserve"> Кашкадарьинская область, Касбинский район, СГМ Обод Юрт. село Худжахайрон</v>
          </cell>
          <cell r="J4613" t="str">
            <v>Hudjahayron-2 (KSH2661)</v>
          </cell>
          <cell r="K4613"/>
          <cell r="L4613">
            <v>1</v>
          </cell>
          <cell r="M4613" t="str">
            <v>№3493/2023 от 18.10.2023 / КЖ КМ ОПЗ</v>
          </cell>
          <cell r="N4613" t="str">
            <v>КЖ кн2</v>
          </cell>
        </row>
        <row r="4614">
          <cell r="A4614" t="str">
            <v>KSH-2100-23-BSS-2671</v>
          </cell>
          <cell r="B4614" t="str">
            <v>KSH2671</v>
          </cell>
          <cell r="C4614" t="str">
            <v>KSH2671</v>
          </cell>
          <cell r="D4614" t="str">
            <v>Карши</v>
          </cell>
          <cell r="E4614" t="str">
            <v>Kasbi Mesit</v>
          </cell>
          <cell r="F4614" t="str">
            <v>1500-Б31-1-01-КМ</v>
          </cell>
          <cell r="G4614" t="str">
            <v>ST-0505-19-BSS-РР-КМ</v>
          </cell>
          <cell r="H4614" t="str">
            <v>Новое</v>
          </cell>
          <cell r="I4614" t="str">
            <v xml:space="preserve"> Кашкадарьинская область, Касбинский район, СГМ Месит, село Месит</v>
          </cell>
          <cell r="J4614" t="str">
            <v>Kasbi Mesit (KSH2671)</v>
          </cell>
          <cell r="K4614"/>
          <cell r="L4614">
            <v>1</v>
          </cell>
          <cell r="M4614" t="str">
            <v>№3494/2023 от 18.10.2023 / КЖ КМ ОПЗ</v>
          </cell>
          <cell r="N4614" t="str">
            <v>5102_20.12.2023</v>
          </cell>
        </row>
        <row r="4615">
          <cell r="A4615" t="str">
            <v>AND-1313-23-BSS-0208</v>
          </cell>
          <cell r="B4615" t="str">
            <v>AND0208</v>
          </cell>
          <cell r="C4615" t="str">
            <v>AND0208</v>
          </cell>
          <cell r="D4615" t="str">
            <v>Андижан</v>
          </cell>
          <cell r="E4615" t="str">
            <v>Yarboshi</v>
          </cell>
          <cell r="F4615" t="str">
            <v>М30М Coscom</v>
          </cell>
          <cell r="G4615" t="str">
            <v>Разгрузочная рама (Coscom)</v>
          </cell>
          <cell r="H4615" t="str">
            <v>Новое</v>
          </cell>
          <cell r="I4615" t="str">
            <v>Андижанская обл., г. Андижан, ул. Эркин тикиш №102</v>
          </cell>
          <cell r="J4615" t="str">
            <v>Yarboshi (AND0208)</v>
          </cell>
          <cell r="K4615"/>
          <cell r="L4615"/>
          <cell r="M4615" t="str">
            <v>Заказ 178/ ЭМ №3648/2023 от 19.10.2023 / ТХ, ООС, ОПЗ, ЭМ, MW</v>
          </cell>
          <cell r="N4615">
            <v>0</v>
          </cell>
        </row>
        <row r="4616">
          <cell r="A4616" t="str">
            <v>KSH-1531-23-TSS-0056</v>
          </cell>
          <cell r="B4616" t="str">
            <v>KSH0056</v>
          </cell>
          <cell r="C4616" t="str">
            <v>KSH0056</v>
          </cell>
          <cell r="D4616" t="str">
            <v>Карши</v>
          </cell>
          <cell r="E4616" t="str">
            <v>ShCh-8</v>
          </cell>
          <cell r="F4616" t="str">
            <v>DWDM</v>
          </cell>
          <cell r="G4616" t="str">
            <v>DWDM</v>
          </cell>
          <cell r="H4616"/>
          <cell r="I4616" t="str">
            <v>г. Карши, ул. Муминова</v>
          </cell>
          <cell r="J4616" t="str">
            <v>ShCh-8 (KSH0056)</v>
          </cell>
          <cell r="K4616"/>
          <cell r="L4616"/>
          <cell r="M4616" t="str">
            <v>0 / 0</v>
          </cell>
          <cell r="N4616">
            <v>0</v>
          </cell>
        </row>
        <row r="4617">
          <cell r="A4617" t="str">
            <v>KSH-1532-23-TSS-0057</v>
          </cell>
          <cell r="B4617" t="str">
            <v>KSH0057</v>
          </cell>
          <cell r="C4617" t="str">
            <v>KSH0057</v>
          </cell>
          <cell r="D4617" t="str">
            <v>Карши</v>
          </cell>
          <cell r="E4617" t="str">
            <v>Toshguzor</v>
          </cell>
          <cell r="F4617" t="str">
            <v>DWDM</v>
          </cell>
          <cell r="G4617" t="str">
            <v>DWDM</v>
          </cell>
          <cell r="H4617"/>
          <cell r="I4617" t="str">
            <v>Кашкадарьинская обл., Гузорский р-н, Янгикент МФЙ, с. Янгикент, Ж/Д Вокзал</v>
          </cell>
          <cell r="J4617" t="str">
            <v>Toshguzor (KSH0057)</v>
          </cell>
          <cell r="K4617"/>
          <cell r="L4617"/>
          <cell r="M4617" t="str">
            <v>0 / 0</v>
          </cell>
          <cell r="N4617">
            <v>0</v>
          </cell>
        </row>
        <row r="4618">
          <cell r="A4618" t="str">
            <v>SRH-1534-23-TSS-0182</v>
          </cell>
          <cell r="B4618" t="str">
            <v>SRH0182</v>
          </cell>
          <cell r="C4618" t="str">
            <v>SRH0182</v>
          </cell>
          <cell r="D4618" t="str">
            <v>Термез</v>
          </cell>
          <cell r="E4618" t="str">
            <v>Kumkurgan</v>
          </cell>
          <cell r="F4618" t="str">
            <v>DWDM</v>
          </cell>
          <cell r="G4618" t="str">
            <v>DWDM</v>
          </cell>
          <cell r="H4618"/>
          <cell r="I4618" t="str">
            <v>Сурхандарьинская обл., Кумкурганский р-н, КФЙ Окжар, махалла "Оксой"</v>
          </cell>
          <cell r="J4618" t="str">
            <v>Kumkurgan (SRH0182)</v>
          </cell>
          <cell r="K4618"/>
          <cell r="L4618"/>
          <cell r="M4618" t="str">
            <v>0 / 0</v>
          </cell>
          <cell r="N4618">
            <v>0</v>
          </cell>
        </row>
        <row r="4619">
          <cell r="A4619" t="str">
            <v>SHA-1529-23-TSS-0041</v>
          </cell>
          <cell r="B4619" t="str">
            <v>SHA0041</v>
          </cell>
          <cell r="C4619" t="str">
            <v>SHA0041</v>
          </cell>
          <cell r="D4619" t="str">
            <v>Шахрисабз</v>
          </cell>
          <cell r="E4619" t="str">
            <v>Ayratom</v>
          </cell>
          <cell r="F4619" t="str">
            <v>DWDM</v>
          </cell>
          <cell r="G4619" t="str">
            <v>DWDM</v>
          </cell>
          <cell r="H4619"/>
          <cell r="I4619" t="str">
            <v>Чиракчинский р-н, к. Пахталисой, Айритам КФЙ, Ж/Д Вокзал</v>
          </cell>
          <cell r="J4619" t="str">
            <v>Ayratom (SHA0041)</v>
          </cell>
          <cell r="K4619"/>
          <cell r="L4619"/>
          <cell r="M4619" t="str">
            <v>0 / 0</v>
          </cell>
          <cell r="N4619">
            <v>0</v>
          </cell>
        </row>
        <row r="4620">
          <cell r="A4620" t="str">
            <v>HRZ-2169-23-BSS-1536</v>
          </cell>
          <cell r="B4620" t="str">
            <v>HRZ1536</v>
          </cell>
          <cell r="C4620" t="str">
            <v>HRZ1536</v>
          </cell>
          <cell r="D4620" t="str">
            <v>Ургенч</v>
          </cell>
          <cell r="E4620" t="str">
            <v>Yangiburloq</v>
          </cell>
          <cell r="F4620" t="str">
            <v>ST-0162-22-BSS-Б-24/1-КМ</v>
          </cell>
          <cell r="G4620" t="str">
            <v>ST-0505-19-BSS-РР-КМ</v>
          </cell>
          <cell r="H4620" t="str">
            <v>Новое</v>
          </cell>
          <cell r="I4620" t="str">
            <v>Хорезмская область, Шабатский р. махалля Янгибурлок. ул. Ахунбабаев дом 95а.</v>
          </cell>
          <cell r="J4620" t="str">
            <v>Yangiburloq (HRZ1536)</v>
          </cell>
          <cell r="K4620"/>
          <cell r="L4620">
            <v>1</v>
          </cell>
          <cell r="M4620" t="str">
            <v>№3483/2023 от 18.10.2023 / КЖ КМ ОПЗ</v>
          </cell>
          <cell r="N4620" t="str">
            <v>4793_17.11.2023</v>
          </cell>
        </row>
        <row r="4621">
          <cell r="A4621" t="str">
            <v>HRZ-2137-23-BSS-0032</v>
          </cell>
          <cell r="B4621" t="str">
            <v>HRZ0032</v>
          </cell>
          <cell r="C4621" t="str">
            <v>HRZ0032</v>
          </cell>
          <cell r="D4621" t="str">
            <v>Ургенч</v>
          </cell>
          <cell r="E4621" t="str">
            <v>Korabog</v>
          </cell>
          <cell r="F4621" t="str">
            <v>ST-0162-22-BSS-Б-24/1-КМ</v>
          </cell>
          <cell r="G4621" t="str">
            <v>ST-0505-19-BSS-РР-КМ</v>
          </cell>
          <cell r="H4621" t="str">
            <v>Новое</v>
          </cell>
          <cell r="I4621" t="str">
            <v>Хорезмская обл, Багатский р., Махалля Пахтаобод 1 пр., ул. Алишер Навоий, дом 23</v>
          </cell>
          <cell r="J4621" t="str">
            <v>Korabog (HRZ0032)</v>
          </cell>
          <cell r="K4621"/>
          <cell r="L4621">
            <v>2</v>
          </cell>
          <cell r="M4621" t="str">
            <v>№3480/2023 от 18.10.2023 / КЖ КМ ОПЗ</v>
          </cell>
          <cell r="N4621" t="str">
            <v>4790_17.11.2023</v>
          </cell>
        </row>
        <row r="4622">
          <cell r="A4622" t="str">
            <v>HRZ-2138-23-BSS-0038</v>
          </cell>
          <cell r="B4622" t="str">
            <v>HRZ0038</v>
          </cell>
          <cell r="C4622" t="str">
            <v>HRZ0038</v>
          </cell>
          <cell r="D4622" t="str">
            <v>Ургенч</v>
          </cell>
          <cell r="E4622" t="str">
            <v>Xazarasp Sanoat</v>
          </cell>
          <cell r="F4622" t="str">
            <v>ST-0162-22-BSS-Б-24/1-КМ</v>
          </cell>
          <cell r="G4622" t="str">
            <v>ST-0505-19-BSS-РР-КМ</v>
          </cell>
          <cell r="H4622" t="str">
            <v>Новое</v>
          </cell>
          <cell r="I4622" t="str">
            <v>Хорезмская обл, Хазараспский р., махалля Саноат, ул. Офтоб, дом З4а</v>
          </cell>
          <cell r="J4622" t="str">
            <v>Xazarasp Sanoat (HRZ0038)</v>
          </cell>
          <cell r="K4622"/>
          <cell r="L4622">
            <v>1</v>
          </cell>
          <cell r="M4622" t="str">
            <v>№3481/2023 от 18.10.2023 / КЖ КМ ОПЗ</v>
          </cell>
          <cell r="N4622" t="str">
            <v>4791_17.11.2023</v>
          </cell>
        </row>
        <row r="4623">
          <cell r="A4623" t="str">
            <v>HRZ-2139-23-BSS-0069</v>
          </cell>
          <cell r="B4623" t="str">
            <v>HRZ0069</v>
          </cell>
          <cell r="C4623" t="str">
            <v>HRZ0069</v>
          </cell>
          <cell r="D4623" t="str">
            <v>Ургенч</v>
          </cell>
          <cell r="E4623" t="str">
            <v>ChF Zaynab Yuldash</v>
          </cell>
          <cell r="F4623" t="str">
            <v>ST-0162-22-BSS-Б-24/1-КМ</v>
          </cell>
          <cell r="G4623" t="str">
            <v>ST-0505-19-BSS-РР-КМ</v>
          </cell>
          <cell r="H4623" t="str">
            <v>Новое</v>
          </cell>
          <cell r="I4623" t="str">
            <v>Хорезмская обл, г. Ургенч, махалля Ашхабад, ул. Саноатчилар, дом За</v>
          </cell>
          <cell r="J4623" t="str">
            <v>ChF Zaynab Yuldash (HRZ0069)</v>
          </cell>
          <cell r="K4623"/>
          <cell r="L4623">
            <v>1</v>
          </cell>
          <cell r="M4623" t="str">
            <v>№3482/2023 от 18.10.2023 / КЖ КМ ОПЗ</v>
          </cell>
          <cell r="N4623" t="str">
            <v>4792_17.11.2023</v>
          </cell>
        </row>
        <row r="4624">
          <cell r="A4624" t="str">
            <v>YAN-2131-23-BSS-0008</v>
          </cell>
          <cell r="B4624" t="str">
            <v>YAN0008</v>
          </cell>
          <cell r="C4624" t="str">
            <v>YAN0008</v>
          </cell>
          <cell r="D4624" t="str">
            <v>Янгиюль</v>
          </cell>
          <cell r="E4624" t="str">
            <v>Dustabad Dostlik</v>
          </cell>
          <cell r="F4624" t="str">
            <v>ST-0169-22-BSS-Б-30/1-КМ</v>
          </cell>
          <cell r="G4624" t="str">
            <v>ST-0505-19-BSS-РР-КМ</v>
          </cell>
          <cell r="H4624" t="str">
            <v>Новое</v>
          </cell>
          <cell r="I4624" t="str">
            <v>Ташкентская обл, Куйчирчикский р-н, Дустлик-1 МФЙ, ул. Мустакиллик, дом 280</v>
          </cell>
          <cell r="J4624" t="str">
            <v>Dustabad Dostlik (YAN0008)</v>
          </cell>
          <cell r="K4624"/>
          <cell r="L4624">
            <v>1</v>
          </cell>
          <cell r="M4624" t="str">
            <v>№3529/2023 от 18.10.2023 / КЖ КМ ОПЗ</v>
          </cell>
          <cell r="N4624" t="str">
            <v>4813_17.11.2023</v>
          </cell>
        </row>
        <row r="4625">
          <cell r="A4625" t="str">
            <v>TSH-1312-23-BSS-4611</v>
          </cell>
          <cell r="B4625" t="str">
            <v>TSH4611</v>
          </cell>
          <cell r="C4625" t="str">
            <v>TSH4611</v>
          </cell>
          <cell r="D4625" t="str">
            <v>Ташкент</v>
          </cell>
          <cell r="E4625" t="str">
            <v>Texnoinvest</v>
          </cell>
          <cell r="F4625" t="str">
            <v>Б25.1МОЦ</v>
          </cell>
          <cell r="G4625" t="str">
            <v>ST-0505-19-BSS-РР-КМ</v>
          </cell>
          <cell r="H4625" t="str">
            <v>Новое</v>
          </cell>
          <cell r="I4625" t="str">
            <v>Ташкентская область, Юкори-Чирчикский район, Миробод МСГ, дом 27</v>
          </cell>
          <cell r="J4625" t="str">
            <v>Texnoinvest (TSH4611)</v>
          </cell>
          <cell r="K4625"/>
          <cell r="L4625">
            <v>2</v>
          </cell>
          <cell r="M4625" t="str">
            <v>№1986/2023 от 03.08.2023 / КЖ КМ ОПЗ</v>
          </cell>
          <cell r="N4625" t="str">
            <v>4626_30.10.2023</v>
          </cell>
        </row>
        <row r="4626">
          <cell r="A4626" t="str">
            <v>TSH-2170-23-BSS-4779</v>
          </cell>
          <cell r="B4626" t="str">
            <v>TSH4779</v>
          </cell>
          <cell r="C4626" t="str">
            <v>TSH4779</v>
          </cell>
          <cell r="D4626" t="str">
            <v>Ташкент</v>
          </cell>
          <cell r="E4626" t="str">
            <v>Karakamish 2_1</v>
          </cell>
          <cell r="F4626" t="str">
            <v>ТС 6М</v>
          </cell>
          <cell r="G4626" t="str">
            <v>РР-1</v>
          </cell>
          <cell r="H4626" t="str">
            <v>Новое</v>
          </cell>
          <cell r="I4626" t="str">
            <v>г. Ташкент, Алмазарский р-н,массив Каракамыш 2/1 дом 42</v>
          </cell>
          <cell r="J4626" t="str">
            <v>Karakamish 2_1 (TSH4779)</v>
          </cell>
          <cell r="K4626"/>
          <cell r="L4626">
            <v>1</v>
          </cell>
          <cell r="M4626" t="str">
            <v>№5000/2023 от 03.11.2023 / КМ ОПЗ</v>
          </cell>
          <cell r="N4626" t="str">
            <v>4811_17.11.2023</v>
          </cell>
        </row>
        <row r="4627">
          <cell r="A4627" t="str">
            <v>AND-1901-23-BSS-0073</v>
          </cell>
          <cell r="B4627" t="str">
            <v>AND0073</v>
          </cell>
          <cell r="C4627" t="str">
            <v>AND0073</v>
          </cell>
          <cell r="D4627" t="str">
            <v>Андижан</v>
          </cell>
          <cell r="E4627" t="str">
            <v>Kurgantepa Chapaev</v>
          </cell>
          <cell r="F4627" t="str">
            <v>ST-0162-22-BSS-Б-24/1-КМ</v>
          </cell>
          <cell r="G4627" t="str">
            <v>ST-0505-19-BSS-РР-КМ</v>
          </cell>
          <cell r="H4627" t="str">
            <v>Новое</v>
          </cell>
          <cell r="I4627" t="str">
            <v>Андижанская обл, Кургонтепинский р-н, МФЙ Навруз, ул. Зарбдор, дом 430</v>
          </cell>
          <cell r="J4627" t="str">
            <v>Kurgantepa Chapaev (AND0073)</v>
          </cell>
          <cell r="K4627"/>
          <cell r="L4627">
            <v>1</v>
          </cell>
          <cell r="M4627" t="str">
            <v>№3450/2023 от 18.10.2023 / КЖ КМ ОПЗ</v>
          </cell>
          <cell r="N4627" t="str">
            <v>4590_30.10.2023</v>
          </cell>
        </row>
        <row r="4628">
          <cell r="A4628" t="str">
            <v>AND-2017-23-BSS-5895</v>
          </cell>
          <cell r="B4628" t="str">
            <v>AND5895</v>
          </cell>
          <cell r="C4628" t="str">
            <v>AND5895</v>
          </cell>
          <cell r="D4628" t="str">
            <v>Андижан</v>
          </cell>
          <cell r="E4628" t="str">
            <v>Segazaqum Ortish</v>
          </cell>
          <cell r="F4628" t="str">
            <v>ST-0169-22-BSS-Б-30/1-КМ</v>
          </cell>
          <cell r="G4628" t="str">
            <v>ST-0505-19-BSS-РР-КМ</v>
          </cell>
          <cell r="H4628" t="str">
            <v>Новое</v>
          </cell>
          <cell r="I4628" t="str">
            <v>Андижанская обл, Шахриханский р-н, МФЙ Ортиш, ул. Ортиш, дом 58</v>
          </cell>
          <cell r="J4628" t="str">
            <v>Segazaqum Ortish (AND5895)</v>
          </cell>
          <cell r="K4628"/>
          <cell r="L4628">
            <v>1</v>
          </cell>
          <cell r="M4628" t="str">
            <v>№3458/2023 от 18.10.2023 / КЖ КМ ОПЗ</v>
          </cell>
          <cell r="N4628" t="str">
            <v>4597_30.10.2023</v>
          </cell>
        </row>
        <row r="4629">
          <cell r="A4629" t="str">
            <v>TSH-2189-23-BSS-4545</v>
          </cell>
          <cell r="B4629" t="str">
            <v>TSH4545</v>
          </cell>
          <cell r="C4629" t="str">
            <v>TSH4545</v>
          </cell>
          <cell r="D4629" t="str">
            <v>Ташкент</v>
          </cell>
          <cell r="E4629" t="str">
            <v>Sergeli-5</v>
          </cell>
          <cell r="F4629" t="str">
            <v>Т/С 9м</v>
          </cell>
          <cell r="G4629" t="str">
            <v>РР-1</v>
          </cell>
          <cell r="H4629" t="str">
            <v>Новое</v>
          </cell>
          <cell r="I4629" t="str">
            <v>г. Ташкент, Сергелийский р-н, Хабибий МФЙ, массив Сергели-5, дом №110</v>
          </cell>
          <cell r="J4629" t="str">
            <v>Sergeli-5 (TSH4545)</v>
          </cell>
          <cell r="K4629"/>
          <cell r="L4629">
            <v>1</v>
          </cell>
          <cell r="M4629" t="str">
            <v>№5149/2023 от 20.11.2023 / КМ ОПЗ</v>
          </cell>
          <cell r="N4629" t="str">
            <v>4877_12.12.2023</v>
          </cell>
        </row>
        <row r="4630">
          <cell r="A4630" t="str">
            <v>SAM-1772-23-BSS-3243</v>
          </cell>
          <cell r="B4630" t="str">
            <v>SAM3243</v>
          </cell>
          <cell r="C4630" t="str">
            <v>SAM3243</v>
          </cell>
          <cell r="D4630" t="str">
            <v>Самарканд</v>
          </cell>
          <cell r="E4630" t="str">
            <v>Quyiqishloq</v>
          </cell>
          <cell r="F4630" t="str">
            <v>ST-0166-22-BSS-М-30-КМ</v>
          </cell>
          <cell r="G4630" t="str">
            <v>ST-0505-19-BSS-РР-КМ</v>
          </cell>
          <cell r="H4630" t="str">
            <v>Новое</v>
          </cell>
          <cell r="I4630" t="str">
            <v>Самаркандская область, Ургутский район, СГМ Куйикишлок, ул. Куийкишлок д.158</v>
          </cell>
          <cell r="J4630" t="str">
            <v>Quyiqishloq (SAM3243)</v>
          </cell>
          <cell r="K4630"/>
          <cell r="L4630">
            <v>1</v>
          </cell>
          <cell r="M4630" t="str">
            <v>Заказ  Falcon 185 / КМ ОПЗ</v>
          </cell>
          <cell r="N4630" t="str">
            <v>Заказ №</v>
          </cell>
        </row>
        <row r="4631">
          <cell r="A4631" t="str">
            <v>KSH-2235-23-BSS-2688</v>
          </cell>
          <cell r="B4631" t="str">
            <v>KSH2688</v>
          </cell>
          <cell r="C4631" t="str">
            <v>KSH2688</v>
          </cell>
          <cell r="D4631" t="str">
            <v>Карши</v>
          </cell>
          <cell r="E4631" t="str">
            <v>Dacha</v>
          </cell>
          <cell r="F4631" t="str">
            <v>ST-0162-22-BSS-Б-24/1-КМ</v>
          </cell>
          <cell r="G4631" t="str">
            <v>ST-0505-19-BSS-РР-КМ</v>
          </cell>
          <cell r="H4631" t="str">
            <v>Новое</v>
          </cell>
          <cell r="I4631" t="str">
            <v>Кашкадарьинская обл., г. Карши, СГМ Арал, у. Янги йул, дом-39</v>
          </cell>
          <cell r="J4631" t="str">
            <v>Dacha (KSH2688)</v>
          </cell>
          <cell r="K4631"/>
          <cell r="L4631">
            <v>1</v>
          </cell>
          <cell r="M4631" t="str">
            <v>№5170/2023 от 20.11.2023 / КЖ КМ ОПЗ</v>
          </cell>
          <cell r="N4631" t="str">
            <v>5104_20.12.2023</v>
          </cell>
        </row>
        <row r="4632">
          <cell r="A4632" t="str">
            <v>SAM-2220-23-BSS-0110</v>
          </cell>
          <cell r="B4632" t="str">
            <v>SAM0110</v>
          </cell>
          <cell r="C4632" t="str">
            <v>SAM0110</v>
          </cell>
          <cell r="D4632" t="str">
            <v>Самарканд</v>
          </cell>
          <cell r="E4632" t="str">
            <v>Qorasuv-125d</v>
          </cell>
          <cell r="F4632" t="str">
            <v>Т/С 9м</v>
          </cell>
          <cell r="G4632" t="str">
            <v>РР-1</v>
          </cell>
          <cell r="H4632" t="str">
            <v>Новое</v>
          </cell>
          <cell r="I4632" t="str">
            <v>Самаркандская обл, г. Самарканд, м-ля Баходир Ялангтуш, массив Корасув, ул. Ифтихор, дом 125</v>
          </cell>
          <cell r="J4632" t="str">
            <v>Qorasuv-125d (SAM0110)</v>
          </cell>
          <cell r="K4632"/>
          <cell r="L4632">
            <v>1</v>
          </cell>
          <cell r="M4632" t="str">
            <v>№5145/2023 от 20.11.2023 / КМ ОПЗ</v>
          </cell>
          <cell r="N4632" t="str">
            <v>4914_12.12.2023</v>
          </cell>
        </row>
        <row r="4633">
          <cell r="A4633" t="str">
            <v>SAM-2222-23-BSS-0141</v>
          </cell>
          <cell r="B4633" t="str">
            <v>SAM0141</v>
          </cell>
          <cell r="C4633" t="str">
            <v>SAM0141</v>
          </cell>
          <cell r="D4633" t="str">
            <v>Самарканд</v>
          </cell>
          <cell r="E4633" t="str">
            <v>Narpay Qorasirak</v>
          </cell>
          <cell r="F4633" t="str">
            <v>ST-0166-22-BSS-М-30-КМ</v>
          </cell>
          <cell r="G4633" t="str">
            <v>ST-0505-19-BSS-РР-КМ</v>
          </cell>
          <cell r="H4633" t="str">
            <v>Новое</v>
          </cell>
          <cell r="I4633" t="str">
            <v>Самаркандская обл, Нарпайский р-н, СГМ Ипак йули, село Мадакозок, дом 108</v>
          </cell>
          <cell r="J4633" t="str">
            <v>Narpay Qorasirak (SAM0141)</v>
          </cell>
          <cell r="K4633"/>
          <cell r="L4633">
            <v>1</v>
          </cell>
          <cell r="M4633" t="str">
            <v>Заказ 180/ ЭМ №5324/2023 от 22.11.2023 / КМ ЭМ ОПЗ</v>
          </cell>
          <cell r="N4633" t="str">
            <v>кн 2</v>
          </cell>
        </row>
        <row r="4634">
          <cell r="A4634" t="str">
            <v>SAM-2221-23-BSS-0158</v>
          </cell>
          <cell r="B4634" t="str">
            <v>SAM0158</v>
          </cell>
          <cell r="C4634" t="str">
            <v>SAM0158</v>
          </cell>
          <cell r="D4634" t="str">
            <v>Самарканд</v>
          </cell>
          <cell r="E4634" t="str">
            <v>SamGU</v>
          </cell>
          <cell r="F4634" t="str">
            <v>ST-0163-22-BSS-Б-6/1-КМ</v>
          </cell>
          <cell r="G4634" t="str">
            <v>РР-1</v>
          </cell>
          <cell r="H4634" t="str">
            <v>Новое</v>
          </cell>
          <cell r="I4634" t="str">
            <v>Самаркандская обл, г.Самарканд, Университетский бульвар, СамГУ</v>
          </cell>
          <cell r="J4634" t="str">
            <v>SamGU (SAM0158)</v>
          </cell>
          <cell r="K4634"/>
          <cell r="L4634">
            <v>1</v>
          </cell>
          <cell r="M4634" t="str">
            <v>№5146/2023 от 20.11.2023 / КМ ОПЗ</v>
          </cell>
          <cell r="N4634" t="str">
            <v>4917_12.12.2023</v>
          </cell>
        </row>
        <row r="4635">
          <cell r="A4635" t="str">
            <v>FRG-1922-23-BSS-0086</v>
          </cell>
          <cell r="B4635" t="str">
            <v>FRG0086</v>
          </cell>
          <cell r="C4635" t="str">
            <v>FRG0086</v>
          </cell>
          <cell r="D4635" t="str">
            <v>Фергана</v>
          </cell>
          <cell r="E4635" t="str">
            <v>Burikum</v>
          </cell>
          <cell r="F4635" t="str">
            <v>ST-0162-22-BSS-Б-24/1-КМ</v>
          </cell>
          <cell r="G4635" t="str">
            <v>ST-0505-19-BSS-РР-КМ</v>
          </cell>
          <cell r="H4635" t="str">
            <v>Новое</v>
          </cell>
          <cell r="I4635" t="str">
            <v>Ферганская область, Дангаринский р-н, Бурикум МФЙ, Зафаробод, д.34</v>
          </cell>
          <cell r="J4635" t="str">
            <v>Burikum (FRG0086)</v>
          </cell>
          <cell r="K4635"/>
          <cell r="L4635">
            <v>1</v>
          </cell>
          <cell r="M4635" t="str">
            <v>№3479/2023 от 18.10.2023 / КЖ КМ ОПЗ</v>
          </cell>
          <cell r="N4635" t="str">
            <v>4740_06.11.2023</v>
          </cell>
        </row>
        <row r="4636">
          <cell r="A4636" t="str">
            <v>YAN-2207-23-BSS-0001</v>
          </cell>
          <cell r="B4636" t="str">
            <v>YAN0001</v>
          </cell>
          <cell r="C4636" t="str">
            <v>YAN0001</v>
          </cell>
          <cell r="D4636" t="str">
            <v>Янгиюль</v>
          </cell>
          <cell r="E4636" t="str">
            <v xml:space="preserve"> Yanchavlisoy</v>
          </cell>
          <cell r="F4636" t="str">
            <v>ST-0169-22-BSS-Б-30/1-КМ</v>
          </cell>
          <cell r="G4636" t="str">
            <v>ST-0505-19-BSS-РР-КМ</v>
          </cell>
          <cell r="H4636" t="str">
            <v>Новое</v>
          </cell>
          <cell r="I4636" t="str">
            <v>Ташкентская область, Букинский район, Чавилсой МФЙ, улица Юлдуз, дом 11</v>
          </cell>
          <cell r="J4636" t="str">
            <v xml:space="preserve"> Yanchavlisoy (YAN0001)</v>
          </cell>
          <cell r="K4636"/>
          <cell r="L4636">
            <v>1</v>
          </cell>
          <cell r="M4636" t="str">
            <v>№5194/2023 от 20.11.2023 / КЖ КМ ОПЗ</v>
          </cell>
          <cell r="N4636" t="str">
            <v>4932_12.12.2023</v>
          </cell>
        </row>
        <row r="4637">
          <cell r="A4637" t="str">
            <v>YAN-2218-23-BSS-3884</v>
          </cell>
          <cell r="B4637" t="str">
            <v>YAN3884</v>
          </cell>
          <cell r="C4637" t="str">
            <v>YAN3884</v>
          </cell>
          <cell r="D4637" t="str">
            <v>Янгиюль</v>
          </cell>
          <cell r="E4637" t="str">
            <v>Eshonguzor-2</v>
          </cell>
          <cell r="F4637" t="str">
            <v>ST-0169-22-BSS-Б-30/1-КМ</v>
          </cell>
          <cell r="G4637" t="str">
            <v>ST-0505-19-BSS-РР-КМ</v>
          </cell>
          <cell r="H4637" t="str">
            <v>Новое</v>
          </cell>
          <cell r="I4637" t="str">
            <v xml:space="preserve">Ташкентская область, Зангиотинский район, МФЙ Кахрамон </v>
          </cell>
          <cell r="J4637" t="str">
            <v>Eshonguzor-2 (YAN3884)</v>
          </cell>
          <cell r="K4637"/>
          <cell r="L4637">
            <v>1</v>
          </cell>
          <cell r="M4637" t="str">
            <v>№5199/2023 от 20.11.2023 / КЖ КМ ОПЗ</v>
          </cell>
          <cell r="N4637" t="str">
            <v>4938_12.12.2023</v>
          </cell>
        </row>
        <row r="4638">
          <cell r="A4638" t="str">
            <v>HRZ-2208-23-BSS-0014</v>
          </cell>
          <cell r="B4638" t="str">
            <v>HRZ0014</v>
          </cell>
          <cell r="C4638" t="str">
            <v>HRZ0014</v>
          </cell>
          <cell r="D4638" t="str">
            <v>Ургенч</v>
          </cell>
          <cell r="E4638" t="str">
            <v>MFY Eshimdiran</v>
          </cell>
          <cell r="F4638" t="str">
            <v>ST-0162-22-BSS-Б-24/1-КМ</v>
          </cell>
          <cell r="G4638" t="str">
            <v>ST-0505-19-BSS-РР-КМ</v>
          </cell>
          <cell r="H4638" t="str">
            <v>Новое</v>
          </cell>
          <cell r="I4638" t="str">
            <v>Хорезмская область, Гурленский р. махалля Эшимжирон. ул. Мураббийлар дом 31.</v>
          </cell>
          <cell r="J4638" t="str">
            <v>MFY Eshimdiran (HRZ0014)</v>
          </cell>
          <cell r="K4638"/>
          <cell r="L4638">
            <v>1</v>
          </cell>
          <cell r="M4638" t="str">
            <v>№5161/2023 от 20.11.2023 / КЖ КМ ОПЗ</v>
          </cell>
          <cell r="N4638" t="str">
            <v>4903_12.12.2023</v>
          </cell>
        </row>
        <row r="4639">
          <cell r="A4639" t="str">
            <v>HRZ-2209-23-BSS-0053</v>
          </cell>
          <cell r="B4639" t="str">
            <v>HRZ0053</v>
          </cell>
          <cell r="C4639" t="str">
            <v>HRZ0053</v>
          </cell>
          <cell r="D4639" t="str">
            <v>Ургенч</v>
          </cell>
          <cell r="E4639" t="str">
            <v>Xurriyat</v>
          </cell>
          <cell r="F4639" t="str">
            <v>ST-0162-22-BSS-Б-24/1-КМ</v>
          </cell>
          <cell r="G4639" t="str">
            <v>ST-0505-19-BSS-РР-КМ</v>
          </cell>
          <cell r="H4639" t="str">
            <v>Новое</v>
          </cell>
          <cell r="I4639" t="str">
            <v>Хорезмская область, Багатский р. махалля Хуррият. ул. Ургенч дом 764</v>
          </cell>
          <cell r="J4639" t="str">
            <v>Xurriyat (HRZ0053)</v>
          </cell>
          <cell r="K4639"/>
          <cell r="L4639">
            <v>1</v>
          </cell>
          <cell r="M4639" t="str">
            <v>№5165/2023 от 20.11.2023 / КЖ КМ ОПЗ</v>
          </cell>
          <cell r="N4639" t="str">
            <v>4907_12.12.2023</v>
          </cell>
        </row>
        <row r="4640">
          <cell r="A4640" t="str">
            <v>DZH-1706-23-BSS-3539</v>
          </cell>
          <cell r="B4640" t="str">
            <v>DZH3539</v>
          </cell>
          <cell r="C4640" t="str">
            <v>DZH3539</v>
          </cell>
          <cell r="D4640" t="str">
            <v>Джизак</v>
          </cell>
          <cell r="E4640" t="str">
            <v>Avliyo</v>
          </cell>
          <cell r="F4640" t="str">
            <v>АМС-24-01/01-15-КМ</v>
          </cell>
          <cell r="G4640" t="str">
            <v>ST-0505-19-BSS-РР-КМ</v>
          </cell>
          <cell r="H4640" t="str">
            <v>Реконструкция</v>
          </cell>
          <cell r="I4640" t="str">
            <v>Джизакская область, Галляаральский район, КФЙ Булокбоши, кишлак Авлиё</v>
          </cell>
          <cell r="J4640" t="str">
            <v>Avliyo (DZH3539)</v>
          </cell>
          <cell r="K4640"/>
          <cell r="L4640"/>
          <cell r="M4640" t="str">
            <v>Заказ  Falcon 180 / КМ</v>
          </cell>
          <cell r="N4640" t="str">
            <v>кн 2</v>
          </cell>
        </row>
        <row r="4641">
          <cell r="A4641" t="str">
            <v>DZH-1710-23-BSS-3549</v>
          </cell>
          <cell r="B4641" t="str">
            <v>DZH3549</v>
          </cell>
          <cell r="C4641" t="str">
            <v>DZH3549</v>
          </cell>
          <cell r="D4641" t="str">
            <v>Джизак</v>
          </cell>
          <cell r="E4641" t="str">
            <v>Djizak GorHokimiat</v>
          </cell>
          <cell r="F4641" t="str">
            <v>АМС-24-01/01-15-КМ</v>
          </cell>
          <cell r="G4641" t="str">
            <v>ST-0505-19-BSS-РР-КМ</v>
          </cell>
          <cell r="H4641" t="str">
            <v>Реконструкция</v>
          </cell>
          <cell r="I4641" t="str">
            <v>Джизакская область, г. Джизак, МФЙ X. Olimjon, улица Узбекистан, дом 13, Джизакский городской хокимият</v>
          </cell>
          <cell r="J4641" t="str">
            <v>Djizak GorHokimiat (DZH3549)</v>
          </cell>
          <cell r="K4641"/>
          <cell r="L4641"/>
          <cell r="M4641" t="str">
            <v>Заказ  Falcon 180 / КМ</v>
          </cell>
          <cell r="N4641" t="str">
            <v>кн 2</v>
          </cell>
        </row>
        <row r="4642">
          <cell r="A4642" t="str">
            <v>DZH-1709-23-BSS-3557</v>
          </cell>
          <cell r="B4642" t="str">
            <v>DZH3557</v>
          </cell>
          <cell r="C4642" t="str">
            <v>DZH3557</v>
          </cell>
          <cell r="D4642" t="str">
            <v>Джизак</v>
          </cell>
          <cell r="E4642" t="str">
            <v>Karapchi</v>
          </cell>
          <cell r="F4642" t="str">
            <v>АМС-24-01/02-15-КМ</v>
          </cell>
          <cell r="G4642" t="str">
            <v>ST-0505-19-BSS-РР-КМ</v>
          </cell>
          <cell r="H4642" t="str">
            <v>Реконструкция</v>
          </cell>
          <cell r="I4642" t="str">
            <v>Республика Узбекистан, Джизакская область, Зааминский район, МФЙ Obihayot, кишлак Карапчи</v>
          </cell>
          <cell r="J4642" t="str">
            <v>Karapchi (DZH3557)</v>
          </cell>
          <cell r="K4642"/>
          <cell r="L4642"/>
          <cell r="M4642" t="str">
            <v>Заказ  Falcon 180 / КМ</v>
          </cell>
          <cell r="N4642" t="str">
            <v>кн 2</v>
          </cell>
        </row>
        <row r="4643">
          <cell r="A4643" t="str">
            <v>DZH-1707-23-BSS-3575</v>
          </cell>
          <cell r="B4643" t="str">
            <v>DZH3575</v>
          </cell>
          <cell r="C4643" t="str">
            <v>DZH3575</v>
          </cell>
          <cell r="D4643" t="str">
            <v>Джизак</v>
          </cell>
          <cell r="E4643" t="str">
            <v>Ustoz</v>
          </cell>
          <cell r="F4643" t="str">
            <v>АМС-24-01/01-15-КМ</v>
          </cell>
          <cell r="G4643" t="str">
            <v>ST-0505-19-BSS-РР-КМ</v>
          </cell>
          <cell r="H4643" t="str">
            <v>Реконструкция</v>
          </cell>
          <cell r="I4643" t="str">
            <v>Республика Узбекистан, Джизакская область, Ш. Рашидовский район, МФЙ Qahramon</v>
          </cell>
          <cell r="J4643" t="str">
            <v>Ustoz (DZH3575)</v>
          </cell>
          <cell r="K4643"/>
          <cell r="L4643"/>
          <cell r="M4643" t="str">
            <v>Заказ  Falcon 180 / КМ</v>
          </cell>
          <cell r="N4643" t="str">
            <v>кн 2</v>
          </cell>
        </row>
        <row r="4644">
          <cell r="A4644" t="str">
            <v>SRH-2246-23-BSS-0001</v>
          </cell>
          <cell r="B4644" t="str">
            <v>SRH0001</v>
          </cell>
          <cell r="C4644" t="str">
            <v>SRH0001</v>
          </cell>
          <cell r="D4644" t="str">
            <v>Термез</v>
          </cell>
          <cell r="E4644" t="str">
            <v>Denau noviy rinok</v>
          </cell>
          <cell r="F4644" t="str">
            <v>ST-0169-22-BSS-Б-30/1-КМ</v>
          </cell>
          <cell r="G4644" t="str">
            <v>ST-0505-19-BSS-РР-КМ</v>
          </cell>
          <cell r="H4644" t="str">
            <v>Новое</v>
          </cell>
          <cell r="I4644" t="str">
            <v>Сурхандарьинская область, Денауский район, МФЙ Куёшли юрт ул. Янги кун, дом №48</v>
          </cell>
          <cell r="J4644" t="str">
            <v>Denau noviy rinok (SRH0001)</v>
          </cell>
          <cell r="K4644"/>
          <cell r="L4644">
            <v>1</v>
          </cell>
          <cell r="M4644" t="str">
            <v>№5186/2023 от 20.11.2023 / КЖ КМ ОПЗ</v>
          </cell>
          <cell r="N4644" t="str">
            <v>Заказ №111</v>
          </cell>
        </row>
        <row r="4645">
          <cell r="A4645" t="str">
            <v>SRH-2245-23-BSS-0007</v>
          </cell>
          <cell r="B4645" t="str">
            <v>SRH0007</v>
          </cell>
          <cell r="C4645" t="str">
            <v>SRH0007</v>
          </cell>
          <cell r="D4645" t="str">
            <v>Термез</v>
          </cell>
          <cell r="E4645" t="str">
            <v>Xujamulki</v>
          </cell>
          <cell r="F4645" t="str">
            <v>ST-0169-22-BSS-Б-30/1-КМ</v>
          </cell>
          <cell r="G4645" t="str">
            <v>ST-0505-19-BSS-РР-КМ</v>
          </cell>
          <cell r="H4645" t="str">
            <v>Новое</v>
          </cell>
          <cell r="I4645" t="str">
            <v>Сурхандарьинская область, Кумкурганский район, Хужамулки МФЙ, ул. Ч.Мирзакобилова, д. 7</v>
          </cell>
          <cell r="J4645" t="str">
            <v>Xujamulki (SRH0007)</v>
          </cell>
          <cell r="K4645"/>
          <cell r="L4645">
            <v>1</v>
          </cell>
          <cell r="M4645" t="str">
            <v>№5188/2023 от 20.11.2023 / КЖ КМ ОПЗ</v>
          </cell>
          <cell r="N4645" t="str">
            <v>Заказ №119</v>
          </cell>
        </row>
        <row r="4646">
          <cell r="A4646" t="str">
            <v>SRH-2244-23-BSS-0039</v>
          </cell>
          <cell r="B4646" t="str">
            <v>SRH0039</v>
          </cell>
          <cell r="C4646" t="str">
            <v>SRH0039</v>
          </cell>
          <cell r="D4646" t="str">
            <v>Термез</v>
          </cell>
          <cell r="E4646" t="str">
            <v>Yalti</v>
          </cell>
          <cell r="F4646" t="str">
            <v>ST-0169-22-BSS-Б-30/1-КМ</v>
          </cell>
          <cell r="G4646" t="str">
            <v>ST-0505-19-BSS-РР-КМ</v>
          </cell>
          <cell r="H4646" t="str">
            <v>Новое</v>
          </cell>
          <cell r="I4646" t="str">
            <v>Сурхандарьинская область, Шурчинский район, МФЙ Ялти, ул. Ат- Термезий, д. 78А</v>
          </cell>
          <cell r="J4646" t="str">
            <v>Yalti (SRH0039)</v>
          </cell>
          <cell r="K4646"/>
          <cell r="L4646">
            <v>1</v>
          </cell>
          <cell r="M4646" t="str">
            <v>№5190/2023 от 20.11.2023 / КЖ КМ ОПЗ</v>
          </cell>
          <cell r="N4646" t="str">
            <v>Заказ №111</v>
          </cell>
        </row>
        <row r="4647">
          <cell r="A4647" t="str">
            <v>SRD-0584-23-BSS-0031</v>
          </cell>
          <cell r="B4647" t="str">
            <v>SRD0031</v>
          </cell>
          <cell r="C4647" t="str">
            <v>SRD0031</v>
          </cell>
          <cell r="D4647" t="str">
            <v>Гулистан</v>
          </cell>
          <cell r="E4647" t="str">
            <v>Sirdaryo Loy Jangi</v>
          </cell>
          <cell r="F4647" t="str">
            <v>Б30М Uzmobile</v>
          </cell>
          <cell r="G4647" t="str">
            <v>ФПО-1</v>
          </cell>
          <cell r="H4647" t="str">
            <v>Шаринг</v>
          </cell>
          <cell r="I4647" t="str">
            <v>Сырдарьинская область, Сырдарьинский район, Камолот МФЙ /Чехра ресторан/</v>
          </cell>
          <cell r="J4647" t="str">
            <v>Sirdaryo Loy Jangi (SRD0031)</v>
          </cell>
          <cell r="K4647"/>
          <cell r="L4647">
            <v>1</v>
          </cell>
          <cell r="M4647" t="str">
            <v>№5375/2023 от 28.11.2023 /ЭМ №1595/2023 от 06.07.2023 / ТХ, ООС, ОПЗ, ЭМ, MW</v>
          </cell>
          <cell r="N4647" t="str">
            <v>Заказ №111</v>
          </cell>
        </row>
        <row r="4648">
          <cell r="A4648" t="str">
            <v>KSH-2267-23-BSS-2692</v>
          </cell>
          <cell r="B4648" t="str">
            <v>KSH2692</v>
          </cell>
          <cell r="C4648" t="str">
            <v>KSH2692</v>
          </cell>
          <cell r="D4648" t="str">
            <v>Карши</v>
          </cell>
          <cell r="E4648" t="str">
            <v>Maymanak sever</v>
          </cell>
          <cell r="F4648" t="str">
            <v>ST-0162-22-BSS-Б-24/1-КМ</v>
          </cell>
          <cell r="G4648" t="str">
            <v>ST-0505-19-BSS-РР-КМ</v>
          </cell>
          <cell r="H4648" t="str">
            <v>Новое</v>
          </cell>
          <cell r="I4648" t="str">
            <v>Кашкадарьинская область, Касбинский район, СГМ Сохибкор ул. Мархамат-3 дом-13</v>
          </cell>
          <cell r="J4648" t="str">
            <v>Maymanak sever (KSH2692)</v>
          </cell>
          <cell r="K4648"/>
          <cell r="L4648">
            <v>2</v>
          </cell>
          <cell r="M4648" t="str">
            <v>№5171/2023 от 20.11.2023 / КЖ КМ ОПЗ</v>
          </cell>
          <cell r="N4648" t="str">
            <v>5040_18.12.2023</v>
          </cell>
        </row>
        <row r="4649">
          <cell r="A4649" t="str">
            <v>KSH-2268-23-BSS-2693</v>
          </cell>
          <cell r="B4649" t="str">
            <v>KSH2693</v>
          </cell>
          <cell r="C4649" t="str">
            <v>KSH2693</v>
          </cell>
          <cell r="D4649" t="str">
            <v>Карши</v>
          </cell>
          <cell r="E4649" t="str">
            <v>Qamashi yug</v>
          </cell>
          <cell r="F4649" t="str">
            <v>ST-0162-22-BSS-Б-24/1-КМ</v>
          </cell>
          <cell r="G4649" t="str">
            <v>ST-0505-19-BSS-РР-КМ</v>
          </cell>
          <cell r="H4649" t="str">
            <v>Новое</v>
          </cell>
          <cell r="I4649" t="str">
            <v>Кашкадарьинская область, Касбинский район, СГМ Камаши ул. Огахий-1 дом-32</v>
          </cell>
          <cell r="J4649" t="str">
            <v>Qamashi yug (KSH2693)</v>
          </cell>
          <cell r="K4649"/>
          <cell r="L4649">
            <v>1</v>
          </cell>
          <cell r="M4649" t="str">
            <v>№5172/2023 от 20.11.2023 / КЖ КМ ОПЗ</v>
          </cell>
          <cell r="N4649" t="str">
            <v>5041_18.12.2023</v>
          </cell>
        </row>
        <row r="4650">
          <cell r="A4650" t="str">
            <v>FRG-2233-23-BSS-0087</v>
          </cell>
          <cell r="B4650" t="str">
            <v>FRG0087</v>
          </cell>
          <cell r="C4650" t="str">
            <v>FRG0087</v>
          </cell>
          <cell r="D4650" t="str">
            <v>Фергана</v>
          </cell>
          <cell r="E4650" t="str">
            <v>Oqtom</v>
          </cell>
          <cell r="F4650" t="str">
            <v>ST-0162-22-BSS-Б-24/1-КМ</v>
          </cell>
          <cell r="G4650" t="str">
            <v>ST-0505-19-BSS-РР-КМ</v>
          </cell>
          <cell r="H4650" t="str">
            <v>Новое</v>
          </cell>
          <cell r="I4650" t="str">
            <v>Ферганская область, Ферганский район, Октом МФЙ, Халкобод кучаси, 15-уй</v>
          </cell>
          <cell r="J4650" t="str">
            <v>Oqtom (FRG0087)</v>
          </cell>
          <cell r="K4650"/>
          <cell r="L4650">
            <v>1</v>
          </cell>
          <cell r="M4650" t="str">
            <v>№5159/2023 от 20.11.2023 / КЖ КМ ОПЗ</v>
          </cell>
          <cell r="N4650" t="str">
            <v>4901_12.12.2023</v>
          </cell>
        </row>
        <row r="4651">
          <cell r="A4651" t="str">
            <v>AND-2015-23-BSS-0069</v>
          </cell>
          <cell r="B4651" t="str">
            <v>AND0069</v>
          </cell>
          <cell r="C4651" t="str">
            <v>AND0069</v>
          </cell>
          <cell r="D4651" t="str">
            <v>Андижан</v>
          </cell>
          <cell r="E4651" t="str">
            <v>Asaka Dormon</v>
          </cell>
          <cell r="F4651" t="str">
            <v>ST-0169-22-BSS-Б-30/1-КМ</v>
          </cell>
          <cell r="G4651" t="str">
            <v>ST-0505-19-BSS-РР-КМ</v>
          </cell>
          <cell r="H4651" t="str">
            <v>Новое</v>
          </cell>
          <cell r="I4651" t="str">
            <v>Андижанская область, Асакинский район, МФЙ Дурмон, ул. Дурмон, дом 28</v>
          </cell>
          <cell r="J4651" t="str">
            <v>Asaka Dormon (AND0069)</v>
          </cell>
          <cell r="K4651"/>
          <cell r="L4651">
            <v>1</v>
          </cell>
          <cell r="M4651" t="str">
            <v>№3448/2023 от 18.10.2023 / КЖ КМ ОПЗ</v>
          </cell>
          <cell r="N4651" t="str">
            <v>4588_30.10.2023</v>
          </cell>
        </row>
        <row r="4652">
          <cell r="A4652" t="str">
            <v>AND-2186-23-BSS-0070</v>
          </cell>
          <cell r="B4652" t="str">
            <v>AND0070</v>
          </cell>
          <cell r="C4652" t="str">
            <v>AND0070</v>
          </cell>
          <cell r="D4652" t="str">
            <v>Андижан</v>
          </cell>
          <cell r="E4652" t="str">
            <v>Asaka Tumorchek</v>
          </cell>
          <cell r="F4652" t="str">
            <v>ST-0169-22-BSS-Б-30/1-КМ</v>
          </cell>
          <cell r="G4652" t="str">
            <v>ST-0505-19-BSS-РР-КМ</v>
          </cell>
          <cell r="H4652" t="str">
            <v>Новое</v>
          </cell>
          <cell r="I4652" t="str">
            <v>Андижанская область, Асакинский район, МФЙ Юкори Буз, ул. Юкори Буз, дом 411</v>
          </cell>
          <cell r="J4652" t="str">
            <v>Asaka Tumorchek (AND0070)</v>
          </cell>
          <cell r="K4652"/>
          <cell r="L4652">
            <v>1</v>
          </cell>
          <cell r="M4652" t="str">
            <v>№3449/2023 от 18.10.2023 / КЖ КМ ОПЗ</v>
          </cell>
          <cell r="N4652" t="str">
            <v>4589_30.10.2023</v>
          </cell>
        </row>
        <row r="4653">
          <cell r="A4653" t="str">
            <v>AND-2187-23-BSS-5870</v>
          </cell>
          <cell r="B4653" t="str">
            <v>AND5870</v>
          </cell>
          <cell r="C4653" t="str">
            <v>AND5870</v>
          </cell>
          <cell r="D4653" t="str">
            <v>Андижан</v>
          </cell>
          <cell r="E4653" t="str">
            <v>Zarbdor</v>
          </cell>
          <cell r="F4653" t="str">
            <v>ST-0169-22-BSS-Б-30/1-КМ</v>
          </cell>
          <cell r="G4653" t="str">
            <v>ST-0505-19-BSS-РР-КМ</v>
          </cell>
          <cell r="H4653" t="str">
            <v>Новое</v>
          </cell>
          <cell r="I4653" t="str">
            <v>Андижанская область, Избосканский район, МФЙ Шодлик, ул. Беглар тупи, дом 155</v>
          </cell>
          <cell r="J4653" t="str">
            <v>Zarbdor (AND5870)</v>
          </cell>
          <cell r="K4653"/>
          <cell r="L4653">
            <v>1</v>
          </cell>
          <cell r="M4653" t="str">
            <v>№3457/2023 от 18.10.2023 / КЖ КМ ОПЗ</v>
          </cell>
          <cell r="N4653" t="str">
            <v>4596_30.10.2023</v>
          </cell>
        </row>
        <row r="4654">
          <cell r="A4654" t="str">
            <v>TSH-2229-23-BSS-4693</v>
          </cell>
          <cell r="B4654" t="str">
            <v>TSH4693</v>
          </cell>
          <cell r="C4654" t="str">
            <v>TSH4693</v>
          </cell>
          <cell r="D4654" t="str">
            <v>Ташкент</v>
          </cell>
          <cell r="E4654" t="str">
            <v>Kuksaroy kollej</v>
          </cell>
          <cell r="F4654" t="str">
            <v>М18.6М</v>
          </cell>
          <cell r="G4654" t="str">
            <v>РПМ-1</v>
          </cell>
          <cell r="H4654" t="str">
            <v>Новое</v>
          </cell>
          <cell r="I4654" t="str">
            <v>Ташкентская область, Ташкентский район, МФЙ Кохинур, ул. Шифобахш Сувлар, д.169</v>
          </cell>
          <cell r="J4654" t="str">
            <v>Kuksaroy kollej (TSH4693)</v>
          </cell>
          <cell r="K4654"/>
          <cell r="L4654">
            <v>1</v>
          </cell>
          <cell r="M4654" t="str">
            <v>№5150/2023 от 20.11.2023 / КМ ОПЗ</v>
          </cell>
          <cell r="N4654" t="str">
            <v>4930_12.12.2023</v>
          </cell>
        </row>
        <row r="4655">
          <cell r="A4655" t="str">
            <v>SAM-2276-23-BSS-0134</v>
          </cell>
          <cell r="B4655" t="str">
            <v>SAM0134</v>
          </cell>
          <cell r="C4655" t="str">
            <v>SAM0134</v>
          </cell>
          <cell r="D4655" t="str">
            <v>Самарканд</v>
          </cell>
          <cell r="E4655" t="str">
            <v>Urgut chumchukli</v>
          </cell>
          <cell r="F4655" t="str">
            <v>ST-0169-22-BSS-Б-30/1-КМ</v>
          </cell>
          <cell r="G4655" t="str">
            <v>ST-0505-19-BSS-РР-КМ</v>
          </cell>
          <cell r="H4655" t="str">
            <v>Новое</v>
          </cell>
          <cell r="I4655" t="str">
            <v xml:space="preserve">Самаркандская область. Ургутский район, СГМ Муминобод Хужабдол </v>
          </cell>
          <cell r="J4655" t="str">
            <v>Urgut chumchukli (SAM0134)</v>
          </cell>
          <cell r="K4655"/>
          <cell r="L4655">
            <v>1</v>
          </cell>
          <cell r="M4655" t="str">
            <v>№5177/2023 от 20.11.2023 / КЖ КМ ОПЗ</v>
          </cell>
          <cell r="N4655" t="str">
            <v>4915_12.12.2023</v>
          </cell>
        </row>
        <row r="4656">
          <cell r="A4656" t="str">
            <v>SAM-2277-23-BSS-1012</v>
          </cell>
          <cell r="B4656" t="str">
            <v>SAM1012</v>
          </cell>
          <cell r="C4656" t="str">
            <v>SAM1012</v>
          </cell>
          <cell r="D4656" t="str">
            <v>Самарканд</v>
          </cell>
          <cell r="E4656" t="str">
            <v>Urgut Bogishamol</v>
          </cell>
          <cell r="F4656" t="str">
            <v>ST-0162-22-BSS-Б-24/1-КМ</v>
          </cell>
          <cell r="G4656" t="str">
            <v>ST-0505-19-BSS-РР-КМ</v>
          </cell>
          <cell r="H4656" t="str">
            <v>Новое</v>
          </cell>
          <cell r="I4656" t="str">
            <v>Самаркандская область, Ургутский район, м-ля Богишамол, улица Янгиарик, дом 6</v>
          </cell>
          <cell r="J4656" t="str">
            <v>Urgut Bogishamol (SAM1012)</v>
          </cell>
          <cell r="K4656"/>
          <cell r="L4656">
            <v>1</v>
          </cell>
          <cell r="M4656" t="str">
            <v>№5179/2023 от 20.11.2023 / КЖ КМ ОПЗ</v>
          </cell>
          <cell r="N4656" t="str">
            <v>4919_12.12.2023</v>
          </cell>
        </row>
        <row r="4657">
          <cell r="A4657" t="str">
            <v>YAN-2243-23-BSS-0023</v>
          </cell>
          <cell r="B4657" t="str">
            <v>YAN0023</v>
          </cell>
          <cell r="C4657" t="str">
            <v>YAN0023</v>
          </cell>
          <cell r="D4657" t="str">
            <v>Янгиюль</v>
          </cell>
          <cell r="E4657" t="str">
            <v>Galabotir</v>
          </cell>
          <cell r="F4657" t="str">
            <v>ST-0166-22-BSS-М-30-КМ</v>
          </cell>
          <cell r="G4657" t="str">
            <v>ST-0505-19-BSS-РР-КМ</v>
          </cell>
          <cell r="H4657" t="str">
            <v>Новое</v>
          </cell>
          <cell r="I4657" t="str">
            <v>Ташкентская область, Куйичирчикский р-н, МФЙ Галаботир, ул. Гулобод, дом-1.</v>
          </cell>
          <cell r="J4657" t="str">
            <v>Galabotir (YAN0023)</v>
          </cell>
          <cell r="K4657"/>
          <cell r="L4657">
            <v>1</v>
          </cell>
          <cell r="M4657" t="str">
            <v>№5151/2023 от 20.11.2023 / КМ ОПЗ</v>
          </cell>
          <cell r="N4657" t="str">
            <v>4934_12.12.2023</v>
          </cell>
        </row>
        <row r="4658">
          <cell r="A4658" t="str">
            <v>SAM-2280-23-BSS-0164</v>
          </cell>
          <cell r="B4658" t="str">
            <v>SAM0164</v>
          </cell>
          <cell r="C4658" t="str">
            <v>SAM0164</v>
          </cell>
          <cell r="D4658" t="str">
            <v>Самарканд</v>
          </cell>
          <cell r="E4658" t="str">
            <v>Qorasuv-139d</v>
          </cell>
          <cell r="F4658" t="str">
            <v>Т/С 9м</v>
          </cell>
          <cell r="G4658" t="str">
            <v>РР-1</v>
          </cell>
          <cell r="H4658" t="str">
            <v>Новое</v>
          </cell>
          <cell r="I4658" t="str">
            <v>Самаркандская обл, г. Самарканд, м-ля Обод маскан, массив Корасув, ул. Ифтихор, дом 139</v>
          </cell>
          <cell r="J4658" t="str">
            <v>Qorasuv-139d (SAM0164)</v>
          </cell>
          <cell r="K4658"/>
          <cell r="L4658">
            <v>1</v>
          </cell>
          <cell r="M4658" t="str">
            <v>№5147/2023 от 20.11.2023 / КМ ОПЗ</v>
          </cell>
          <cell r="N4658" t="str">
            <v>4918_12.12.2023</v>
          </cell>
        </row>
        <row r="4659">
          <cell r="A4659" t="str">
            <v>TSH-2096-23-BSS-4626</v>
          </cell>
          <cell r="B4659" t="str">
            <v>TSH4626</v>
          </cell>
          <cell r="C4659" t="str">
            <v>TSH4626</v>
          </cell>
          <cell r="D4659" t="str">
            <v>Ташкент</v>
          </cell>
          <cell r="E4659" t="str">
            <v>Saadi</v>
          </cell>
          <cell r="F4659" t="str">
            <v>ST-0162-22-BSS-Б-24/1-КМ</v>
          </cell>
          <cell r="G4659" t="str">
            <v>ST-0505-19-BSS-РР-КМ</v>
          </cell>
          <cell r="H4659" t="str">
            <v>Новое</v>
          </cell>
          <cell r="I4659" t="str">
            <v>г. Ташкент, Сергелийский район, ул. Саадий, 27</v>
          </cell>
          <cell r="J4659" t="str">
            <v>Saadi (TSH4626)</v>
          </cell>
          <cell r="K4659"/>
          <cell r="L4659">
            <v>1</v>
          </cell>
          <cell r="M4659" t="str">
            <v>№3521/2023 от 18.10.2023 / КЖ КМ ОПЗ</v>
          </cell>
          <cell r="N4659" t="str">
            <v>4781_17.11.2023</v>
          </cell>
        </row>
        <row r="4660">
          <cell r="A4660" t="str">
            <v>HRZ-2272-23-BSS-0027</v>
          </cell>
          <cell r="B4660" t="str">
            <v>HRZ0027</v>
          </cell>
          <cell r="C4660" t="str">
            <v>HRZ0027</v>
          </cell>
          <cell r="D4660" t="str">
            <v>Ургенч</v>
          </cell>
          <cell r="E4660" t="str">
            <v>Uchtepa-P</v>
          </cell>
          <cell r="F4660" t="str">
            <v>ST-0162-22-BSS-Б-24/1-КМ</v>
          </cell>
          <cell r="G4660" t="str">
            <v>ST-0505-19-BSS-РР-КМ</v>
          </cell>
          <cell r="H4660" t="str">
            <v>Новое</v>
          </cell>
          <cell r="I4660" t="str">
            <v>Хорезмская обл, Багатский р-н, махалля Тазабазар, ул. Елкадош дом 16а</v>
          </cell>
          <cell r="J4660" t="str">
            <v>Uchtepa-P (HRZ0027)</v>
          </cell>
          <cell r="K4660"/>
          <cell r="L4660">
            <v>1</v>
          </cell>
          <cell r="M4660" t="str">
            <v>№5162/2023 от 20.11.2023 / КЖ КМ ОПЗ</v>
          </cell>
          <cell r="N4660" t="str">
            <v>4904_12.12.2023</v>
          </cell>
        </row>
        <row r="4661">
          <cell r="A4661" t="str">
            <v>HRZ-2273-23-BSS-0036</v>
          </cell>
          <cell r="B4661" t="str">
            <v>HRZ0036</v>
          </cell>
          <cell r="C4661" t="str">
            <v>HRZ0036</v>
          </cell>
          <cell r="D4661" t="str">
            <v>Ургенч</v>
          </cell>
          <cell r="E4661" t="str">
            <v>Yangihayot</v>
          </cell>
          <cell r="F4661" t="str">
            <v>ST-0162-22-BSS-Б-24/1-КМ</v>
          </cell>
          <cell r="G4661" t="str">
            <v>ST-0505-19-BSS-РР-КМ</v>
          </cell>
          <cell r="H4661" t="str">
            <v>Новое</v>
          </cell>
          <cell r="I4661" t="str">
            <v>Хорезмская обл, Хазараспский р-н, м-ля Янгихает, ул. Эътироф, дом 219</v>
          </cell>
          <cell r="J4661" t="str">
            <v>Yangihayot (HRZ0036)</v>
          </cell>
          <cell r="K4661"/>
          <cell r="L4661">
            <v>1</v>
          </cell>
          <cell r="M4661" t="str">
            <v>№5164/2023 от 20.11.2023 / КЖ КМ ОПЗ</v>
          </cell>
          <cell r="N4661" t="str">
            <v>4906_12.12.2023</v>
          </cell>
        </row>
        <row r="4662">
          <cell r="A4662" t="str">
            <v>HRZ-2274-23-BSS-0072</v>
          </cell>
          <cell r="B4662" t="str">
            <v>HRZ0072</v>
          </cell>
          <cell r="C4662" t="str">
            <v>HRZ0072</v>
          </cell>
          <cell r="D4662" t="str">
            <v>Ургенч</v>
          </cell>
          <cell r="E4662" t="str">
            <v>Tozayargan</v>
          </cell>
          <cell r="F4662" t="str">
            <v>ST-0162-22-BSS-Б-24/1-КМ</v>
          </cell>
          <cell r="G4662" t="str">
            <v>ST-0505-19-BSS-РР-КМ</v>
          </cell>
          <cell r="H4662" t="str">
            <v>Новое</v>
          </cell>
          <cell r="I4662" t="str">
            <v>Хорезмская обл, Гурленский р-н, м-ля Олга, ул. Олга, дом 197</v>
          </cell>
          <cell r="J4662" t="str">
            <v>Tozayargan (HRZ0072)</v>
          </cell>
          <cell r="K4662"/>
          <cell r="L4662">
            <v>1</v>
          </cell>
          <cell r="M4662" t="str">
            <v>№5166/2023 от 20.11.2023 / КЖ КМ ОПЗ</v>
          </cell>
          <cell r="N4662" t="str">
            <v>4908_12.12.2023</v>
          </cell>
        </row>
        <row r="4663">
          <cell r="A4663" t="str">
            <v>HRZ-2271-23-BSS-1591</v>
          </cell>
          <cell r="B4663" t="str">
            <v>HRZ1591</v>
          </cell>
          <cell r="C4663" t="str">
            <v>HRZ1591</v>
          </cell>
          <cell r="D4663" t="str">
            <v>Ургенч</v>
          </cell>
          <cell r="E4663" t="str">
            <v>Polvon</v>
          </cell>
          <cell r="F4663" t="str">
            <v>ST-0162-22-BSS-Б-24/1-КМ</v>
          </cell>
          <cell r="G4663" t="str">
            <v>ST-0505-19-BSS-РР-КМ</v>
          </cell>
          <cell r="H4663" t="str">
            <v>Новое</v>
          </cell>
          <cell r="I4663" t="str">
            <v>Хорезмская обл, Кушкупирский р-н, м-ля Полаон, ул. Хушманзара, дом 34а</v>
          </cell>
          <cell r="J4663" t="str">
            <v>Polvon (HRZ1591)</v>
          </cell>
          <cell r="K4663"/>
          <cell r="L4663">
            <v>1</v>
          </cell>
          <cell r="M4663" t="str">
            <v>№5169/2023 от 20.11.2023 / КЖ КМ ОПЗ</v>
          </cell>
          <cell r="N4663" t="str">
            <v>4910_12.12.2023</v>
          </cell>
        </row>
        <row r="4664">
          <cell r="A4664" t="str">
            <v>SHA-2215-23-BSS-0039</v>
          </cell>
          <cell r="B4664" t="str">
            <v>SHA0039</v>
          </cell>
          <cell r="C4664" t="str">
            <v>SHA0039</v>
          </cell>
          <cell r="D4664" t="str">
            <v>Шахрисабз</v>
          </cell>
          <cell r="E4664" t="str">
            <v>Chiroqchi shaharchasi</v>
          </cell>
          <cell r="F4664" t="str">
            <v>ST-0162-22-BSS-Б-24/1-КМ</v>
          </cell>
          <cell r="G4664" t="str">
            <v>ST-0505-19-BSS-РР-КМ</v>
          </cell>
          <cell r="H4664" t="str">
            <v>Новое</v>
          </cell>
          <cell r="I4664" t="str">
            <v>Кашкадарьинская область, Чиракчинский район, МФЙ Чиракчи, ул Чиракчи д. 7</v>
          </cell>
          <cell r="J4664" t="str">
            <v>Chiroqchi shaharchasi (SHA0039)</v>
          </cell>
          <cell r="K4664"/>
          <cell r="L4664">
            <v>1</v>
          </cell>
          <cell r="M4664" t="str">
            <v>№5181/2023 от 20.11.2023 / КЖ КМ ОПЗ</v>
          </cell>
          <cell r="N4664" t="str">
            <v>4921_12.12.2023</v>
          </cell>
        </row>
        <row r="4665">
          <cell r="A4665" t="str">
            <v>SHA-2216-23-BSS-0040</v>
          </cell>
          <cell r="B4665" t="str">
            <v>SHA0040</v>
          </cell>
          <cell r="C4665" t="str">
            <v>SHA0040</v>
          </cell>
          <cell r="D4665" t="str">
            <v>Шахрисабз</v>
          </cell>
          <cell r="E4665" t="str">
            <v>Dam</v>
          </cell>
          <cell r="F4665" t="str">
            <v>ST-0162-22-BSS-Б-24/1-КМ</v>
          </cell>
          <cell r="G4665" t="str">
            <v>ST-0505-19-BSS-РР-КМ</v>
          </cell>
          <cell r="H4665" t="str">
            <v>Новое</v>
          </cell>
          <cell r="I4665" t="str">
            <v>Кашкадарьинская область, Чиракчинский район, МФЙ Дам, к-к. Дам, д. 19</v>
          </cell>
          <cell r="J4665" t="str">
            <v>Dam (SHA0040)</v>
          </cell>
          <cell r="K4665"/>
          <cell r="L4665">
            <v>1</v>
          </cell>
          <cell r="M4665" t="str">
            <v>№5182/2023 от 20.11.2023 / КЖ КМ ОПЗ</v>
          </cell>
          <cell r="N4665" t="str">
            <v>4922_12.12.2023</v>
          </cell>
        </row>
        <row r="4666">
          <cell r="A4666" t="str">
            <v>SHA-2217-23-BSS-0042</v>
          </cell>
          <cell r="B4666" t="str">
            <v>SHA0042</v>
          </cell>
          <cell r="C4666" t="str">
            <v>SHA0042</v>
          </cell>
          <cell r="D4666" t="str">
            <v>Шахрисабз</v>
          </cell>
          <cell r="E4666" t="str">
            <v>Eski Yakkabag 2</v>
          </cell>
          <cell r="F4666" t="str">
            <v>ST-0162-22-BSS-Б-24/1-КМ</v>
          </cell>
          <cell r="G4666" t="str">
            <v>ST-0505-19-BSS-РР-КМ</v>
          </cell>
          <cell r="H4666" t="str">
            <v>Новое</v>
          </cell>
          <cell r="I4666" t="str">
            <v>Кашкадаринская область, Яккабагский район, МФЙ Ибн Сино, ул.Буюк Юрт, д. 18</v>
          </cell>
          <cell r="J4666" t="str">
            <v>Eski Yakkabag 2 (SHA0042)</v>
          </cell>
          <cell r="K4666"/>
          <cell r="L4666">
            <v>1</v>
          </cell>
          <cell r="M4666" t="str">
            <v>№5183/2023 от 20.11.2023 / КЖ КМ ОПЗ</v>
          </cell>
          <cell r="N4666" t="str">
            <v>4923_12.12.2023</v>
          </cell>
        </row>
        <row r="4667">
          <cell r="A4667" t="str">
            <v>AND-2210-23-BSS-0086</v>
          </cell>
          <cell r="B4667" t="str">
            <v>AND0086</v>
          </cell>
          <cell r="C4667" t="str">
            <v>AND0086</v>
          </cell>
          <cell r="D4667" t="str">
            <v>Андижан</v>
          </cell>
          <cell r="E4667" t="str">
            <v>Koshtepa Gulistan</v>
          </cell>
          <cell r="F4667" t="str">
            <v>ST-0169-22-BSS-Б-30/1-КМ</v>
          </cell>
          <cell r="G4667" t="str">
            <v>ST-0505-19-BSS-РР-КМ</v>
          </cell>
          <cell r="H4667" t="str">
            <v>Новое</v>
          </cell>
          <cell r="I4667" t="str">
            <v>Андижанская обл, Жалакудукский р-н, МФЙ Гулистон, ул. Куштепа, дом 70</v>
          </cell>
          <cell r="J4667" t="str">
            <v>Koshtepa Gulistan (AND0086)</v>
          </cell>
          <cell r="K4667"/>
          <cell r="L4667">
            <v>1</v>
          </cell>
          <cell r="M4667" t="str">
            <v>№5154/2023 от 20.11.2023 / КЖ КМ ОПЗ</v>
          </cell>
          <cell r="N4667" t="str">
            <v>4893_12.12.2023</v>
          </cell>
        </row>
        <row r="4668">
          <cell r="A4668" t="str">
            <v>BHR-2199-23-BSS-1905</v>
          </cell>
          <cell r="B4668" t="str">
            <v>BHR1905</v>
          </cell>
          <cell r="C4668" t="str">
            <v>BHR1905</v>
          </cell>
          <cell r="D4668" t="str">
            <v>Бухара</v>
          </cell>
          <cell r="E4668" t="str">
            <v>Chorraha</v>
          </cell>
          <cell r="F4668" t="str">
            <v>АМС-24-01/01-15-КМ сущ</v>
          </cell>
          <cell r="G4668" t="str">
            <v>ST-0505-19-BSS-РР-КМ</v>
          </cell>
          <cell r="H4668" t="str">
            <v>Реконструкция</v>
          </cell>
          <cell r="I4668" t="str">
            <v>Бухарская обл, Бухарский р-н, МФЙ Янги Турмуш, п. Чорраха</v>
          </cell>
          <cell r="J4668" t="str">
            <v>Chorraha (BHR1905)</v>
          </cell>
          <cell r="K4668"/>
          <cell r="L4668">
            <v>1</v>
          </cell>
          <cell r="M4668" t="str">
            <v>Заказ  Falcon 180 / КМ</v>
          </cell>
          <cell r="N4668" t="str">
            <v>кн 2</v>
          </cell>
        </row>
        <row r="4669">
          <cell r="A4669" t="str">
            <v>SRD-2367-23-BSS-0088</v>
          </cell>
          <cell r="B4669" t="str">
            <v>SRD0088</v>
          </cell>
          <cell r="C4669" t="str">
            <v>SRD0088</v>
          </cell>
          <cell r="D4669" t="str">
            <v>Гулистан</v>
          </cell>
          <cell r="E4669" t="str">
            <v>Bekabad PMK-15</v>
          </cell>
          <cell r="F4669" t="str">
            <v>М27.8М</v>
          </cell>
          <cell r="G4669" t="str">
            <v>ST-0505-19-BSS-РР-КМ</v>
          </cell>
          <cell r="H4669" t="str">
            <v>Новое</v>
          </cell>
          <cell r="I4669" t="str">
            <v>Ташкентская область, город Бекабад, Навруз МФЙ, улица Меъмор, д-1.</v>
          </cell>
          <cell r="J4669" t="str">
            <v>Bekabad PMK-15 (SRD0088)</v>
          </cell>
          <cell r="K4669"/>
          <cell r="L4669">
            <v>1</v>
          </cell>
          <cell r="M4669" t="str">
            <v>№5148/2023 от 20.11.2023</v>
          </cell>
          <cell r="N4669" t="str">
            <v>Заказ №</v>
          </cell>
        </row>
        <row r="4670">
          <cell r="A4670" t="str">
            <v>TSH-2257-23-BSS-4652</v>
          </cell>
          <cell r="B4670" t="str">
            <v>TSH4652</v>
          </cell>
          <cell r="C4670" t="str">
            <v>TSH4652</v>
          </cell>
          <cell r="D4670" t="str">
            <v>Ташкент</v>
          </cell>
          <cell r="E4670" t="str">
            <v>Bobur-4_81</v>
          </cell>
          <cell r="F4670" t="str">
            <v>Т/С 5.5М &amp; 4.0М</v>
          </cell>
          <cell r="G4670" t="str">
            <v>н/т</v>
          </cell>
          <cell r="H4670" t="str">
            <v>Новое</v>
          </cell>
          <cell r="I4670" t="str">
            <v>г. Ташкент, Яккасарайский район, ул. Бобура, д.81, 4 корпус</v>
          </cell>
          <cell r="J4670" t="str">
            <v>Bobur-4_81 (TSH4652)</v>
          </cell>
          <cell r="K4670"/>
          <cell r="L4670">
            <v>1</v>
          </cell>
          <cell r="M4670" t="str">
            <v>Заказ  Falcon 180</v>
          </cell>
          <cell r="N4670" t="str">
            <v>кн 2</v>
          </cell>
        </row>
        <row r="4671">
          <cell r="A4671" t="str">
            <v>TSH-2258-23-BSS-4744</v>
          </cell>
          <cell r="B4671" t="str">
            <v>TSH4744</v>
          </cell>
          <cell r="C4671" t="str">
            <v>TSH4744</v>
          </cell>
          <cell r="D4671" t="str">
            <v>Ташкент</v>
          </cell>
          <cell r="E4671" t="str">
            <v>Qorasu-1</v>
          </cell>
          <cell r="F4671" t="str">
            <v>Т/С 5.5М &amp; 4.0М</v>
          </cell>
          <cell r="G4671" t="str">
            <v>н/т</v>
          </cell>
          <cell r="H4671" t="str">
            <v>Новое</v>
          </cell>
          <cell r="I4671" t="str">
            <v>г. Ташкент, Мирзо Улугбекский район, Карасу 1, д. 36</v>
          </cell>
          <cell r="J4671" t="str">
            <v>Qorasu-1 (TSH4744)</v>
          </cell>
          <cell r="K4671"/>
          <cell r="L4671">
            <v>1</v>
          </cell>
          <cell r="M4671" t="str">
            <v>Заказ  Falcon 180</v>
          </cell>
          <cell r="N4671" t="str">
            <v>кн 2</v>
          </cell>
        </row>
        <row r="4672">
          <cell r="A4672" t="str">
            <v>AND-1970-23-BSS-0080</v>
          </cell>
          <cell r="B4672" t="str">
            <v>AND0080</v>
          </cell>
          <cell r="C4672" t="str">
            <v>AND0080</v>
          </cell>
          <cell r="D4672" t="str">
            <v>Андижан</v>
          </cell>
          <cell r="E4672" t="str">
            <v>Hojakambar</v>
          </cell>
          <cell r="F4672" t="str">
            <v>ST-0169-22-BSS-Б-30/1-КМ</v>
          </cell>
          <cell r="G4672" t="str">
            <v>ST-0505-19-BSS-РР-КМ</v>
          </cell>
          <cell r="H4672" t="str">
            <v>Новое</v>
          </cell>
          <cell r="I4672" t="str">
            <v>Андижанская область, Избосканский район, МФЙ Янги обод, ул. Тахта куприк, дом 14а</v>
          </cell>
          <cell r="J4672" t="str">
            <v>Hojakambar (AND0080)</v>
          </cell>
          <cell r="K4672"/>
          <cell r="L4672">
            <v>1</v>
          </cell>
          <cell r="M4672" t="str">
            <v>№3453/2023 от 18.10.2023</v>
          </cell>
          <cell r="N4672" t="str">
            <v>4780_17.11.2023</v>
          </cell>
        </row>
        <row r="4673">
          <cell r="A4673" t="str">
            <v>KAR-1892-23-BSS-0195</v>
          </cell>
          <cell r="B4673" t="str">
            <v>KAR0195</v>
          </cell>
          <cell r="C4673" t="str">
            <v>KAR0195</v>
          </cell>
          <cell r="D4673" t="str">
            <v>Нукус</v>
          </cell>
          <cell r="E4673" t="str">
            <v>Amudarya Qanli</v>
          </cell>
          <cell r="F4673" t="str">
            <v>М30М Coscom</v>
          </cell>
          <cell r="G4673" t="str">
            <v>ФПО-1</v>
          </cell>
          <cell r="H4673" t="str">
            <v>Шаринг</v>
          </cell>
          <cell r="I4673" t="str">
            <v>Республики Каракалпакстан, Амударьинский район, ОФЙ Кангли</v>
          </cell>
          <cell r="J4673" t="str">
            <v>Amudarya Qanli (KAR0195)</v>
          </cell>
          <cell r="K4673"/>
          <cell r="L4673">
            <v>1</v>
          </cell>
          <cell r="M4673" t="str">
            <v>№5599/2023 от 19.12.2023/ ЭМ №5277/2023 от 22.11.2023</v>
          </cell>
          <cell r="N4673" t="str">
            <v>Заказ №</v>
          </cell>
        </row>
        <row r="4674">
          <cell r="A4674" t="str">
            <v>FRG-1921-23-BSS-0080</v>
          </cell>
          <cell r="B4674" t="str">
            <v>FRG0080</v>
          </cell>
          <cell r="C4674" t="str">
            <v>FRG0080</v>
          </cell>
          <cell r="D4674" t="str">
            <v>Фергана</v>
          </cell>
          <cell r="E4674" t="str">
            <v>Shaffov</v>
          </cell>
          <cell r="F4674" t="str">
            <v>ST-0162-22-BSS-Б-24/1-КМ</v>
          </cell>
          <cell r="G4674" t="str">
            <v>ST-0505-19-BSS-РР-КМ</v>
          </cell>
          <cell r="H4674" t="str">
            <v>Новое</v>
          </cell>
          <cell r="I4674" t="str">
            <v>Ферганская область, Учкуприкский р-н, Янгиер МФЙ, ул. Янги хаёт, д.26</v>
          </cell>
          <cell r="J4674" t="str">
            <v>Shaffov (FRG0080)</v>
          </cell>
          <cell r="K4674"/>
          <cell r="L4674">
            <v>1</v>
          </cell>
          <cell r="M4674" t="str">
            <v>№3478/2023 от 18.10.2023</v>
          </cell>
          <cell r="N4674" t="str">
            <v>4789_17.11.2023</v>
          </cell>
        </row>
        <row r="4675">
          <cell r="A4675" t="str">
            <v>FRG-2234-23-BSS-0083</v>
          </cell>
          <cell r="B4675" t="str">
            <v>FRG0083</v>
          </cell>
          <cell r="C4675" t="str">
            <v>FRG0083</v>
          </cell>
          <cell r="D4675" t="str">
            <v>Фергана</v>
          </cell>
          <cell r="E4675" t="str">
            <v>Uchkuprik-2</v>
          </cell>
          <cell r="F4675" t="str">
            <v>ST-0162-22-BSS-Б-24/1-КМ</v>
          </cell>
          <cell r="G4675" t="str">
            <v>ST-0505-19-BSS-РР-КМ</v>
          </cell>
          <cell r="H4675" t="str">
            <v>Новое</v>
          </cell>
          <cell r="I4675" t="str">
            <v>Ферганская область, Учкуприкский р-н, Тинчлик МФЙ, ул. Намуна, д.268</v>
          </cell>
          <cell r="J4675" t="str">
            <v>Uchkuprik-2 (FRG0083)</v>
          </cell>
          <cell r="K4675"/>
          <cell r="L4675">
            <v>1</v>
          </cell>
          <cell r="M4675" t="str">
            <v>№5157/2023 от 20.11.2023</v>
          </cell>
          <cell r="N4675" t="str">
            <v>4899_12.12.2023</v>
          </cell>
        </row>
        <row r="4676">
          <cell r="A4676" t="str">
            <v>FRG-2232-23-BSS-0085</v>
          </cell>
          <cell r="B4676" t="str">
            <v>FRG0085</v>
          </cell>
          <cell r="C4676" t="str">
            <v>FRG0085</v>
          </cell>
          <cell r="D4676" t="str">
            <v>Фергана</v>
          </cell>
          <cell r="E4676" t="str">
            <v>Churindi-2</v>
          </cell>
          <cell r="F4676" t="str">
            <v>ST-0169-22-BSS-Б-30/1-КМ</v>
          </cell>
          <cell r="G4676" t="str">
            <v>ST-0505-19-BSS-РР-КМ</v>
          </cell>
          <cell r="H4676" t="str">
            <v>Новое</v>
          </cell>
          <cell r="I4676" t="str">
            <v>Ферганская область, Багдадский район, Саховат МФЙ, ул. Кувасой, д.311</v>
          </cell>
          <cell r="J4676" t="str">
            <v>Churindi-2 (FRG0085)</v>
          </cell>
          <cell r="K4676"/>
          <cell r="L4676">
            <v>1</v>
          </cell>
          <cell r="M4676" t="str">
            <v>№5158/2023 от 20.11.2023</v>
          </cell>
          <cell r="N4676" t="str">
            <v>4900_12.12.2023</v>
          </cell>
        </row>
        <row r="4677">
          <cell r="A4677" t="str">
            <v>SAM-2219-23-BSS-0029</v>
          </cell>
          <cell r="B4677" t="str">
            <v>SAM0029</v>
          </cell>
          <cell r="C4677" t="str">
            <v>SAM0029</v>
          </cell>
          <cell r="D4677" t="str">
            <v>Самарканд</v>
          </cell>
          <cell r="E4677" t="str">
            <v>Sayohat</v>
          </cell>
          <cell r="F4677" t="str">
            <v>Башня Coscom</v>
          </cell>
          <cell r="G4677" t="str">
            <v>ФПО-1</v>
          </cell>
          <cell r="H4677" t="str">
            <v>Шаринг</v>
          </cell>
          <cell r="I4677" t="str">
            <v>Самаркандская обл., Самаркандский р-н, Кайнама КФЙ, М-37 Самарканд Бухоро йули йокаси</v>
          </cell>
          <cell r="J4677" t="str">
            <v>Sayohat (SAM0029)</v>
          </cell>
          <cell r="K4677"/>
          <cell r="L4677"/>
          <cell r="M4677" t="str">
            <v>Заказ  180/ ЭМ №5285/2023 от 22.11.2023</v>
          </cell>
          <cell r="N4677" t="str">
            <v>кн 2</v>
          </cell>
        </row>
        <row r="4678">
          <cell r="A4678" t="str">
            <v>SAM-2018-23-BSS-0023</v>
          </cell>
          <cell r="B4678" t="str">
            <v>SAM0023</v>
          </cell>
          <cell r="C4678" t="str">
            <v>SAM0023</v>
          </cell>
          <cell r="D4678" t="str">
            <v>Самарканд</v>
          </cell>
          <cell r="E4678" t="str">
            <v>Mostopoezd</v>
          </cell>
          <cell r="F4678" t="str">
            <v>Башня Coscom</v>
          </cell>
          <cell r="G4678" t="str">
            <v>ФПО-1</v>
          </cell>
          <cell r="H4678" t="str">
            <v>Шаринг</v>
          </cell>
          <cell r="I4678" t="str">
            <v>Самаркандская область, г. Самарканд, ул. Гуругли, дом-2</v>
          </cell>
          <cell r="J4678" t="str">
            <v>Mostopoezd (SAM0023)</v>
          </cell>
          <cell r="K4678"/>
          <cell r="L4678"/>
          <cell r="M4678" t="str">
            <v>Заказ 182/ ЭМ №5725/2023 от 26.12.2023</v>
          </cell>
          <cell r="N4678" t="str">
            <v>кн 2</v>
          </cell>
        </row>
        <row r="4679">
          <cell r="A4679" t="str">
            <v>TSH-2354-23-BSS-4775</v>
          </cell>
          <cell r="B4679" t="str">
            <v>TSH4775</v>
          </cell>
          <cell r="C4679" t="str">
            <v>TSH4775</v>
          </cell>
          <cell r="D4679" t="str">
            <v>Ташкент</v>
          </cell>
          <cell r="E4679" t="str">
            <v>Utkir MFY</v>
          </cell>
          <cell r="F4679" t="str">
            <v>ST-0169-22-BSS-Б-30/1-КМ</v>
          </cell>
          <cell r="G4679" t="str">
            <v>ST-0505-19-BSS-РР-КМ</v>
          </cell>
          <cell r="H4679" t="str">
            <v>Новое</v>
          </cell>
          <cell r="I4679" t="str">
            <v>Ташкентская область, Кибрайский район, Уткир МФЙ, ул. Чинобод, пр. 2, дом 247</v>
          </cell>
          <cell r="J4679" t="str">
            <v>Utkir MFY (TSH4775)</v>
          </cell>
          <cell r="K4679"/>
          <cell r="L4679">
            <v>1</v>
          </cell>
          <cell r="M4679" t="str">
            <v>№5193/2023 от 20.11.2023</v>
          </cell>
          <cell r="N4679" t="str">
            <v>4931_12.12.2023</v>
          </cell>
        </row>
        <row r="4680">
          <cell r="A4680" t="str">
            <v>FRG-2231-23-BSS-5541</v>
          </cell>
          <cell r="B4680" t="str">
            <v>FRG5541</v>
          </cell>
          <cell r="C4680" t="str">
            <v>FRG5541</v>
          </cell>
          <cell r="D4680" t="str">
            <v>Фергана</v>
          </cell>
          <cell r="E4680" t="str">
            <v>Toshlok MTP</v>
          </cell>
          <cell r="F4680" t="str">
            <v>ST-0169-22-BSS-Б-30/1-КМ</v>
          </cell>
          <cell r="G4680" t="str">
            <v>ST-0505-19-BSS-РР-КМ</v>
          </cell>
          <cell r="H4680" t="str">
            <v>Новое</v>
          </cell>
          <cell r="I4680" t="str">
            <v>Ферганская область, Ташлакский район, Куйи Яккатут МФЙ, Алишер Навоий кучаси, 97-уй</v>
          </cell>
          <cell r="J4680" t="str">
            <v>Toshlok MTP (FRG5541)</v>
          </cell>
          <cell r="K4680"/>
          <cell r="L4680">
            <v>1</v>
          </cell>
          <cell r="M4680" t="str">
            <v>№5160/2023 от 20.11.2023</v>
          </cell>
          <cell r="N4680" t="str">
            <v>4902_12.12.2023</v>
          </cell>
        </row>
        <row r="4681">
          <cell r="A4681" t="str">
            <v>TSH-1855-23-BSS-4759</v>
          </cell>
          <cell r="B4681" t="str">
            <v>TSH4759</v>
          </cell>
          <cell r="C4681" t="str">
            <v>TSH4759</v>
          </cell>
          <cell r="D4681" t="str">
            <v>Ташкент</v>
          </cell>
          <cell r="E4681" t="str">
            <v>Inconel</v>
          </cell>
          <cell r="F4681" t="str">
            <v>Т/С 3.5М</v>
          </cell>
          <cell r="G4681" t="str">
            <v>ФМ-1</v>
          </cell>
          <cell r="H4681" t="str">
            <v>Новое</v>
          </cell>
          <cell r="I4681" t="str">
            <v>г. Ташкент, проспект Мустакиллик, дом 75</v>
          </cell>
          <cell r="J4681" t="str">
            <v>Inconel (TSH4759)</v>
          </cell>
          <cell r="K4681"/>
          <cell r="L4681">
            <v>1</v>
          </cell>
          <cell r="M4681" t="str">
            <v>Заказ  Falcon 180</v>
          </cell>
          <cell r="N4681" t="str">
            <v>кн 2</v>
          </cell>
        </row>
        <row r="4682">
          <cell r="A4682" t="str">
            <v>CHR-2402-23-BSS-0023</v>
          </cell>
          <cell r="B4682" t="str">
            <v>CHR0023</v>
          </cell>
          <cell r="C4682" t="str">
            <v>CHR0023</v>
          </cell>
          <cell r="D4682" t="str">
            <v>Чирчик</v>
          </cell>
          <cell r="E4682" t="str">
            <v>Zvezda</v>
          </cell>
          <cell r="F4682" t="str">
            <v>ST-0162-22-BSS-Б-24/1-КМ</v>
          </cell>
          <cell r="G4682" t="str">
            <v>ST-0505-19-BSS-РР-КМ</v>
          </cell>
          <cell r="H4682" t="str">
            <v>Новое</v>
          </cell>
          <cell r="I4682" t="str">
            <v>Ташкентская область, Кибрайский район, СГМ А.Жомий, СВТ Звёздочка</v>
          </cell>
          <cell r="J4682" t="str">
            <v>Zvezda (CHR0023)</v>
          </cell>
          <cell r="K4682"/>
          <cell r="L4682">
            <v>1</v>
          </cell>
          <cell r="M4682" t="str">
            <v>№5155/2023 от 20.11.2023</v>
          </cell>
          <cell r="N4682" t="str">
            <v>4894_12.12.2023</v>
          </cell>
        </row>
        <row r="4683">
          <cell r="A4683" t="str">
            <v>SAM-2396-23-BSS-0073</v>
          </cell>
          <cell r="B4683" t="str">
            <v>SAM0073</v>
          </cell>
          <cell r="C4683" t="str">
            <v>SAM0073</v>
          </cell>
          <cell r="D4683" t="str">
            <v>Самарканд</v>
          </cell>
          <cell r="E4683" t="str">
            <v>Kattakurgan zapravka</v>
          </cell>
          <cell r="F4683" t="str">
            <v>ST-0162-22-BSS-Б-24/1-КМ</v>
          </cell>
          <cell r="G4683" t="str">
            <v>ST-0505-19-BSS-РР-КМ</v>
          </cell>
          <cell r="H4683" t="str">
            <v>Новое</v>
          </cell>
          <cell r="I4683" t="str">
            <v>Самаркандская область, Каттакурганский р-н, СГМ Яккабог, село Яккабог, д. 1086</v>
          </cell>
          <cell r="J4683" t="str">
            <v>Kattakurgan zapravka (SAM0073)</v>
          </cell>
          <cell r="K4683"/>
          <cell r="L4683">
            <v>1</v>
          </cell>
          <cell r="M4683" t="str">
            <v>№5176/2023 от 20.11.2023</v>
          </cell>
          <cell r="N4683" t="str">
            <v>Заказ №</v>
          </cell>
        </row>
        <row r="4684">
          <cell r="A4684" t="str">
            <v>SAM-2397-23-BSS-3242</v>
          </cell>
          <cell r="B4684" t="str">
            <v>SAM3242</v>
          </cell>
          <cell r="C4684" t="str">
            <v>SAM3242</v>
          </cell>
          <cell r="D4684" t="str">
            <v>Самарканд</v>
          </cell>
          <cell r="E4684" t="str">
            <v>Beshbola</v>
          </cell>
          <cell r="F4684" t="str">
            <v>ST-0169-22-BSS-Б-30/1-КМ</v>
          </cell>
          <cell r="G4684" t="str">
            <v>ST-0505-19-BSS-РР-КМ</v>
          </cell>
          <cell r="H4684" t="str">
            <v>Новое</v>
          </cell>
          <cell r="I4684" t="str">
            <v>Самаркандская область, Джамбайский район, СГМ Бешбола, киш. Бешбола, дом 17</v>
          </cell>
          <cell r="J4684" t="str">
            <v>Beshbola (SAM3242)</v>
          </cell>
          <cell r="K4684"/>
          <cell r="L4684">
            <v>1</v>
          </cell>
          <cell r="M4684" t="str">
            <v>№5180/2023 от 20.11.2023</v>
          </cell>
          <cell r="N4684" t="str">
            <v>4920_12.12.2023</v>
          </cell>
        </row>
        <row r="4685">
          <cell r="A4685" t="str">
            <v>NAM-2406-23-BSS-5270</v>
          </cell>
          <cell r="B4685" t="str">
            <v>NAM5270</v>
          </cell>
          <cell r="C4685" t="str">
            <v>NAM5270</v>
          </cell>
          <cell r="D4685" t="str">
            <v>Наманган</v>
          </cell>
          <cell r="E4685" t="str">
            <v>Tepa Kiyot</v>
          </cell>
          <cell r="F4685" t="str">
            <v>ST-0169-22-BSS-Б-30/1-КМ</v>
          </cell>
          <cell r="G4685" t="str">
            <v>ST-2735-23-BSS-РР-КМ</v>
          </cell>
          <cell r="H4685" t="str">
            <v>Новое</v>
          </cell>
          <cell r="I4685" t="str">
            <v>г. Наманган, Наманганский район, Навкирон МСГ, ул. Нурафшон, д-59а</v>
          </cell>
          <cell r="J4685" t="str">
            <v>Tepa Kiyot (NAM5270)</v>
          </cell>
          <cell r="K4685"/>
          <cell r="L4685">
            <v>1</v>
          </cell>
          <cell r="M4685" t="str">
            <v>№5174/2023 от 20.11.2023</v>
          </cell>
          <cell r="N4685" t="str">
            <v>Заказ №</v>
          </cell>
        </row>
        <row r="4686">
          <cell r="A4686" t="str">
            <v>NAM-2405-23-BSS-5250</v>
          </cell>
          <cell r="B4686" t="str">
            <v>NAM5250</v>
          </cell>
          <cell r="C4686" t="str">
            <v>NAM5250</v>
          </cell>
          <cell r="D4686" t="str">
            <v>Наманган</v>
          </cell>
          <cell r="E4686" t="str">
            <v>Dumsa</v>
          </cell>
          <cell r="F4686" t="str">
            <v>ST-0169-22-BSS-Б-30/1-КМ</v>
          </cell>
          <cell r="G4686" t="str">
            <v>ST-2735-23-BSS-РР-КМ</v>
          </cell>
          <cell r="H4686" t="str">
            <v>Новое</v>
          </cell>
          <cell r="I4686" t="str">
            <v>Наманганская область, Мингбулакский район, Бозорбоши МСГ, ул Узбекистан, д-56</v>
          </cell>
          <cell r="J4686" t="str">
            <v>Dumsa (NAM5250)</v>
          </cell>
          <cell r="K4686"/>
          <cell r="L4686">
            <v>2</v>
          </cell>
          <cell r="M4686" t="str">
            <v>№5173/2023 от 20.11.2023</v>
          </cell>
          <cell r="N4686" t="str">
            <v>Заказ №</v>
          </cell>
        </row>
        <row r="4687">
          <cell r="A4687" t="str">
            <v>BHR-2350-23-BSS-0062</v>
          </cell>
          <cell r="B4687" t="str">
            <v>BHR0062</v>
          </cell>
          <cell r="C4687" t="str">
            <v>BHR0062</v>
          </cell>
          <cell r="D4687" t="str">
            <v>Бухара</v>
          </cell>
          <cell r="E4687" t="str">
            <v>Kagan-4</v>
          </cell>
          <cell r="F4687" t="str">
            <v>Б24М UzMobile</v>
          </cell>
          <cell r="G4687" t="str">
            <v>РР-1</v>
          </cell>
          <cell r="H4687" t="str">
            <v>Шаринг</v>
          </cell>
          <cell r="I4687" t="str">
            <v>Бухарская область, г. Каган</v>
          </cell>
          <cell r="J4687" t="str">
            <v>Kagan-4 (BHR0062)</v>
          </cell>
          <cell r="K4687"/>
          <cell r="L4687">
            <v>1</v>
          </cell>
          <cell r="M4687" t="str">
            <v>№5020/2023 от 20.11.2023</v>
          </cell>
          <cell r="N4687" t="str">
            <v>Заказ №</v>
          </cell>
        </row>
        <row r="4688">
          <cell r="A4688" t="str">
            <v>BHR-2351-23-BSS-0181</v>
          </cell>
          <cell r="B4688" t="str">
            <v>BHR0181</v>
          </cell>
          <cell r="C4688" t="str">
            <v>BHR0181</v>
          </cell>
          <cell r="D4688" t="str">
            <v>Бухара</v>
          </cell>
          <cell r="E4688" t="str">
            <v>Korzinka</v>
          </cell>
          <cell r="F4688" t="str">
            <v>Б24М UzMobile</v>
          </cell>
          <cell r="G4688" t="str">
            <v>РР-1</v>
          </cell>
          <cell r="H4688" t="str">
            <v>Шаринг</v>
          </cell>
          <cell r="I4688" t="str">
            <v>Бухарская область, г. Бухара, ул. Б.Накшбанд</v>
          </cell>
          <cell r="J4688" t="str">
            <v>Korzinka (BHR0181)</v>
          </cell>
          <cell r="K4688"/>
          <cell r="L4688">
            <v>1</v>
          </cell>
          <cell r="M4688" t="str">
            <v>№5021/2023 от 20.11.2023</v>
          </cell>
          <cell r="N4688" t="str">
            <v>Заказ №</v>
          </cell>
        </row>
        <row r="4689">
          <cell r="A4689" t="str">
            <v>BHR-2200-23-BSS-1926</v>
          </cell>
          <cell r="B4689" t="str">
            <v>BHR1926</v>
          </cell>
          <cell r="C4689" t="str">
            <v>BHR1926</v>
          </cell>
          <cell r="D4689" t="str">
            <v>Бухара</v>
          </cell>
          <cell r="E4689" t="str">
            <v>Mallaishayx</v>
          </cell>
          <cell r="F4689" t="str">
            <v>АМС-24-01/01-15-КМ сущ</v>
          </cell>
          <cell r="G4689" t="str">
            <v>ST-0505-19-BSS-РР-КМ</v>
          </cell>
          <cell r="H4689" t="str">
            <v>Реконструкция</v>
          </cell>
          <cell r="I4689" t="str">
            <v>Бухарская область, Каракульский район, к. Миришкор, МФЙ Маллаишайх</v>
          </cell>
          <cell r="J4689" t="str">
            <v>Mallaishayx (BHR1926)</v>
          </cell>
          <cell r="K4689"/>
          <cell r="L4689">
            <v>1</v>
          </cell>
          <cell r="M4689">
            <v>0</v>
          </cell>
          <cell r="N4689" t="str">
            <v>кн 2</v>
          </cell>
        </row>
        <row r="4690">
          <cell r="A4690" t="str">
            <v>BHR-2044-23-BSS-1991</v>
          </cell>
          <cell r="B4690" t="str">
            <v>BHR1991</v>
          </cell>
          <cell r="C4690" t="str">
            <v>BHR1991</v>
          </cell>
          <cell r="D4690" t="str">
            <v>Бухара</v>
          </cell>
          <cell r="E4690" t="str">
            <v>Utik Durmon</v>
          </cell>
          <cell r="F4690" t="str">
            <v>Б24М Coscom</v>
          </cell>
          <cell r="G4690" t="str">
            <v>РР сущ/ КЗ новый</v>
          </cell>
          <cell r="H4690" t="str">
            <v>Шаринг</v>
          </cell>
          <cell r="I4690" t="str">
            <v>Бухарская область, Каракульский р-н, МФЙ Каракуль, п. Утик Дурмон</v>
          </cell>
          <cell r="J4690" t="str">
            <v>Utik Durmon (BHR1991)</v>
          </cell>
          <cell r="K4690"/>
          <cell r="L4690">
            <v>1</v>
          </cell>
          <cell r="M4690" t="str">
            <v>Заказ 182/ ЭМ №5703/2023 от 26.12.2023</v>
          </cell>
          <cell r="N4690">
            <v>0</v>
          </cell>
        </row>
        <row r="4691">
          <cell r="A4691" t="str">
            <v>HRZ-2318-23-BSS-0029</v>
          </cell>
          <cell r="B4691" t="str">
            <v>HRZ0029</v>
          </cell>
          <cell r="C4691" t="str">
            <v>HRZ0029</v>
          </cell>
          <cell r="D4691" t="str">
            <v>Ургенч</v>
          </cell>
          <cell r="E4691" t="str">
            <v>Shangi</v>
          </cell>
          <cell r="F4691" t="str">
            <v>ST-0162-22-BSS-Б-24/1-КМ</v>
          </cell>
          <cell r="G4691" t="str">
            <v>ST-0505-19-BSS-РР-КМ</v>
          </cell>
          <cell r="H4691" t="str">
            <v>Новое</v>
          </cell>
          <cell r="I4691" t="str">
            <v>Хорезмская область, Гурленский р. махалля Шанги. ул. Истикбол дом 4</v>
          </cell>
          <cell r="J4691" t="str">
            <v>Shangi (HRZ0029)</v>
          </cell>
          <cell r="K4691"/>
          <cell r="L4691">
            <v>1</v>
          </cell>
          <cell r="M4691" t="str">
            <v>№5163/2023 от 20.11.2023</v>
          </cell>
          <cell r="N4691" t="str">
            <v>4905_12.12.2023</v>
          </cell>
        </row>
        <row r="4692">
          <cell r="A4692" t="str">
            <v>HRZ-2319-23-BSS-1507</v>
          </cell>
          <cell r="B4692" t="str">
            <v>HRZ1507</v>
          </cell>
          <cell r="C4692" t="str">
            <v>HRZ1507</v>
          </cell>
          <cell r="D4692" t="str">
            <v>Ургенч</v>
          </cell>
          <cell r="E4692" t="str">
            <v>Yoshlik</v>
          </cell>
          <cell r="F4692" t="str">
            <v>ST-0162-22-BSS-Б-24/1-КМ</v>
          </cell>
          <cell r="G4692" t="str">
            <v>ST-0505-19-BSS-РР-КМ</v>
          </cell>
          <cell r="H4692" t="str">
            <v>Новое</v>
          </cell>
          <cell r="I4692" t="str">
            <v>Хорезмская область, Ургенчский р. махалля Арбоблар. ул. Сайкал дом 1</v>
          </cell>
          <cell r="J4692" t="str">
            <v>Yoshlik (HRZ1507)</v>
          </cell>
          <cell r="K4692"/>
          <cell r="L4692">
            <v>1</v>
          </cell>
          <cell r="M4692" t="str">
            <v>№5168/2023 от 20.11.2023</v>
          </cell>
          <cell r="N4692" t="str">
            <v>4909_12.12.2023</v>
          </cell>
        </row>
        <row r="4693">
          <cell r="A4693" t="str">
            <v>YAN-2400-23-BSS-0021</v>
          </cell>
          <cell r="B4693" t="str">
            <v>YAN0021</v>
          </cell>
          <cell r="C4693" t="str">
            <v>YAN0021</v>
          </cell>
          <cell r="D4693" t="str">
            <v>Янгиюль</v>
          </cell>
          <cell r="E4693" t="str">
            <v>Boykent</v>
          </cell>
          <cell r="F4693" t="str">
            <v>ST-0169-22-BSS-Б-30/1-КМ</v>
          </cell>
          <cell r="G4693" t="str">
            <v>ST-0505-19-BSS-РР-КМ</v>
          </cell>
          <cell r="H4693" t="str">
            <v>Новое</v>
          </cell>
          <cell r="I4693" t="str">
            <v>Ташкентская область, Куйчирчикский район, Пахтачи МФЙ, улица Жамгирчи, дом 91</v>
          </cell>
          <cell r="J4693" t="str">
            <v>Boykent (YAN0021)</v>
          </cell>
          <cell r="K4693"/>
          <cell r="L4693">
            <v>1</v>
          </cell>
          <cell r="M4693" t="str">
            <v>№5195/2023 от 20.11.2023</v>
          </cell>
          <cell r="N4693" t="str">
            <v>4933_12.12.2023</v>
          </cell>
        </row>
        <row r="4694">
          <cell r="A4694" t="str">
            <v>YAN-2399-23-BSS-0025</v>
          </cell>
          <cell r="B4694" t="str">
            <v>YAN0025</v>
          </cell>
          <cell r="C4694" t="str">
            <v>YAN0025</v>
          </cell>
          <cell r="D4694" t="str">
            <v>Янгиюль</v>
          </cell>
          <cell r="E4694" t="str">
            <v>Chinobod</v>
          </cell>
          <cell r="F4694" t="str">
            <v>ST-0162-22-BSS-Б-24/1-КМ</v>
          </cell>
          <cell r="G4694" t="str">
            <v>ST-0505-19-BSS-РР-КМ</v>
          </cell>
          <cell r="H4694" t="str">
            <v>Новое</v>
          </cell>
          <cell r="I4694" t="str">
            <v>Ташкентская область, Куйчирчикский район, Чинобод МФЙ, улица Марказ, дом 190</v>
          </cell>
          <cell r="J4694" t="str">
            <v>Chinobod (YAN0025)</v>
          </cell>
          <cell r="K4694"/>
          <cell r="L4694">
            <v>1</v>
          </cell>
          <cell r="M4694" t="str">
            <v>№5196/2023 от 20.11.2023</v>
          </cell>
          <cell r="N4694" t="str">
            <v>4935_12.12.2023</v>
          </cell>
        </row>
        <row r="4695">
          <cell r="A4695" t="str">
            <v>YAN-2333-23-BSS-0090</v>
          </cell>
          <cell r="B4695" t="str">
            <v>YAN0090</v>
          </cell>
          <cell r="C4695" t="str">
            <v>YAN0090</v>
          </cell>
          <cell r="D4695" t="str">
            <v>Янгиюль</v>
          </cell>
          <cell r="E4695" t="str">
            <v>Zangiota ziyoratgoh</v>
          </cell>
          <cell r="F4695" t="str">
            <v>ST-0162-22-BSS-Б-24/1-КМ</v>
          </cell>
          <cell r="G4695" t="str">
            <v>ST-0505-19-BSS-РР-КМ</v>
          </cell>
          <cell r="H4695" t="str">
            <v>Новое</v>
          </cell>
          <cell r="I4695" t="str">
            <v>Ташкентская область, Зангиотинский район, Зангиота КФЙ, улица А, Темура, дом 173</v>
          </cell>
          <cell r="J4695" t="str">
            <v>Zangiota ziyoratgoh (YAN0090)</v>
          </cell>
          <cell r="K4695"/>
          <cell r="L4695">
            <v>1</v>
          </cell>
          <cell r="M4695" t="str">
            <v>№5197/2023 от 20.11.2023</v>
          </cell>
          <cell r="N4695" t="str">
            <v>4936_12.12.2023</v>
          </cell>
        </row>
        <row r="4696">
          <cell r="A4696" t="str">
            <v>YAN-2334-23-BSS-0091</v>
          </cell>
          <cell r="B4696" t="str">
            <v>YAN0091</v>
          </cell>
          <cell r="C4696" t="str">
            <v>YAN0091</v>
          </cell>
          <cell r="D4696" t="str">
            <v>Янгиюль</v>
          </cell>
          <cell r="E4696" t="str">
            <v>Gulzorobod</v>
          </cell>
          <cell r="F4696" t="str">
            <v>ST-0162-22-BSS-Б-24/1-КМ</v>
          </cell>
          <cell r="G4696" t="str">
            <v>ST-0505-19-BSS-РР-КМ</v>
          </cell>
          <cell r="H4696" t="str">
            <v>Новое</v>
          </cell>
          <cell r="I4696" t="str">
            <v>Ташкентская область, Чиназский район, Эхтиром МФЙ, улица Гулзор, дом 40</v>
          </cell>
          <cell r="J4696" t="str">
            <v>Gulzorobod (YAN0091)</v>
          </cell>
          <cell r="K4696"/>
          <cell r="L4696">
            <v>1</v>
          </cell>
          <cell r="M4696" t="str">
            <v>№5198/2023 от 20.11.2023</v>
          </cell>
          <cell r="N4696" t="str">
            <v>4937_12.12.2023</v>
          </cell>
        </row>
        <row r="4697">
          <cell r="A4697" t="str">
            <v>YAN-2355-23-BSS-3890</v>
          </cell>
          <cell r="B4697" t="str">
            <v>YAN3890</v>
          </cell>
          <cell r="C4697" t="str">
            <v>YAN3890</v>
          </cell>
          <cell r="D4697" t="str">
            <v>Янгиюль</v>
          </cell>
          <cell r="E4697" t="str">
            <v>Almazar-2</v>
          </cell>
          <cell r="F4697" t="str">
            <v>ST-0162-22-BSS-Б-24/1-КМ</v>
          </cell>
          <cell r="G4697" t="str">
            <v>ST-0505-19-BSS-РР-КМ</v>
          </cell>
          <cell r="H4697" t="str">
            <v>Новое</v>
          </cell>
          <cell r="I4697" t="str">
            <v>Ташкентская область, Чиназский район, Чорводор МФЙ, улица Бобура, дом 21</v>
          </cell>
          <cell r="J4697" t="str">
            <v>Almazar-2 (YAN3890)</v>
          </cell>
          <cell r="K4697"/>
          <cell r="L4697">
            <v>1</v>
          </cell>
          <cell r="M4697" t="str">
            <v>Заказ  Falcon 180</v>
          </cell>
          <cell r="N4697" t="str">
            <v>кн 2</v>
          </cell>
        </row>
        <row r="4698">
          <cell r="A4698" t="str">
            <v>SRD-2403-23-BSS-0076</v>
          </cell>
          <cell r="B4698" t="str">
            <v>SRD0076</v>
          </cell>
          <cell r="C4698" t="str">
            <v>SRD0076</v>
          </cell>
          <cell r="D4698" t="str">
            <v>Гулистан</v>
          </cell>
          <cell r="E4698" t="str">
            <v>Dehqonobod-2</v>
          </cell>
          <cell r="F4698" t="str">
            <v>ST-0162-22-BSS-Б-24/1-КМ</v>
          </cell>
          <cell r="G4698" t="str">
            <v>ST-0505-19-BSS-РР-КМ</v>
          </cell>
          <cell r="H4698" t="str">
            <v>Новое</v>
          </cell>
          <cell r="I4698" t="str">
            <v>Сырдарьинская область, Гулистанский район, Ибрат МФЙ, улица Зиёкор, д-94</v>
          </cell>
          <cell r="J4698" t="str">
            <v>Dehqonobod-2 (SRD0076)</v>
          </cell>
          <cell r="K4698"/>
          <cell r="L4698">
            <v>1</v>
          </cell>
          <cell r="M4698" t="str">
            <v>№5184/2023 от 20.11.2023</v>
          </cell>
          <cell r="N4698" t="str">
            <v>4924_12.12.2023</v>
          </cell>
        </row>
        <row r="4699">
          <cell r="A4699" t="str">
            <v>SRD-2404-23-BSS-0080</v>
          </cell>
          <cell r="B4699" t="str">
            <v>SRD0080</v>
          </cell>
          <cell r="C4699" t="str">
            <v>SRD0080</v>
          </cell>
          <cell r="D4699" t="str">
            <v>Гулистан</v>
          </cell>
          <cell r="E4699" t="str">
            <v>Nayman</v>
          </cell>
          <cell r="F4699" t="str">
            <v>ST-0169-22-BSS-Б-30/1-КМ</v>
          </cell>
          <cell r="G4699" t="str">
            <v>ST-0505-19-BSS-РР-КМ</v>
          </cell>
          <cell r="H4699" t="str">
            <v>Новое</v>
          </cell>
          <cell r="I4699" t="str">
            <v>Сырдарьинская область, Мирзаабадский район, Ойдин МФЙ, улица Галлазор, д-26</v>
          </cell>
          <cell r="J4699" t="str">
            <v>Nayman (SRD0080)</v>
          </cell>
          <cell r="K4699"/>
          <cell r="L4699">
            <v>1</v>
          </cell>
          <cell r="M4699" t="str">
            <v>№5185/2023 от 20.11.2023</v>
          </cell>
          <cell r="N4699" t="str">
            <v>4925_12.12.2023</v>
          </cell>
        </row>
        <row r="4700">
          <cell r="A4700" t="str">
            <v>SAM-2420-23-BSS-0017</v>
          </cell>
          <cell r="B4700" t="str">
            <v>SAM0017</v>
          </cell>
          <cell r="C4700" t="str">
            <v>SAM0017</v>
          </cell>
          <cell r="D4700" t="str">
            <v>Самарканд</v>
          </cell>
          <cell r="E4700" t="str">
            <v>Juma RES</v>
          </cell>
          <cell r="F4700" t="str">
            <v>ST-0169-22-BSS-Б-30/1-КМ</v>
          </cell>
          <cell r="G4700" t="str">
            <v>ST-0505-19-BSS-РР-КМ</v>
          </cell>
          <cell r="H4700" t="str">
            <v>Новое</v>
          </cell>
          <cell r="I4700" t="str">
            <v>Самаркандская область, Пастдаргомский район, г. Жума, СГМ Турон, дом. 8</v>
          </cell>
          <cell r="J4700" t="str">
            <v>Juma RES (SAM0017)</v>
          </cell>
          <cell r="K4700"/>
          <cell r="L4700">
            <v>1</v>
          </cell>
          <cell r="M4700" t="str">
            <v>№5175/2023 от 20.11.2023</v>
          </cell>
          <cell r="N4700" t="str">
            <v>4912_12.12.2023</v>
          </cell>
        </row>
        <row r="4701">
          <cell r="A4701" t="str">
            <v>SAM-2421-23-BSS-0135</v>
          </cell>
          <cell r="B4701" t="str">
            <v>SAM0135</v>
          </cell>
          <cell r="C4701" t="str">
            <v>SAM0135</v>
          </cell>
          <cell r="D4701" t="str">
            <v>Самарканд</v>
          </cell>
          <cell r="E4701" t="str">
            <v>Urgut muminabad</v>
          </cell>
          <cell r="F4701" t="str">
            <v>ST-0169-22-BSS-Б-30/1-КМ</v>
          </cell>
          <cell r="G4701" t="str">
            <v>ST-0505-19-BSS-РР-КМ</v>
          </cell>
          <cell r="H4701" t="str">
            <v>Новое</v>
          </cell>
          <cell r="I4701" t="str">
            <v>Самаркандская область, Ургутский район, СГМ Муминобод, ул. Муминабад, дом 101</v>
          </cell>
          <cell r="J4701" t="str">
            <v>Urgut muminabad (SAM0135)</v>
          </cell>
          <cell r="K4701"/>
          <cell r="L4701">
            <v>1</v>
          </cell>
          <cell r="M4701" t="str">
            <v>№5178/2023 от 20.11.2023</v>
          </cell>
          <cell r="N4701" t="str">
            <v>4916_12.12.2023</v>
          </cell>
        </row>
        <row r="4702">
          <cell r="A4702" t="str">
            <v>DZH-2441-23-BSS-0125</v>
          </cell>
          <cell r="B4702" t="str">
            <v>DZH0125</v>
          </cell>
          <cell r="C4702" t="str">
            <v>DZH0125</v>
          </cell>
          <cell r="D4702" t="str">
            <v>Джизак</v>
          </cell>
          <cell r="E4702" t="str">
            <v>Ulugbek MFY</v>
          </cell>
          <cell r="F4702" t="str">
            <v>ST-0169-22-BSS-Б-30/1-КМ</v>
          </cell>
          <cell r="G4702" t="str">
            <v>ST-0505-19-BSS-РР-КМ</v>
          </cell>
          <cell r="H4702" t="str">
            <v>Новое</v>
          </cell>
          <cell r="I4702" t="str">
            <v>Джизакская область, г.Джизак, МФЙ Мирзо Улугбек , ул.Зомин, д.88</v>
          </cell>
          <cell r="J4702" t="str">
            <v>Ulugbek MFY (DZH0125)</v>
          </cell>
          <cell r="K4702"/>
          <cell r="L4702">
            <v>1</v>
          </cell>
          <cell r="M4702" t="str">
            <v>№5156/2023 от 20.11.2023</v>
          </cell>
          <cell r="N4702" t="str">
            <v>4898_12.12.2023</v>
          </cell>
        </row>
        <row r="4703">
          <cell r="A4703" t="str">
            <v>SRH-2394-23-BSS-0004</v>
          </cell>
          <cell r="B4703" t="str">
            <v>SRH0004</v>
          </cell>
          <cell r="C4703" t="str">
            <v>SRH0004</v>
          </cell>
          <cell r="D4703" t="str">
            <v>Термез</v>
          </cell>
          <cell r="E4703" t="str">
            <v>Termez MM</v>
          </cell>
          <cell r="F4703" t="str">
            <v>ST-0170-22-BSS-Б-30/2-КМ</v>
          </cell>
          <cell r="G4703" t="str">
            <v>ST-0505-19-BSS-РР-КМ</v>
          </cell>
          <cell r="H4703" t="str">
            <v>Новое</v>
          </cell>
          <cell r="I4703" t="str">
            <v>Сурхандарьинская область, г. Термез, МФЙ Жуйжангал, ул. Нуравшан, д.32</v>
          </cell>
          <cell r="J4703" t="str">
            <v>Termez MM (SRH0004)</v>
          </cell>
          <cell r="K4703"/>
          <cell r="L4703">
            <v>1</v>
          </cell>
          <cell r="M4703" t="str">
            <v>№5187/2023 от 20.11.2023</v>
          </cell>
          <cell r="N4703" t="str">
            <v>4926_12.12.2023</v>
          </cell>
        </row>
        <row r="4704">
          <cell r="A4704" t="str">
            <v>SRH-2395-23-BSS-0016</v>
          </cell>
          <cell r="B4704" t="str">
            <v>SRH0016</v>
          </cell>
          <cell r="C4704" t="str">
            <v>SRH0016</v>
          </cell>
          <cell r="D4704" t="str">
            <v>Термез</v>
          </cell>
          <cell r="E4704" t="str">
            <v>Muminkul</v>
          </cell>
          <cell r="F4704" t="str">
            <v>ST-0169-22-BSS-Б-30/1-КМ</v>
          </cell>
          <cell r="G4704" t="str">
            <v>ST-0505-19-BSS-РР-КМ</v>
          </cell>
          <cell r="H4704" t="str">
            <v>Новое</v>
          </cell>
          <cell r="I4704" t="str">
            <v>Сурхандарьинская область, Алтынсайский район, МФЙ Мармин, ул. М.Пардаев, дом 18_А</v>
          </cell>
          <cell r="J4704" t="str">
            <v>Muminkul (SRH0016)</v>
          </cell>
          <cell r="K4704"/>
          <cell r="L4704">
            <v>1</v>
          </cell>
          <cell r="M4704" t="str">
            <v>№5189/2023 от 20.11.2023</v>
          </cell>
          <cell r="N4704" t="str">
            <v>4927_12.12.2023</v>
          </cell>
        </row>
        <row r="4705">
          <cell r="A4705" t="str">
            <v>SRH-2398-23-BSS-0137</v>
          </cell>
          <cell r="B4705" t="str">
            <v>SRH0137</v>
          </cell>
          <cell r="C4705" t="str">
            <v>SRH0137</v>
          </cell>
          <cell r="D4705" t="str">
            <v>Термез</v>
          </cell>
          <cell r="E4705" t="str">
            <v>Sariasiya Langar</v>
          </cell>
          <cell r="F4705" t="str">
            <v>ST-0170-22-BSS-Б-30/2-КМ</v>
          </cell>
          <cell r="G4705" t="str">
            <v>ST-0505-19-BSS-РР-КМ</v>
          </cell>
          <cell r="H4705" t="str">
            <v>Новое</v>
          </cell>
          <cell r="I4705" t="str">
            <v>Сурхандарьинская область, Сариасийский район, МФЙ Себзор, ул. Бобоюрт, дом №400</v>
          </cell>
          <cell r="J4705" t="str">
            <v>Sariasiya Langar (SRH0137)</v>
          </cell>
          <cell r="K4705"/>
          <cell r="L4705">
            <v>1</v>
          </cell>
          <cell r="M4705" t="str">
            <v>№5191/2023 от 20.11.2023</v>
          </cell>
          <cell r="N4705" t="str">
            <v>4928_12.12.2023</v>
          </cell>
        </row>
        <row r="4706">
          <cell r="A4706" t="str">
            <v>NAV-2435-23-BSS-1764</v>
          </cell>
          <cell r="B4706" t="str">
            <v>NAV1764</v>
          </cell>
          <cell r="C4706" t="str">
            <v>NAV1764</v>
          </cell>
          <cell r="D4706" t="str">
            <v>Навои</v>
          </cell>
          <cell r="E4706" t="str">
            <v>Zarafshan 3 mk-n</v>
          </cell>
          <cell r="F4706" t="str">
            <v>ST-0163-22-BSS-Б-6/1-КМ</v>
          </cell>
          <cell r="G4706" t="str">
            <v>на конструкции ТС</v>
          </cell>
          <cell r="H4706" t="str">
            <v>Новое</v>
          </cell>
          <cell r="I4706" t="str">
            <v>Навоийская область, г.Зарафшан, 3 микрорайон, дом 18</v>
          </cell>
          <cell r="J4706" t="str">
            <v>Zarafshan 3 mk-n (NAV1764)</v>
          </cell>
          <cell r="K4706"/>
          <cell r="L4706">
            <v>1</v>
          </cell>
          <cell r="M4706" t="str">
            <v>№5693/2023 от 26.12.2023</v>
          </cell>
          <cell r="N4706" t="str">
            <v>Заказ №</v>
          </cell>
        </row>
        <row r="4707">
          <cell r="A4707" t="str">
            <v>YAN-2347-23-BSS-0036</v>
          </cell>
          <cell r="B4707" t="str">
            <v>YAN0036</v>
          </cell>
          <cell r="C4707" t="str">
            <v>YAN0036</v>
          </cell>
          <cell r="D4707" t="str">
            <v>Янгиюль</v>
          </cell>
          <cell r="E4707" t="str">
            <v>Nurafshon IT Park</v>
          </cell>
          <cell r="F4707" t="str">
            <v>Т/С3,5М</v>
          </cell>
          <cell r="G4707" t="str">
            <v>РПО-1</v>
          </cell>
          <cell r="H4707" t="str">
            <v>Новое</v>
          </cell>
          <cell r="I4707" t="str">
            <v>г. Нурафшан, Янгиобод МФЙ, здание общежития Нурафшанского филиала ТУИТ</v>
          </cell>
          <cell r="J4707" t="str">
            <v>Nurafshon IT Park (YAN0036)</v>
          </cell>
          <cell r="K4707"/>
          <cell r="L4707">
            <v>1</v>
          </cell>
          <cell r="M4707" t="str">
            <v>Заказ  Falcon 182</v>
          </cell>
          <cell r="N4707" t="str">
            <v>кн 2</v>
          </cell>
        </row>
        <row r="4708">
          <cell r="A4708" t="str">
            <v>CHR-2384-23-BSS-0026</v>
          </cell>
          <cell r="B4708" t="str">
            <v>CHR0026</v>
          </cell>
          <cell r="C4708" t="str">
            <v>CHR0026</v>
          </cell>
          <cell r="D4708" t="str">
            <v>Чирчик</v>
          </cell>
          <cell r="E4708" t="str">
            <v>Tukay</v>
          </cell>
          <cell r="F4708" t="str">
            <v>ST-0166-22-BSS-М-30-КМ</v>
          </cell>
          <cell r="G4708" t="str">
            <v>ST-0505-19-BSS-РР-КМ</v>
          </cell>
          <cell r="H4708" t="str">
            <v>Новое</v>
          </cell>
          <cell r="I4708" t="str">
            <v>Ташкентская область, г.Чирчик, СГМ Мир Алишер, 1 проезд Ниязбек, 8а</v>
          </cell>
          <cell r="J4708" t="str">
            <v>Tukay (CHR0026)</v>
          </cell>
          <cell r="K4708"/>
          <cell r="L4708">
            <v>1</v>
          </cell>
          <cell r="M4708" t="str">
            <v>№5691/2023 от 26.12.2023</v>
          </cell>
          <cell r="N4708" t="str">
            <v>Заказ №</v>
          </cell>
        </row>
        <row r="4709">
          <cell r="A4709" t="str">
            <v>TSH-2135-23-BSS-4793</v>
          </cell>
          <cell r="B4709" t="str">
            <v>TSH4793</v>
          </cell>
          <cell r="C4709" t="str">
            <v>TSH4793</v>
          </cell>
          <cell r="D4709" t="str">
            <v>Ташкент</v>
          </cell>
          <cell r="E4709" t="str">
            <v>GH-Assalom Havo</v>
          </cell>
          <cell r="F4709" t="str">
            <v>ТР-1 типовой</v>
          </cell>
          <cell r="G4709" t="str">
            <v>Стяжка</v>
          </cell>
          <cell r="H4709" t="str">
            <v>Новое</v>
          </cell>
          <cell r="I4709" t="str">
            <v>г.Ташкент, Марабадский район, махалля Тонг Юлдузи, Дом №3, Блок-секция-Зв</v>
          </cell>
          <cell r="J4709" t="str">
            <v>GH-Assalom Havo (TSH4793)</v>
          </cell>
          <cell r="K4709"/>
          <cell r="L4709">
            <v>1</v>
          </cell>
          <cell r="M4709">
            <v>0</v>
          </cell>
          <cell r="N4709">
            <v>0</v>
          </cell>
        </row>
        <row r="4710">
          <cell r="A4710" t="str">
            <v>TSH-2410-23-BSS-4617</v>
          </cell>
          <cell r="B4710" t="str">
            <v>TSH4617</v>
          </cell>
          <cell r="C4710" t="str">
            <v>TSH4617</v>
          </cell>
          <cell r="D4710" t="str">
            <v>Ташкент</v>
          </cell>
          <cell r="E4710" t="str">
            <v>Songi Sergeli</v>
          </cell>
          <cell r="F4710" t="str">
            <v>ST-0162-22-BSS-Б-24/1-КМ</v>
          </cell>
          <cell r="G4710" t="str">
            <v>ST-0505-19-BSS-РР-КМ</v>
          </cell>
          <cell r="H4710" t="str">
            <v>Новое</v>
          </cell>
          <cell r="I4710" t="str">
            <v>г. Ташкент, Янгихаётский район, Хушнуд МФЙ, Сойи буйи кучаси, 1-уй</v>
          </cell>
          <cell r="J4710" t="str">
            <v>Songi Sergeli (TSH4617)</v>
          </cell>
          <cell r="K4710"/>
          <cell r="L4710">
            <v>1</v>
          </cell>
          <cell r="M4710" t="str">
            <v>№5192/2023 от 20.11.2023</v>
          </cell>
          <cell r="N4710" t="str">
            <v>4929_12.12.2023</v>
          </cell>
        </row>
        <row r="4711">
          <cell r="A4711" t="str">
            <v>NAV-2373-23-BSS-1797</v>
          </cell>
          <cell r="B4711" t="str">
            <v>NAV1797</v>
          </cell>
          <cell r="C4711" t="str">
            <v>NAV1797</v>
          </cell>
          <cell r="D4711" t="str">
            <v>Навои</v>
          </cell>
          <cell r="E4711" t="str">
            <v>6-mikrayon</v>
          </cell>
          <cell r="F4711" t="str">
            <v>ST-0163-22-BSS-Б-6/1-КМ</v>
          </cell>
          <cell r="G4711" t="str">
            <v>на конструкции ТС</v>
          </cell>
          <cell r="H4711" t="str">
            <v>Новое</v>
          </cell>
          <cell r="I4711" t="str">
            <v>Навоийская область, г. Навои, Галаба кучаси, 115-уй</v>
          </cell>
          <cell r="J4711" t="str">
            <v>6-mikrayon (NAV1797)</v>
          </cell>
          <cell r="K4711"/>
          <cell r="L4711">
            <v>1</v>
          </cell>
          <cell r="M4711" t="str">
            <v>№5143/2023 от 20.11.2023</v>
          </cell>
          <cell r="N4711" t="str">
            <v>4911_12.12.2023</v>
          </cell>
        </row>
        <row r="4712">
          <cell r="A4712" t="str">
            <v>HRZ-2275-23-BSS-0073</v>
          </cell>
          <cell r="B4712" t="str">
            <v>HRZ0073</v>
          </cell>
          <cell r="C4712" t="str">
            <v>HRZ0073</v>
          </cell>
          <cell r="D4712" t="str">
            <v>Ургенч</v>
          </cell>
          <cell r="E4712" t="str">
            <v>Yangiarik kattabog</v>
          </cell>
          <cell r="F4712" t="str">
            <v>ST-0162-22-BSS-Б-24/1-КМ</v>
          </cell>
          <cell r="G4712" t="str">
            <v>ST-0505-19-BSS-РР-КМ</v>
          </cell>
          <cell r="H4712" t="str">
            <v>Новое</v>
          </cell>
          <cell r="I4712" t="str">
            <v>Хорезмская область, Янгиарикский р-н, махалля Галтак, ул. Хурдиер, дом 18</v>
          </cell>
          <cell r="J4712" t="str">
            <v>Yangiarik kattabog (HRZ0073)</v>
          </cell>
          <cell r="K4712"/>
          <cell r="L4712">
            <v>1</v>
          </cell>
          <cell r="M4712" t="str">
            <v>№5167/2023 от 20.11.2023</v>
          </cell>
          <cell r="N4712" t="str">
            <v>Заказ №</v>
          </cell>
        </row>
        <row r="4713">
          <cell r="A4713" t="str">
            <v>YAN-2459-23-BSS-0027</v>
          </cell>
          <cell r="B4713" t="str">
            <v>YAN0027</v>
          </cell>
          <cell r="C4713" t="str">
            <v>YAN0027</v>
          </cell>
          <cell r="D4713" t="str">
            <v>Янгиюль</v>
          </cell>
          <cell r="E4713" t="str">
            <v>Jo' rabuva</v>
          </cell>
          <cell r="F4713" t="str">
            <v>ST-0167-22-BSS-М-36-КМ</v>
          </cell>
          <cell r="G4713" t="str">
            <v>ST-0505-19-BSS-РР-КМ</v>
          </cell>
          <cell r="H4713" t="str">
            <v>Новое</v>
          </cell>
          <cell r="I4713" t="str">
            <v>Ташкентская область, Букинский район, Коракудук МФЙ, улица Коракудук, дом 652</v>
          </cell>
          <cell r="J4713" t="str">
            <v>Jo' rabuva (YAN0027)</v>
          </cell>
          <cell r="K4713"/>
          <cell r="L4713">
            <v>1</v>
          </cell>
          <cell r="M4713" t="str">
            <v>№5695/2023 от 26.12.2023</v>
          </cell>
          <cell r="N4713" t="str">
            <v>Заказ №</v>
          </cell>
        </row>
        <row r="4714">
          <cell r="A4714" t="str">
            <v>TSH-2393-23-BSS-4772</v>
          </cell>
          <cell r="B4714" t="str">
            <v>TSH4772</v>
          </cell>
          <cell r="C4714" t="str">
            <v>TSH4772</v>
          </cell>
          <cell r="D4714" t="str">
            <v>Ташкент</v>
          </cell>
          <cell r="E4714" t="str">
            <v>Minfin</v>
          </cell>
          <cell r="F4714" t="str">
            <v>ТС3М</v>
          </cell>
          <cell r="G4714" t="str">
            <v>РПО-1</v>
          </cell>
          <cell r="H4714" t="str">
            <v>Новое</v>
          </cell>
          <cell r="I4714" t="str">
            <v>г. Ташкент, Юнусабадский район, ул. Истиклол, д. 29</v>
          </cell>
          <cell r="J4714" t="str">
            <v>Minfin (TSH4772)</v>
          </cell>
          <cell r="K4714"/>
          <cell r="L4714">
            <v>1</v>
          </cell>
          <cell r="M4714" t="str">
            <v>Заказ  Falcon 180</v>
          </cell>
          <cell r="N4714" t="str">
            <v>кн 2</v>
          </cell>
        </row>
        <row r="4715">
          <cell r="A4715" t="str">
            <v>HRZ-2523-23-BSS-1323</v>
          </cell>
          <cell r="B4715" t="str">
            <v>HRZ1323</v>
          </cell>
          <cell r="C4715" t="str">
            <v>HRZ1323</v>
          </cell>
          <cell r="D4715" t="str">
            <v>Ургенч</v>
          </cell>
          <cell r="E4715" t="str">
            <v>Himchistka</v>
          </cell>
          <cell r="F4715" t="str">
            <v>М16.1М сущ</v>
          </cell>
          <cell r="G4715" t="str">
            <v>Аппаратная сущ</v>
          </cell>
          <cell r="H4715" t="str">
            <v>Реконструкция</v>
          </cell>
          <cell r="I4715" t="str">
            <v>Республика Узбекистан, Хорезмская область, г.Ургенч, Бустон МФЙ, ул.Ханкинская, д.62</v>
          </cell>
          <cell r="J4715" t="str">
            <v>Himchistka (HRZ1323)</v>
          </cell>
          <cell r="K4715"/>
          <cell r="L4715">
            <v>1</v>
          </cell>
          <cell r="M4715" t="str">
            <v>Заказ  Falcon 182</v>
          </cell>
          <cell r="N4715" t="str">
            <v>кн 2</v>
          </cell>
        </row>
        <row r="4716">
          <cell r="A4716" t="str">
            <v>SHA-0279-22-BSS-2531</v>
          </cell>
          <cell r="B4716" t="str">
            <v>SHA2531</v>
          </cell>
          <cell r="C4716" t="str">
            <v>SHA2531</v>
          </cell>
          <cell r="D4716" t="str">
            <v>Шахрисабз</v>
          </cell>
          <cell r="E4716" t="str">
            <v>Chirokchi Choshtepa</v>
          </cell>
          <cell r="F4716" t="str">
            <v>АМС-24-01/02-15-КМ</v>
          </cell>
          <cell r="G4716" t="str">
            <v>ST-0505-19-BSS-РР-КМ</v>
          </cell>
          <cell r="H4716" t="str">
            <v>Новое</v>
          </cell>
          <cell r="I4716" t="str">
            <v>Кашкадарьинская область, Чиракчинский район, МФЙ Чоштепа, ул. Чоштепа 10</v>
          </cell>
          <cell r="J4716" t="str">
            <v>Chirokchi Choshtepa (SHA2531)</v>
          </cell>
          <cell r="K4716"/>
          <cell r="L4716">
            <v>1</v>
          </cell>
          <cell r="M4716" t="str">
            <v>№1005 от 08.07.2022</v>
          </cell>
          <cell r="N4716" t="str">
            <v>2174_26.07.2022</v>
          </cell>
        </row>
        <row r="4717">
          <cell r="A4717" t="str">
            <v>CHR-2540-23-BSS-0096</v>
          </cell>
          <cell r="B4717" t="str">
            <v>CHR0096</v>
          </cell>
          <cell r="C4717" t="str">
            <v>CHR0096</v>
          </cell>
          <cell r="D4717" t="str">
            <v>Чирчик</v>
          </cell>
          <cell r="E4717" t="str">
            <v>Tavaksay Fermer</v>
          </cell>
          <cell r="F4717" t="str">
            <v>ST-0162-22-BSS-Б-24/1-КМ</v>
          </cell>
          <cell r="G4717" t="str">
            <v>ST-0505-19-BSS-РР-КМ</v>
          </cell>
          <cell r="H4717" t="str">
            <v>Новое</v>
          </cell>
          <cell r="I4717" t="str">
            <v>Ташкентская область, Бостанлыкский район, СГМ Паргос ул.Зулфизар, д.21</v>
          </cell>
          <cell r="J4717" t="str">
            <v>Tavaksay Fermer (CHR0096)</v>
          </cell>
          <cell r="K4717"/>
          <cell r="L4717">
            <v>1</v>
          </cell>
          <cell r="M4717" t="str">
            <v>№5688/2023 от 26.12.2023</v>
          </cell>
          <cell r="N4717" t="str">
            <v>кн 2</v>
          </cell>
        </row>
        <row r="4718">
          <cell r="A4718" t="str">
            <v>CHR-2539-23-BSS-0111</v>
          </cell>
          <cell r="B4718" t="str">
            <v>CHR0111</v>
          </cell>
          <cell r="C4718" t="str">
            <v>CHR0111</v>
          </cell>
          <cell r="D4718" t="str">
            <v>Чирчик</v>
          </cell>
          <cell r="E4718" t="str">
            <v>Pargos 2</v>
          </cell>
          <cell r="F4718" t="str">
            <v>ST-0169-22-BSS-Б-30/1-КМ</v>
          </cell>
          <cell r="G4718" t="str">
            <v>ST-0505-19-BSS-РР-КМ</v>
          </cell>
          <cell r="H4718" t="str">
            <v>Новое</v>
          </cell>
          <cell r="I4718" t="str">
            <v>Ташкентская область, Бостанлыкский район, СГМ Талпин, ул.Ватанпарвар, д.З7г</v>
          </cell>
          <cell r="J4718" t="str">
            <v>Pargos 2 (CHR0111)</v>
          </cell>
          <cell r="K4718"/>
          <cell r="L4718">
            <v>1</v>
          </cell>
          <cell r="M4718" t="str">
            <v>№5664/2023 от 26.12.2023</v>
          </cell>
          <cell r="N4718" t="str">
            <v>Заказ №</v>
          </cell>
        </row>
        <row r="4719">
          <cell r="A4719" t="str">
            <v>DZH-2530-23-BSS-0119</v>
          </cell>
          <cell r="B4719" t="str">
            <v>DZH0119</v>
          </cell>
          <cell r="C4719" t="str">
            <v>DZH0119</v>
          </cell>
          <cell r="D4719" t="str">
            <v>Джизак</v>
          </cell>
          <cell r="E4719" t="str">
            <v>S-2B</v>
          </cell>
          <cell r="F4719" t="str">
            <v>ST-0169-22-BSS-Б-30/1-КМ</v>
          </cell>
          <cell r="G4719" t="str">
            <v>ST-0505-19-BSS-РР-КМ</v>
          </cell>
          <cell r="H4719" t="str">
            <v>Новое</v>
          </cell>
          <cell r="I4719" t="str">
            <v>Джизакская область, г. Джизак, МФЙ Турон, ул. Дарё буйи, д. 27</v>
          </cell>
          <cell r="J4719" t="str">
            <v>S-2B (DZH0119)</v>
          </cell>
          <cell r="K4719"/>
          <cell r="L4719">
            <v>1</v>
          </cell>
          <cell r="M4719" t="str">
            <v>№5690/2023 от 26.12.2023</v>
          </cell>
          <cell r="N4719" t="str">
            <v>кн 2</v>
          </cell>
        </row>
        <row r="4720">
          <cell r="A4720" t="str">
            <v>DZH-2529-23-BSS-0118</v>
          </cell>
          <cell r="B4720" t="str">
            <v>DZH0118</v>
          </cell>
          <cell r="C4720" t="str">
            <v>DZH0118</v>
          </cell>
          <cell r="D4720" t="str">
            <v>Джизак</v>
          </cell>
          <cell r="E4720" t="str">
            <v>Almazar city</v>
          </cell>
          <cell r="F4720" t="str">
            <v>ST-0169-22-BSS-Б-30/1-КМ</v>
          </cell>
          <cell r="G4720" t="str">
            <v>ST-0505-19-BSS-РР-КМ</v>
          </cell>
          <cell r="H4720" t="str">
            <v>Новое</v>
          </cell>
          <cell r="I4720" t="str">
            <v>Джизакская область, г. Джизак, МФЙ Олмазор, ул. Олмазор, д. 59</v>
          </cell>
          <cell r="J4720" t="str">
            <v>Almazar city (DZH0118)</v>
          </cell>
          <cell r="K4720"/>
          <cell r="L4720">
            <v>1</v>
          </cell>
          <cell r="M4720" t="str">
            <v>№5689/2023 от 26.12.2023</v>
          </cell>
          <cell r="N4720" t="str">
            <v>кн 2</v>
          </cell>
        </row>
        <row r="4721">
          <cell r="A4721" t="str">
            <v>HRZ-2555-23-BSS-0023</v>
          </cell>
          <cell r="B4721" t="str">
            <v>HRZ0023</v>
          </cell>
          <cell r="C4721" t="str">
            <v>HRZ0023</v>
          </cell>
          <cell r="D4721" t="str">
            <v>Ургенч</v>
          </cell>
          <cell r="E4721" t="str">
            <v>NUR</v>
          </cell>
          <cell r="F4721" t="str">
            <v>ST-0162-22-BSS-Б-24/1-КМ</v>
          </cell>
          <cell r="G4721" t="str">
            <v>ST-0505-19-BSS-РР-КМ</v>
          </cell>
          <cell r="H4721" t="str">
            <v>Новое</v>
          </cell>
          <cell r="I4721" t="str">
            <v>Хорезмская область, г. Ургенч, махалля Хамжихатлик, ул. А. Баходирхон дом, 152В</v>
          </cell>
          <cell r="J4721" t="str">
            <v>NUR (HRZ0023)</v>
          </cell>
          <cell r="K4721"/>
          <cell r="L4721">
            <v>1</v>
          </cell>
          <cell r="M4721" t="str">
            <v>№5667/2023 от 26.12.2023</v>
          </cell>
          <cell r="N4721" t="str">
            <v>Заказ №</v>
          </cell>
        </row>
        <row r="4722">
          <cell r="A4722" t="str">
            <v>HRZ-2556-23-BSS-0030</v>
          </cell>
          <cell r="B4722" t="str">
            <v>HRZ0030</v>
          </cell>
          <cell r="C4722" t="str">
            <v>HRZ0030</v>
          </cell>
          <cell r="D4722" t="str">
            <v>Ургенч</v>
          </cell>
          <cell r="E4722" t="str">
            <v>Hanka Apteka</v>
          </cell>
          <cell r="F4722" t="str">
            <v>ST-0162-22-BSS-Б-24/1-КМ</v>
          </cell>
          <cell r="G4722" t="str">
            <v>ST-0505-19-BSS-РР-КМ</v>
          </cell>
          <cell r="H4722" t="str">
            <v>Новое</v>
          </cell>
          <cell r="I4722" t="str">
            <v>Хорезмская область, Ханкинский р. махалля Жаннатмакон.ул. Нурли осмон дом 5</v>
          </cell>
          <cell r="J4722" t="str">
            <v>Hanka Apteka (HRZ0030)</v>
          </cell>
          <cell r="K4722"/>
          <cell r="L4722">
            <v>1</v>
          </cell>
          <cell r="M4722" t="str">
            <v>№5668/2023 от 26.12.2023</v>
          </cell>
          <cell r="N4722" t="str">
            <v>КЖ кн2</v>
          </cell>
        </row>
        <row r="4723">
          <cell r="A4723" t="str">
            <v>HRZ-2557-23-BSS-0033</v>
          </cell>
          <cell r="B4723" t="str">
            <v>HRZ0033</v>
          </cell>
          <cell r="C4723" t="str">
            <v>HRZ0033</v>
          </cell>
          <cell r="D4723" t="str">
            <v>Ургенч</v>
          </cell>
          <cell r="E4723" t="str">
            <v>Chegara Aloqa</v>
          </cell>
          <cell r="F4723" t="str">
            <v>ST-0162-22-BSS-Б-24/1-КМ</v>
          </cell>
          <cell r="G4723" t="str">
            <v>ST-0505-19-BSS-РР-КМ</v>
          </cell>
          <cell r="H4723" t="str">
            <v>Новое</v>
          </cell>
          <cell r="I4723" t="str">
            <v>Хорезмская область, Хазараспский р., махалля Алокали кул, ул. Келажак 2 дом 109</v>
          </cell>
          <cell r="J4723" t="str">
            <v>Chegara Aloqa (HRZ0033)</v>
          </cell>
          <cell r="K4723"/>
          <cell r="L4723">
            <v>1</v>
          </cell>
          <cell r="M4723" t="str">
            <v>№5669/2023 от 26.12.2023</v>
          </cell>
          <cell r="N4723" t="str">
            <v>Заказ №</v>
          </cell>
        </row>
        <row r="4724">
          <cell r="A4724" t="str">
            <v>HRZ-2558-23-BSS-1559</v>
          </cell>
          <cell r="B4724" t="str">
            <v>HRZ1559</v>
          </cell>
          <cell r="C4724" t="str">
            <v>HRZ1559</v>
          </cell>
          <cell r="D4724" t="str">
            <v>Ургенч</v>
          </cell>
          <cell r="E4724" t="str">
            <v>Kiyat</v>
          </cell>
          <cell r="F4724" t="str">
            <v>ST-0169-22-BSS-Б-30/1-КМ</v>
          </cell>
          <cell r="G4724" t="str">
            <v>ST-0505-19-BSS-РР-КМ</v>
          </cell>
          <cell r="H4724" t="str">
            <v>Новое</v>
          </cell>
          <cell r="I4724" t="str">
            <v>Хорезмская область, Шаватский р-н, м-ля Кият, улица Кият, дом 124</v>
          </cell>
          <cell r="J4724" t="str">
            <v>Kiyat (HRZ1559)</v>
          </cell>
          <cell r="K4724"/>
          <cell r="L4724">
            <v>1</v>
          </cell>
          <cell r="M4724" t="str">
            <v>№5670/2023 от 26.12.2023</v>
          </cell>
          <cell r="N4724" t="str">
            <v>Заказ №</v>
          </cell>
        </row>
        <row r="4725">
          <cell r="A4725" t="str">
            <v>TSH-2550-23-BSS-4781</v>
          </cell>
          <cell r="B4725" t="str">
            <v>TSH4781</v>
          </cell>
          <cell r="C4725" t="str">
            <v>TSH4781</v>
          </cell>
          <cell r="D4725" t="str">
            <v>Ташкент</v>
          </cell>
          <cell r="E4725" t="str">
            <v>Olchazor MFY</v>
          </cell>
          <cell r="F4725" t="str">
            <v>СК26</v>
          </cell>
          <cell r="G4725" t="str">
            <v>ST-0505-19-BSS-РР-КМ</v>
          </cell>
          <cell r="H4725" t="str">
            <v>Новое</v>
          </cell>
          <cell r="I4725" t="str">
            <v>г. Ташкент, Янгихаётский район, м-в Сергели 14Б, дом 185 А</v>
          </cell>
          <cell r="J4725" t="str">
            <v>Olchazor MFY (TSH4781)</v>
          </cell>
          <cell r="K4725"/>
          <cell r="L4725">
            <v>1</v>
          </cell>
          <cell r="M4725" t="str">
            <v>№5684/2023 от 26.12.2023</v>
          </cell>
          <cell r="N4725" t="str">
            <v>Отмена</v>
          </cell>
        </row>
        <row r="4726">
          <cell r="A4726" t="str">
            <v>NAM-2572-23-BSS-0018</v>
          </cell>
          <cell r="B4726" t="str">
            <v>NAM0018</v>
          </cell>
          <cell r="C4726" t="str">
            <v>NAM0018</v>
          </cell>
          <cell r="D4726" t="str">
            <v>Наманган</v>
          </cell>
          <cell r="E4726" t="str">
            <v>Turkiston</v>
          </cell>
          <cell r="F4726" t="str">
            <v>ST-0162-22-BSS-Б-24/1-КМ</v>
          </cell>
          <cell r="G4726" t="str">
            <v>ST-2735-23-BSS-РР-КМ</v>
          </cell>
          <cell r="H4726" t="str">
            <v>Новое</v>
          </cell>
          <cell r="I4726" t="str">
            <v>Наманганская область, Учкурганский район, МСГ Туркистон, ул. Туркистон, д. 10</v>
          </cell>
          <cell r="J4726" t="str">
            <v>Turkiston (NAM0018)</v>
          </cell>
          <cell r="K4726"/>
          <cell r="L4726">
            <v>1</v>
          </cell>
          <cell r="M4726" t="str">
            <v>№5674/2023 от 26.12.2023</v>
          </cell>
          <cell r="N4726" t="str">
            <v>Заказ №</v>
          </cell>
        </row>
        <row r="4727">
          <cell r="A4727" t="str">
            <v>NAM-2573-23-BSS-0019</v>
          </cell>
          <cell r="B4727" t="str">
            <v>NAM0019</v>
          </cell>
          <cell r="C4727" t="str">
            <v>NAM0019</v>
          </cell>
          <cell r="D4727" t="str">
            <v>Наманган</v>
          </cell>
          <cell r="E4727" t="str">
            <v>Kurmak</v>
          </cell>
          <cell r="F4727" t="str">
            <v>ST-0162-22-BSS-Б-24/1-КМ</v>
          </cell>
          <cell r="G4727" t="str">
            <v>ST-2735-23-BSS-РР-КМ</v>
          </cell>
          <cell r="H4727" t="str">
            <v>Новое</v>
          </cell>
          <cell r="I4727" t="str">
            <v>Наманганская область, г. Наманган, МСГ Куйи ровустон, ул Янги йул, д. 89</v>
          </cell>
          <cell r="J4727" t="str">
            <v>Kurmak (NAM0019)</v>
          </cell>
          <cell r="K4727"/>
          <cell r="L4727">
            <v>1</v>
          </cell>
          <cell r="M4727" t="str">
            <v>№5675/2023 от 26.12.2023</v>
          </cell>
          <cell r="N4727" t="str">
            <v>Заказ №</v>
          </cell>
        </row>
        <row r="4728">
          <cell r="A4728" t="str">
            <v>YAN-2599-23-BSS-0015</v>
          </cell>
          <cell r="B4728" t="str">
            <v>YAN0015</v>
          </cell>
          <cell r="C4728" t="str">
            <v>YAN0015</v>
          </cell>
          <cell r="D4728" t="str">
            <v>Янгиюль</v>
          </cell>
          <cell r="E4728" t="str">
            <v>Chorvador</v>
          </cell>
          <cell r="F4728" t="str">
            <v>ST-0162-22-BSS-Б-24/1-КМ</v>
          </cell>
          <cell r="G4728" t="str">
            <v>ST-0505-19-BSS-РР-КМ</v>
          </cell>
          <cell r="H4728" t="str">
            <v>Новое</v>
          </cell>
          <cell r="I4728" t="str">
            <v>Ташкентская область, Чиназский район, Усмон Носир МФЙ, улица Усмон Носир, дом 23</v>
          </cell>
          <cell r="J4728" t="str">
            <v>Chorvador (YAN0015)</v>
          </cell>
          <cell r="K4728"/>
          <cell r="L4728">
            <v>1</v>
          </cell>
          <cell r="M4728" t="str">
            <v>№5685/2023 от 26.12.2023</v>
          </cell>
          <cell r="N4728" t="str">
            <v>Заказ №</v>
          </cell>
        </row>
        <row r="4729">
          <cell r="A4729" t="str">
            <v>YAN-2600-23-BSS-0030</v>
          </cell>
          <cell r="B4729" t="str">
            <v>YAN0030</v>
          </cell>
          <cell r="C4729" t="str">
            <v>YAN0030</v>
          </cell>
          <cell r="D4729" t="str">
            <v>Янгиюль</v>
          </cell>
          <cell r="E4729" t="str">
            <v>Bo' ka Bunyodkor</v>
          </cell>
          <cell r="F4729" t="str">
            <v>ST-0162-22-BSS-Б-24/1-КМ</v>
          </cell>
          <cell r="G4729" t="str">
            <v>ST-0505-19-BSS-РР-КМ</v>
          </cell>
          <cell r="H4729" t="str">
            <v>Новое</v>
          </cell>
          <cell r="I4729" t="str">
            <v>Ташкентская область, Букинский район, Бунёдкор МФЙ, улица Ифтихор, дом 25а</v>
          </cell>
          <cell r="J4729" t="str">
            <v>Bo' ka Bunyodkor (YAN0030)</v>
          </cell>
          <cell r="K4729"/>
          <cell r="L4729">
            <v>1</v>
          </cell>
          <cell r="M4729" t="str">
            <v>№5687/2023 от 26.12.2023</v>
          </cell>
          <cell r="N4729" t="str">
            <v>Заказ №</v>
          </cell>
        </row>
        <row r="4730">
          <cell r="A4730" t="str">
            <v>FRG-2582-23-BSS-0056</v>
          </cell>
          <cell r="B4730" t="str">
            <v>FRG0056</v>
          </cell>
          <cell r="C4730" t="str">
            <v>FRG0056</v>
          </cell>
          <cell r="D4730" t="str">
            <v>Фергана</v>
          </cell>
          <cell r="E4730" t="str">
            <v>Katput</v>
          </cell>
          <cell r="F4730" t="str">
            <v>ST-0162-22-BSS-Б-24/1-КМ</v>
          </cell>
          <cell r="G4730" t="str">
            <v>ST-0505-19-BSS-РР-КМ</v>
          </cell>
          <cell r="H4730" t="str">
            <v>Новое</v>
          </cell>
          <cell r="I4730" t="str">
            <v>Ферганская область, Алтыарыкский район, Катпут МФЙ, Эътикод кучаси, 2-уй</v>
          </cell>
          <cell r="J4730" t="str">
            <v>Katput (FRG0056)</v>
          </cell>
          <cell r="K4730"/>
          <cell r="L4730">
            <v>1</v>
          </cell>
          <cell r="M4730" t="str">
            <v>№5665/2023 от 26.12.2023</v>
          </cell>
          <cell r="N4730" t="str">
            <v>Заказ №</v>
          </cell>
        </row>
        <row r="4731">
          <cell r="A4731" t="str">
            <v>NAV-2585-23-BSS-0268</v>
          </cell>
          <cell r="B4731" t="str">
            <v>NAV0268</v>
          </cell>
          <cell r="C4731" t="str">
            <v>NAV0268</v>
          </cell>
          <cell r="D4731" t="str">
            <v>Навои</v>
          </cell>
          <cell r="E4731" t="str">
            <v>Navoi 58</v>
          </cell>
          <cell r="F4731" t="str">
            <v>ТС 6М</v>
          </cell>
          <cell r="G4731" t="str">
            <v>ФМ1</v>
          </cell>
          <cell r="H4731" t="str">
            <v>Новое</v>
          </cell>
          <cell r="I4731" t="str">
            <v>Навоийская область, г. Навоий, ул Навоий, 58 дом</v>
          </cell>
          <cell r="J4731" t="str">
            <v>Navoi 58 (NAV0268)</v>
          </cell>
          <cell r="K4731"/>
          <cell r="L4731">
            <v>1</v>
          </cell>
          <cell r="M4731" t="str">
            <v>№5692/2023 от 26.12.2023</v>
          </cell>
          <cell r="N4731" t="str">
            <v>Заказ №</v>
          </cell>
        </row>
        <row r="4732">
          <cell r="A4732" t="str">
            <v>AND-2409-23-BSS-0082</v>
          </cell>
          <cell r="B4732" t="str">
            <v>AND0082</v>
          </cell>
          <cell r="C4732" t="str">
            <v>AND0082</v>
          </cell>
          <cell r="D4732" t="str">
            <v>Андижан</v>
          </cell>
          <cell r="E4732" t="str">
            <v>Paytug Markaz</v>
          </cell>
          <cell r="F4732" t="str">
            <v>ST-0162-22-BSS-Б-24/1-КМ</v>
          </cell>
          <cell r="G4732" t="str">
            <v>ST-0505-19-BSS-РР-КМ</v>
          </cell>
          <cell r="H4732" t="str">
            <v>Новое</v>
          </cell>
          <cell r="I4732" t="str">
            <v>Андижанская область, Избосканский район, МФЙ Марказ, ул. Юксалиш, дом 157</v>
          </cell>
          <cell r="J4732" t="str">
            <v>Paytug Markaz (AND0082)</v>
          </cell>
          <cell r="K4732"/>
          <cell r="L4732">
            <v>1</v>
          </cell>
          <cell r="M4732" t="str">
            <v>№5153/2023 от 20.11.2023</v>
          </cell>
          <cell r="N4732" t="str">
            <v>5025_18.12.2023</v>
          </cell>
        </row>
        <row r="4733">
          <cell r="A4733" t="str">
            <v>BHR-2679-23-BSS-0121</v>
          </cell>
          <cell r="B4733" t="str">
            <v>BHR0121</v>
          </cell>
          <cell r="C4733" t="str">
            <v>BHR0121</v>
          </cell>
          <cell r="D4733" t="str">
            <v>Бухара</v>
          </cell>
          <cell r="E4733" t="str">
            <v>Alpomish</v>
          </cell>
          <cell r="F4733" t="str">
            <v>Б25.1МОЦ</v>
          </cell>
          <cell r="G4733" t="str">
            <v>ST-0505-19-BSS-РР-КМ</v>
          </cell>
          <cell r="H4733" t="str">
            <v>Новое</v>
          </cell>
          <cell r="I4733" t="str">
            <v>Бухарская область, г. Бухара, МФИ Олим Хужасв, ул. Алпомиш, д. 81</v>
          </cell>
          <cell r="J4733" t="str">
            <v>Alpomish (BHR0121)</v>
          </cell>
          <cell r="K4733"/>
          <cell r="L4733">
            <v>1</v>
          </cell>
          <cell r="M4733" t="str">
            <v>№5661/2023 от 26.12.2023</v>
          </cell>
          <cell r="N4733" t="str">
            <v>Заказ №</v>
          </cell>
        </row>
        <row r="4734">
          <cell r="A4734" t="str">
            <v>KSH-2570-23-BSS-2654</v>
          </cell>
          <cell r="B4734" t="str">
            <v>KSH2654</v>
          </cell>
          <cell r="C4734" t="str">
            <v>KSH2654</v>
          </cell>
          <cell r="D4734" t="str">
            <v>Карши</v>
          </cell>
          <cell r="E4734" t="str">
            <v>Oqmachit</v>
          </cell>
          <cell r="F4734" t="str">
            <v>ST-0169-22-BSS-Б-30/1-КМ</v>
          </cell>
          <cell r="G4734" t="str">
            <v>ST-0505-19-BSS-РР-КМ</v>
          </cell>
          <cell r="H4734" t="str">
            <v>Новое</v>
          </cell>
          <cell r="I4734" t="str">
            <v>Кашкадарьинская область, Миришкорский район, СГМ Окмачит</v>
          </cell>
          <cell r="J4734" t="str">
            <v>Oqmachit (KSH2654)</v>
          </cell>
          <cell r="K4734"/>
          <cell r="L4734">
            <v>1</v>
          </cell>
          <cell r="M4734" t="str">
            <v>№5672/2023 от 26.12.2023</v>
          </cell>
          <cell r="N4734" t="str">
            <v>КЖ кн2</v>
          </cell>
        </row>
        <row r="4735">
          <cell r="A4735" t="str">
            <v>KSH-2571-23-BSS-2665</v>
          </cell>
          <cell r="B4735" t="str">
            <v>KSH2665</v>
          </cell>
          <cell r="C4735" t="str">
            <v>KSH2665</v>
          </cell>
          <cell r="D4735" t="str">
            <v>Карши</v>
          </cell>
          <cell r="E4735" t="str">
            <v>Yangi Shoyxuja</v>
          </cell>
          <cell r="F4735" t="str">
            <v>ST-0162-22-BSS-Б-24/1-КМ</v>
          </cell>
          <cell r="G4735" t="str">
            <v>ST-0505-19-BSS-РР-КМ</v>
          </cell>
          <cell r="H4735" t="str">
            <v>Новое</v>
          </cell>
          <cell r="I4735" t="str">
            <v>Кашкадарьинская область, г. Карши, Батош МФЙ, ул.Янги шойхужа , дом-3_3</v>
          </cell>
          <cell r="J4735" t="str">
            <v>Yangi Shoyxuja (KSH2665)</v>
          </cell>
          <cell r="K4735"/>
          <cell r="L4735">
            <v>1</v>
          </cell>
          <cell r="M4735" t="str">
            <v>№5673/2023 от 26.12.2023</v>
          </cell>
          <cell r="N4735" t="str">
            <v>Заказ №</v>
          </cell>
        </row>
        <row r="4736">
          <cell r="A4736" t="str">
            <v>SAM-2681-23-BSS-1449</v>
          </cell>
          <cell r="B4736" t="str">
            <v>SAM1449</v>
          </cell>
          <cell r="C4736" t="str">
            <v>SAM1449</v>
          </cell>
          <cell r="D4736" t="str">
            <v>Самарканд</v>
          </cell>
          <cell r="E4736" t="str">
            <v>Taylyak Kaxramon</v>
          </cell>
          <cell r="F4736" t="str">
            <v>ST-0162-22-BSS-Б-24/1-КМ</v>
          </cell>
          <cell r="G4736" t="str">
            <v>ST-0505-19-BSS-РР-КМ</v>
          </cell>
          <cell r="H4736" t="str">
            <v>Новое</v>
          </cell>
          <cell r="I4736" t="str">
            <v>Самаркандская область, Тайлякский р-н, СГМ Боги Чинор, село Катта Тайлок, д-58</v>
          </cell>
          <cell r="J4736" t="str">
            <v>Taylyak Kaxramon (SAM1449)</v>
          </cell>
          <cell r="K4736"/>
          <cell r="L4736">
            <v>1</v>
          </cell>
          <cell r="M4736">
            <v>0</v>
          </cell>
          <cell r="N4736" t="str">
            <v>КЖ кн2</v>
          </cell>
        </row>
        <row r="4737">
          <cell r="A4737" t="str">
            <v>CHR-2647-23-BSS-0103</v>
          </cell>
          <cell r="B4737" t="str">
            <v>CHR0103</v>
          </cell>
          <cell r="C4737" t="str">
            <v>CHR0103</v>
          </cell>
          <cell r="D4737" t="str">
            <v>Чирчик</v>
          </cell>
          <cell r="E4737" t="str">
            <v>Tukay-2</v>
          </cell>
          <cell r="F4737" t="str">
            <v>ST-0169-22-BSS-Б-30/1-КМ</v>
          </cell>
          <cell r="G4737" t="str">
            <v>ST-0505-19-BSS-РР-КМ</v>
          </cell>
          <cell r="H4737" t="str">
            <v>Новое</v>
          </cell>
          <cell r="I4737" t="str">
            <v>Ташкентская область, г. Чирчик, СГМ Мир Алишер, ул. Крылова, 23</v>
          </cell>
          <cell r="J4737" t="str">
            <v>Tukay-2 (CHR0103)</v>
          </cell>
          <cell r="K4737"/>
          <cell r="L4737">
            <v>1</v>
          </cell>
          <cell r="M4737" t="str">
            <v>№5663/2023 от 26.12.2023</v>
          </cell>
          <cell r="N4737" t="str">
            <v>Заказ №</v>
          </cell>
        </row>
        <row r="4738">
          <cell r="A4738" t="str">
            <v>SHA-2682-23-BSS-0010</v>
          </cell>
          <cell r="B4738" t="str">
            <v>SHA0010</v>
          </cell>
          <cell r="C4738" t="str">
            <v>SHA0010</v>
          </cell>
          <cell r="D4738" t="str">
            <v>Шахрисабз</v>
          </cell>
          <cell r="E4738" t="str">
            <v>Suvsulton</v>
          </cell>
          <cell r="F4738" t="str">
            <v>ST-0162-22-BSS-Б-24/1-КМ</v>
          </cell>
          <cell r="G4738" t="str">
            <v>ST-0505-19-BSS-РР-КМ</v>
          </cell>
          <cell r="H4738" t="str">
            <v>Новое</v>
          </cell>
          <cell r="I4738" t="str">
            <v>Кашкадаринская область. Шахрисабзский район, МФЙ Кушканот, к-к.Кушканот, д.515</v>
          </cell>
          <cell r="J4738" t="str">
            <v>Suvsulton (SHA0010)</v>
          </cell>
          <cell r="K4738"/>
          <cell r="L4738">
            <v>1</v>
          </cell>
          <cell r="M4738" t="str">
            <v>№5681/2023 от 26.12.2023</v>
          </cell>
          <cell r="N4738" t="str">
            <v>КЖ кн2</v>
          </cell>
        </row>
        <row r="4739">
          <cell r="A4739" t="str">
            <v>SHA-2683-23-BSS-1768</v>
          </cell>
          <cell r="B4739" t="str">
            <v>SHA1768</v>
          </cell>
          <cell r="C4739" t="str">
            <v>SHA1768</v>
          </cell>
          <cell r="D4739" t="str">
            <v>Шахрисабз</v>
          </cell>
          <cell r="E4739" t="str">
            <v>Qamashi Do'rmon</v>
          </cell>
          <cell r="F4739" t="str">
            <v>ST-0170-22-BSS-Б-30/2-КМ</v>
          </cell>
          <cell r="G4739" t="str">
            <v>ST-0505-19-BSS-РР-КМ</v>
          </cell>
          <cell r="H4739" t="str">
            <v>Новое</v>
          </cell>
          <cell r="I4739" t="str">
            <v>Кашкадариньская обл. Камашинский район, МФЙ Майда, ул. Дурмон д.11а</v>
          </cell>
          <cell r="J4739" t="str">
            <v>Qamashi Do'rmon (SHA1768)</v>
          </cell>
          <cell r="K4739"/>
          <cell r="L4739">
            <v>1</v>
          </cell>
          <cell r="M4739" t="str">
            <v>№5682/2023 от 26.12.2023</v>
          </cell>
          <cell r="N4739" t="str">
            <v>Заказ №</v>
          </cell>
        </row>
        <row r="4740">
          <cell r="A4740" t="str">
            <v>NAV_Деф_АКТ_КМ_1607</v>
          </cell>
          <cell r="B4740" t="str">
            <v>NAV1607</v>
          </cell>
          <cell r="C4740" t="str">
            <v>NAV1607</v>
          </cell>
          <cell r="D4740" t="str">
            <v>Навои</v>
          </cell>
          <cell r="E4740" t="str">
            <v>Okrabot</v>
          </cell>
          <cell r="F4740" t="str">
            <v>АМС-24-01/01-15-КМ сущ</v>
          </cell>
          <cell r="G4740" t="str">
            <v>Контейнер сущ</v>
          </cell>
          <cell r="H4740" t="str">
            <v>Реконструкция</v>
          </cell>
          <cell r="I4740" t="str">
            <v xml:space="preserve">Навоийская область, Хатирчинский район, массив «А.Пулатов» </v>
          </cell>
          <cell r="J4740" t="str">
            <v>Okrabot (NAV1607)</v>
          </cell>
          <cell r="K4740"/>
          <cell r="L4740"/>
          <cell r="M4740">
            <v>0</v>
          </cell>
          <cell r="N4740" t="str">
            <v>3479_27.04.2023</v>
          </cell>
        </row>
        <row r="4741">
          <cell r="A4741" t="str">
            <v>NAV_Деф_АКТ_КМ_1701</v>
          </cell>
          <cell r="B4741" t="str">
            <v>NAV1701</v>
          </cell>
          <cell r="C4741" t="str">
            <v>NAV1701</v>
          </cell>
          <cell r="D4741" t="str">
            <v>Навои</v>
          </cell>
          <cell r="E4741" t="str">
            <v>Zafarabad RU-5</v>
          </cell>
          <cell r="F4741" t="str">
            <v>АМС-24-01/01-15-КМ сущ</v>
          </cell>
          <cell r="G4741" t="str">
            <v>Контейнер сущ</v>
          </cell>
          <cell r="H4741" t="str">
            <v>Реконструкция</v>
          </cell>
          <cell r="I4741" t="str">
            <v>Навоийская область, Канимехский район, г. Зафарабад, МФЙ Зафарабад</v>
          </cell>
          <cell r="J4741" t="str">
            <v>Zafarabad RU-5 (NAV1701)</v>
          </cell>
          <cell r="K4741"/>
          <cell r="L4741"/>
          <cell r="M4741">
            <v>0</v>
          </cell>
          <cell r="N4741" t="str">
            <v>3480_27.04.2023</v>
          </cell>
        </row>
        <row r="4742">
          <cell r="A4742" t="str">
            <v>NAV_Деф_АКТ_КМ_1702</v>
          </cell>
          <cell r="B4742" t="str">
            <v>NAV1702</v>
          </cell>
          <cell r="C4742" t="str">
            <v>NAV1702</v>
          </cell>
          <cell r="D4742" t="str">
            <v>Навои</v>
          </cell>
          <cell r="E4742" t="str">
            <v>KiziUcum cement</v>
          </cell>
          <cell r="F4742" t="str">
            <v>АМС-24-01/01-15-КМ сущ</v>
          </cell>
          <cell r="G4742" t="str">
            <v>Контейнер сущ</v>
          </cell>
          <cell r="H4742" t="str">
            <v>Реконструкция</v>
          </cell>
          <cell r="I4742" t="str">
            <v>Навоийская область, Карманинский район, рядом с производственными объектами АО Кизилкзпицемент</v>
          </cell>
          <cell r="J4742" t="str">
            <v>KiziUcum cement (NAV1702)</v>
          </cell>
          <cell r="K4742"/>
          <cell r="L4742"/>
          <cell r="M4742">
            <v>0</v>
          </cell>
          <cell r="N4742" t="str">
            <v>3481_27.04.2023</v>
          </cell>
        </row>
        <row r="4743">
          <cell r="A4743" t="str">
            <v>NAV_Деф_АКТ_КМ_1716</v>
          </cell>
          <cell r="B4743" t="str">
            <v>NAV1716</v>
          </cell>
          <cell r="C4743" t="str">
            <v>NAV1716</v>
          </cell>
          <cell r="D4743" t="str">
            <v>Навои</v>
          </cell>
          <cell r="E4743" t="str">
            <v>Kalkon ota</v>
          </cell>
          <cell r="F4743" t="str">
            <v>АМС-24-01/01-15-КМ сущ</v>
          </cell>
          <cell r="G4743" t="str">
            <v>Контейнер сущ</v>
          </cell>
          <cell r="H4743" t="str">
            <v>Реконструкция</v>
          </cell>
          <cell r="I4743" t="str">
            <v>Навоийская область, Новбахорский район, пос. Калкон ота, МФЙ Узбекистан</v>
          </cell>
          <cell r="J4743" t="str">
            <v>Kalkon ota (NAV1716)</v>
          </cell>
          <cell r="K4743"/>
          <cell r="L4743"/>
          <cell r="M4743">
            <v>0</v>
          </cell>
          <cell r="N4743" t="str">
            <v>3482_27.04.2023</v>
          </cell>
        </row>
        <row r="4744">
          <cell r="A4744" t="str">
            <v>NAV_Деф_АКТ_КМ_1727</v>
          </cell>
          <cell r="B4744" t="str">
            <v>NAV1727</v>
          </cell>
          <cell r="C4744" t="str">
            <v>NAV1727</v>
          </cell>
          <cell r="D4744" t="str">
            <v>Навои</v>
          </cell>
          <cell r="E4744" t="str">
            <v>Xusbiddin</v>
          </cell>
          <cell r="F4744" t="str">
            <v>АМС-24-01/01-15-КМ сущ</v>
          </cell>
          <cell r="G4744" t="str">
            <v>Контейнер сущ</v>
          </cell>
          <cell r="H4744" t="str">
            <v>Реконструкция</v>
          </cell>
          <cell r="I4744" t="str">
            <v>Навоийская область, Кизилтепинский район, МФИ Хусбиддин</v>
          </cell>
          <cell r="J4744" t="str">
            <v>Xusbiddin (NAV1727)</v>
          </cell>
          <cell r="K4744"/>
          <cell r="L4744"/>
          <cell r="M4744">
            <v>0</v>
          </cell>
          <cell r="N4744" t="str">
            <v>3483_27.04.2023</v>
          </cell>
        </row>
        <row r="4745">
          <cell r="A4745" t="str">
            <v>AND-2408-23-BSS-0065</v>
          </cell>
          <cell r="B4745" t="str">
            <v>AND0065</v>
          </cell>
          <cell r="C4745" t="str">
            <v>AND0065</v>
          </cell>
          <cell r="D4745" t="str">
            <v>Андижан</v>
          </cell>
          <cell r="E4745" t="str">
            <v>Asaka Olakanot</v>
          </cell>
          <cell r="F4745" t="str">
            <v>ST-0169-22-BSS-Б-30/1-КМ</v>
          </cell>
          <cell r="G4745" t="str">
            <v>ST-0505-19-BSS-РР-КМ</v>
          </cell>
          <cell r="H4745" t="str">
            <v>Новое</v>
          </cell>
          <cell r="I4745" t="str">
            <v>Андижанская область, Асакинский район, МФЙ Олаканот, ул. Урта Олаконот, дом 118</v>
          </cell>
          <cell r="J4745" t="str">
            <v>Asaka Olakanot (AND0065)</v>
          </cell>
          <cell r="K4745"/>
          <cell r="L4745">
            <v>1</v>
          </cell>
          <cell r="M4745" t="str">
            <v>№5152/2023 от 20.11.2023</v>
          </cell>
          <cell r="N4745" t="str">
            <v>5078_20.12.2023</v>
          </cell>
        </row>
        <row r="4746">
          <cell r="A4746" t="str">
            <v>SRH-2666-23-BSS-2261</v>
          </cell>
          <cell r="B4746" t="str">
            <v>SRH2261</v>
          </cell>
          <cell r="C4746" t="str">
            <v>SRH2261</v>
          </cell>
          <cell r="D4746" t="str">
            <v>Термез</v>
          </cell>
          <cell r="E4746" t="str">
            <v>Shurchi post gai</v>
          </cell>
          <cell r="F4746" t="str">
            <v>ST-0169-22-BSS-Б-30/1-КМ</v>
          </cell>
          <cell r="G4746" t="str">
            <v>ST-0505-19-BSS-РР-КМ</v>
          </cell>
          <cell r="H4746" t="str">
            <v>Новое</v>
          </cell>
          <cell r="I4746" t="str">
            <v>Сурхандарьинская обл, Шурчинский р-н, МФЙ Совжиронбобо, ул. Файз, дом 33</v>
          </cell>
          <cell r="J4746" t="str">
            <v>Shurchi post gai (SRH2261)</v>
          </cell>
          <cell r="K4746"/>
          <cell r="L4746">
            <v>1</v>
          </cell>
          <cell r="M4746" t="str">
            <v>№5683/2023 от 26.12.2023</v>
          </cell>
          <cell r="N4746" t="str">
            <v>Заказ №</v>
          </cell>
        </row>
        <row r="4747">
          <cell r="A4747" t="str">
            <v>KSH-2689-23-BSS-1797</v>
          </cell>
          <cell r="B4747" t="str">
            <v>KSH1797</v>
          </cell>
          <cell r="C4747" t="str">
            <v>KSH1797</v>
          </cell>
          <cell r="D4747" t="str">
            <v>Карши</v>
          </cell>
          <cell r="E4747" t="str">
            <v>Maymanak basseyn</v>
          </cell>
          <cell r="F4747" t="str">
            <v>ST-0162-22-BSS-Б-24/1-КМ</v>
          </cell>
          <cell r="G4747" t="str">
            <v>ST-0505-19-BSS-РР-КМ</v>
          </cell>
          <cell r="H4747" t="str">
            <v>Новое</v>
          </cell>
          <cell r="I4747" t="str">
            <v>Кашкадарьинская обл, Касбинский р-н, СГМ Истиклол, Майманок, дом-90</v>
          </cell>
          <cell r="J4747" t="str">
            <v>Maymanak basseyn (KSH1797)</v>
          </cell>
          <cell r="K4747"/>
          <cell r="L4747">
            <v>1</v>
          </cell>
          <cell r="M4747" t="str">
            <v>№5671/2023 от 26.12.2023</v>
          </cell>
          <cell r="N4747" t="str">
            <v>Заказ №</v>
          </cell>
        </row>
        <row r="4748">
          <cell r="A4748" t="str">
            <v>BHR-2677-23-BSS-0037</v>
          </cell>
          <cell r="B4748" t="str">
            <v>BHR0037</v>
          </cell>
          <cell r="C4748" t="str">
            <v>BHR0037</v>
          </cell>
          <cell r="D4748" t="str">
            <v>Бухара</v>
          </cell>
          <cell r="E4748" t="str">
            <v>Oq-oltin</v>
          </cell>
          <cell r="F4748" t="str">
            <v>ST-0162-22-BSS-Б-24/1-КМ</v>
          </cell>
          <cell r="G4748" t="str">
            <v>ST-0505-19-BSS-РР-КМ</v>
          </cell>
          <cell r="H4748" t="str">
            <v>Новое</v>
          </cell>
          <cell r="I4748" t="str">
            <v>Бухарская область, Каракульский р-н, МФЙ Ок-Олтин</v>
          </cell>
          <cell r="J4748" t="str">
            <v>Oq-oltin (BHR0037)</v>
          </cell>
          <cell r="K4748"/>
          <cell r="L4748">
            <v>1</v>
          </cell>
          <cell r="M4748" t="str">
            <v>№5659/2023 от 26.12.2023</v>
          </cell>
          <cell r="N4748" t="str">
            <v>КЖ кн2</v>
          </cell>
        </row>
        <row r="4749">
          <cell r="A4749" t="str">
            <v>BHR-2678-23-BSS-0043</v>
          </cell>
          <cell r="B4749" t="str">
            <v>BHR0043</v>
          </cell>
          <cell r="C4749" t="str">
            <v>BHR0043</v>
          </cell>
          <cell r="D4749" t="str">
            <v>Бухара</v>
          </cell>
          <cell r="E4749" t="str">
            <v>Alikaxuja</v>
          </cell>
          <cell r="F4749" t="str">
            <v>ST-0162-22-BSS-Б-24/1-КМ</v>
          </cell>
          <cell r="G4749" t="str">
            <v>ST-0505-19-BSS-РР-КМ</v>
          </cell>
          <cell r="H4749" t="str">
            <v>Новое</v>
          </cell>
          <cell r="I4749" t="str">
            <v>Бухарская область, Каракульский р-н, МФЙ Аликахужа</v>
          </cell>
          <cell r="J4749" t="str">
            <v>Alikaxuja (BHR0043)</v>
          </cell>
          <cell r="K4749"/>
          <cell r="L4749">
            <v>1</v>
          </cell>
          <cell r="M4749" t="str">
            <v>№5660/2023 от 26.12.2023</v>
          </cell>
          <cell r="N4749" t="str">
            <v>КЖ кн2</v>
          </cell>
        </row>
        <row r="4750">
          <cell r="A4750" t="str">
            <v>BHR-2680-23-BSS-0175</v>
          </cell>
          <cell r="B4750" t="str">
            <v>BHR0175</v>
          </cell>
          <cell r="C4750" t="str">
            <v>BHR0175</v>
          </cell>
          <cell r="D4750" t="str">
            <v>Бухара</v>
          </cell>
          <cell r="E4750" t="str">
            <v>Mangit</v>
          </cell>
          <cell r="F4750" t="str">
            <v>ST-0162-22-BSS-Б-24/1-КМ</v>
          </cell>
          <cell r="G4750" t="str">
            <v>ST-0505-19-BSS-РР-КМ</v>
          </cell>
          <cell r="H4750" t="str">
            <v>Новое</v>
          </cell>
          <cell r="I4750" t="str">
            <v>Бухарская область, Жондорский р-н, МФЙ Коровул, ул. Мангит, д.66</v>
          </cell>
          <cell r="J4750" t="str">
            <v>Mangit (BHR0175)</v>
          </cell>
          <cell r="K4750"/>
          <cell r="L4750">
            <v>1</v>
          </cell>
          <cell r="M4750" t="str">
            <v>№5662/2023 от 26.12.2023</v>
          </cell>
          <cell r="N4750" t="str">
            <v>Заказ №</v>
          </cell>
        </row>
        <row r="4751">
          <cell r="A4751" t="str">
            <v>YAN-2684-23-BSS-0017</v>
          </cell>
          <cell r="B4751" t="str">
            <v>YAN0017</v>
          </cell>
          <cell r="C4751" t="str">
            <v>YAN0017</v>
          </cell>
          <cell r="D4751" t="str">
            <v>Янгиюль</v>
          </cell>
          <cell r="E4751" t="str">
            <v>T. Ernazarov</v>
          </cell>
          <cell r="F4751" t="str">
            <v>ST-0162-22-BSS-Б-24/1-КМ</v>
          </cell>
          <cell r="G4751" t="str">
            <v>ST-0505-19-BSS-РР-КМ</v>
          </cell>
          <cell r="H4751" t="str">
            <v>Новое</v>
          </cell>
          <cell r="I4751" t="str">
            <v>Ташкентская область, Чиназский район, Самарканд МФЙ, улица Самарканд, дом 13а</v>
          </cell>
          <cell r="J4751" t="str">
            <v>T. Ernazarov (YAN0017)</v>
          </cell>
          <cell r="K4751"/>
          <cell r="L4751">
            <v>1</v>
          </cell>
          <cell r="M4751" t="str">
            <v>№5685/2023 от 26.12.2023</v>
          </cell>
          <cell r="N4751" t="str">
            <v>Заказ №</v>
          </cell>
        </row>
        <row r="4752">
          <cell r="A4752" t="str">
            <v>SAM-2726-23-BSS-2939</v>
          </cell>
          <cell r="B4752" t="str">
            <v>SAM2939</v>
          </cell>
          <cell r="C4752" t="str">
            <v>SAM2939</v>
          </cell>
          <cell r="D4752" t="str">
            <v>Самарканд</v>
          </cell>
          <cell r="E4752" t="str">
            <v>Kattakurgan Guzal</v>
          </cell>
          <cell r="F4752" t="str">
            <v>Т/С 9м</v>
          </cell>
          <cell r="G4752" t="str">
            <v>РР-1</v>
          </cell>
          <cell r="H4752" t="str">
            <v>Новое</v>
          </cell>
          <cell r="I4752" t="str">
            <v>Самаркандская область, г. Каттакурган, СГМ Чинобод. дом 98</v>
          </cell>
          <cell r="J4752" t="str">
            <v>Kattakurgan Guzal (SAM2939)</v>
          </cell>
          <cell r="K4752"/>
          <cell r="L4752"/>
          <cell r="M4752" t="str">
            <v>№5694/2023 от 26.12.2023</v>
          </cell>
          <cell r="N4752" t="str">
            <v>Заказ №</v>
          </cell>
        </row>
        <row r="4753">
          <cell r="A4753" t="str">
            <v>TSH-2717-23-BSS-4745</v>
          </cell>
          <cell r="B4753" t="str">
            <v>TSH4745</v>
          </cell>
          <cell r="C4753" t="str">
            <v>TSH4745</v>
          </cell>
          <cell r="D4753" t="str">
            <v>Ташкент</v>
          </cell>
          <cell r="E4753" t="str">
            <v>Qorasu-4.2</v>
          </cell>
          <cell r="F4753" t="str">
            <v>Т/С 5.5М &amp; 4.0М</v>
          </cell>
          <cell r="G4753" t="str">
            <v>н/т</v>
          </cell>
          <cell r="H4753" t="str">
            <v>Новое</v>
          </cell>
          <cell r="I4753" t="str">
            <v>г. Ташкент, Мирзо Улугбекский район, Карасу 4, д. 2</v>
          </cell>
          <cell r="J4753" t="str">
            <v>Qorasu-4.2 (TSH4745)</v>
          </cell>
          <cell r="K4753"/>
          <cell r="L4753"/>
          <cell r="M4753">
            <v>0</v>
          </cell>
          <cell r="N4753" t="str">
            <v>кн 2</v>
          </cell>
        </row>
        <row r="4754">
          <cell r="A4754" t="str">
            <v>FRG-2687-23-BSS-0088</v>
          </cell>
          <cell r="B4754" t="str">
            <v>FRG0088</v>
          </cell>
          <cell r="C4754" t="str">
            <v>FRG0088</v>
          </cell>
          <cell r="D4754" t="str">
            <v>Фергана</v>
          </cell>
          <cell r="E4754" t="str">
            <v>Nurafshon</v>
          </cell>
          <cell r="F4754" t="str">
            <v>ST-0162-22-BSS-Б-24/1-КМ</v>
          </cell>
          <cell r="G4754" t="str">
            <v>ST-0505-19-BSS-РР-КМ</v>
          </cell>
          <cell r="H4754" t="str">
            <v>Новое</v>
          </cell>
          <cell r="I4754" t="str">
            <v>Ферганская область, Бешарикский р-н, МФЙ Нурафшон, ул.Бозор йули, д.495</v>
          </cell>
          <cell r="J4754" t="str">
            <v>Nurafshon (FRG0088)</v>
          </cell>
          <cell r="K4754"/>
          <cell r="L4754">
            <v>1</v>
          </cell>
          <cell r="M4754" t="str">
            <v>№5666/2023 от 26.12.2023</v>
          </cell>
          <cell r="N4754" t="str">
            <v>Заказ №</v>
          </cell>
        </row>
        <row r="4755">
          <cell r="A4755" t="str">
            <v>SHA-2387-23-BSS-2600</v>
          </cell>
          <cell r="B4755" t="str">
            <v>SHA2600</v>
          </cell>
          <cell r="C4755" t="str">
            <v>SHA2600</v>
          </cell>
          <cell r="D4755" t="str">
            <v>Шахрисабз</v>
          </cell>
          <cell r="E4755" t="str">
            <v>Cementniy zavod 2</v>
          </cell>
          <cell r="F4755"/>
          <cell r="G4755"/>
          <cell r="H4755" t="str">
            <v>Новое</v>
          </cell>
          <cell r="I4755" t="str">
            <v>Кашкадарьинская обл., Китабский р-н, МФЙ Навруз, пос. Уртачил, д.4</v>
          </cell>
          <cell r="J4755" t="str">
            <v>Cementniy zavod 2 (SHA2600)</v>
          </cell>
          <cell r="K4755"/>
          <cell r="L4755"/>
          <cell r="M4755" t="str">
            <v>№5097/2023 от 20.11.2023</v>
          </cell>
          <cell r="N4755">
            <v>0</v>
          </cell>
        </row>
        <row r="4756">
          <cell r="A4756" t="str">
            <v>NAV-2755-23-BSS-0089</v>
          </cell>
          <cell r="B4756" t="str">
            <v>NAV0089</v>
          </cell>
          <cell r="C4756" t="str">
            <v>NAV0089</v>
          </cell>
          <cell r="D4756" t="str">
            <v>Навои</v>
          </cell>
          <cell r="E4756" t="str">
            <v>Yangibino</v>
          </cell>
          <cell r="F4756" t="str">
            <v>ST-0169-22-BSS-Б-30/1-КМ</v>
          </cell>
          <cell r="G4756" t="str">
            <v>ST-2735-23-BSS-РР-КМ</v>
          </cell>
          <cell r="H4756" t="str">
            <v>Новое</v>
          </cell>
          <cell r="I4756" t="str">
            <v>Навоийская облаcть, Нуратинский район, Янгихаёт МФЙ</v>
          </cell>
          <cell r="J4756" t="str">
            <v>Yangibino (NAV0089)</v>
          </cell>
          <cell r="K4756"/>
          <cell r="L4756">
            <v>1</v>
          </cell>
          <cell r="M4756" t="str">
            <v>№5678/2023 от 26.12.2023</v>
          </cell>
          <cell r="N4756" t="str">
            <v>Заказ №</v>
          </cell>
        </row>
        <row r="4757">
          <cell r="A4757" t="str">
            <v>NAV-2757-23-BSS-1735</v>
          </cell>
          <cell r="B4757" t="str">
            <v>NAV1735</v>
          </cell>
          <cell r="C4757" t="str">
            <v>NAV1735</v>
          </cell>
          <cell r="D4757" t="str">
            <v>Навои</v>
          </cell>
          <cell r="E4757" t="str">
            <v>Kamolot</v>
          </cell>
          <cell r="F4757" t="str">
            <v>ST-0162-22-BSS-Б-24/1-КМ</v>
          </cell>
          <cell r="G4757" t="str">
            <v>ST-2735-23-BSS-РР-КМ</v>
          </cell>
          <cell r="H4757" t="str">
            <v>Новое</v>
          </cell>
          <cell r="I4757" t="str">
            <v>Навоийская область, Карманинский район, Талкок МФЙ, Талкок кучаси, 133-уй</v>
          </cell>
          <cell r="J4757" t="str">
            <v>Kamolot (NAV1735)</v>
          </cell>
          <cell r="K4757"/>
          <cell r="L4757">
            <v>1</v>
          </cell>
          <cell r="M4757" t="str">
            <v>№5679/2023 от 26.12.2023</v>
          </cell>
          <cell r="N4757" t="str">
            <v>Заказ №</v>
          </cell>
        </row>
        <row r="4758">
          <cell r="A4758" t="str">
            <v>NAV-2754-23-BSS-0084</v>
          </cell>
          <cell r="B4758" t="str">
            <v>NAV0084</v>
          </cell>
          <cell r="C4758" t="str">
            <v>NAV0084</v>
          </cell>
          <cell r="D4758" t="str">
            <v>Навои</v>
          </cell>
          <cell r="E4758" t="str">
            <v>Kadan</v>
          </cell>
          <cell r="F4758" t="str">
            <v>ST-0162-22-BSS-Б-24/1-КМ</v>
          </cell>
          <cell r="G4758" t="str">
            <v>ST-2735-23-BSS-РР-КМ</v>
          </cell>
          <cell r="H4758" t="str">
            <v>Новое</v>
          </cell>
          <cell r="I4758" t="str">
            <v>Навоийская область, Хатырчинский район, Маданият МФЙ, Маданият кишлоги, 755-уй</v>
          </cell>
          <cell r="J4758" t="str">
            <v>Kadan (NAV0084)</v>
          </cell>
          <cell r="K4758"/>
          <cell r="L4758">
            <v>1</v>
          </cell>
          <cell r="M4758" t="str">
            <v>№5677/2023 от 23.12.2023</v>
          </cell>
          <cell r="N4758" t="str">
            <v>Заказ №</v>
          </cell>
        </row>
        <row r="4759">
          <cell r="A4759" t="str">
            <v>NAV-2756-23-BSS-0071</v>
          </cell>
          <cell r="B4759" t="str">
            <v>NAV0071</v>
          </cell>
          <cell r="C4759" t="str">
            <v>NAV0071</v>
          </cell>
          <cell r="D4759" t="str">
            <v>Навои</v>
          </cell>
          <cell r="E4759" t="str">
            <v>M.Sputnik</v>
          </cell>
          <cell r="F4759" t="str">
            <v>ST-0162-22-BSS-Б-24/1-КМ</v>
          </cell>
          <cell r="G4759" t="str">
            <v>ST-2735-23-BSS-РР-КМ</v>
          </cell>
          <cell r="H4759" t="str">
            <v>Новое</v>
          </cell>
          <cell r="I4759" t="str">
            <v>Навоийская область, Навоий ш., Бунёдкор МФЙ, Богзор кучаси, 738-уй</v>
          </cell>
          <cell r="J4759" t="str">
            <v>M.Sputnik (NAV0071)</v>
          </cell>
          <cell r="K4759"/>
          <cell r="L4759">
            <v>2</v>
          </cell>
          <cell r="M4759" t="str">
            <v>№5676/2023 от 26.12.2023</v>
          </cell>
          <cell r="N4759" t="str">
            <v>Заказ №</v>
          </cell>
        </row>
        <row r="4760">
          <cell r="A4760" t="str">
            <v>TSH-2718-23-BSS-4778</v>
          </cell>
          <cell r="B4760" t="str">
            <v>TSH4778</v>
          </cell>
          <cell r="C4760" t="str">
            <v>TSH4778</v>
          </cell>
          <cell r="D4760" t="str">
            <v>Ташкент</v>
          </cell>
          <cell r="E4760" t="str">
            <v>X.Alimdjan</v>
          </cell>
          <cell r="F4760" t="str">
            <v>ТС4.5М</v>
          </cell>
          <cell r="G4760" t="str">
            <v>РР-1</v>
          </cell>
          <cell r="H4760" t="str">
            <v>Новое</v>
          </cell>
          <cell r="I4760" t="str">
            <v>г. Ташкент, Мирзо-Улугбекский район, ул. Хамид Олимжон, дом 12А</v>
          </cell>
          <cell r="J4760" t="str">
            <v>X.Alimdjan (TSH4778)</v>
          </cell>
          <cell r="K4760"/>
          <cell r="L4760">
            <v>1</v>
          </cell>
          <cell r="M4760">
            <v>0</v>
          </cell>
          <cell r="N4760" t="str">
            <v>кн 2</v>
          </cell>
        </row>
        <row r="4761">
          <cell r="A4761" t="str">
            <v>KAR-2546-23-BSS-0150</v>
          </cell>
          <cell r="B4761" t="str">
            <v>KAR0150</v>
          </cell>
          <cell r="C4761" t="str">
            <v>KAR0150</v>
          </cell>
          <cell r="D4761" t="str">
            <v>Нукус</v>
          </cell>
          <cell r="E4761" t="str">
            <v>Jiluan jap</v>
          </cell>
          <cell r="F4761" t="str">
            <v>ST-0162-22-BSS-Б-24/1-КМ</v>
          </cell>
          <cell r="G4761" t="str">
            <v>ST-2735-23-BSS-РР-КМ</v>
          </cell>
          <cell r="H4761" t="str">
            <v>Новое</v>
          </cell>
          <cell r="I4761" t="str">
            <v>Республика Каракалпакстан, Кегейлинский район, Жылуан жап МСГ, Ул. Берекет №23</v>
          </cell>
          <cell r="J4761" t="str">
            <v>Jiluan jap (KAR0150)</v>
          </cell>
          <cell r="K4761"/>
          <cell r="L4761">
            <v>2</v>
          </cell>
          <cell r="M4761">
            <v>0</v>
          </cell>
          <cell r="N4761" t="str">
            <v>кн 2</v>
          </cell>
        </row>
        <row r="4762">
          <cell r="A4762" t="str">
            <v>KAR-2542-23-BSS-0175</v>
          </cell>
          <cell r="B4762" t="str">
            <v>KAR0175</v>
          </cell>
          <cell r="C4762" t="str">
            <v>KAR0175</v>
          </cell>
          <cell r="D4762" t="str">
            <v>Нукус</v>
          </cell>
          <cell r="E4762" t="str">
            <v>Acha</v>
          </cell>
          <cell r="F4762" t="str">
            <v>ST-0162-22-BSS-Б-24/1-КМ</v>
          </cell>
          <cell r="G4762" t="str">
            <v>ST-2735-23-BSS-РР-КМ</v>
          </cell>
          <cell r="H4762" t="str">
            <v>Новое</v>
          </cell>
          <cell r="I4762" t="str">
            <v>Республика Каракалпакстан, Амударьинский район, Караман МСГ, ул. Оча-3, д-11</v>
          </cell>
          <cell r="J4762" t="str">
            <v>Acha (KAR0175)</v>
          </cell>
          <cell r="K4762"/>
          <cell r="L4762">
            <v>2</v>
          </cell>
          <cell r="M4762">
            <v>0</v>
          </cell>
          <cell r="N4762" t="str">
            <v>кн 2</v>
          </cell>
        </row>
        <row r="4763">
          <cell r="A4763" t="str">
            <v>DZH-2790-23-BSS-0122</v>
          </cell>
          <cell r="B4763" t="str">
            <v>DZH0122</v>
          </cell>
          <cell r="C4763" t="str">
            <v>DZH0122</v>
          </cell>
          <cell r="D4763" t="str">
            <v>Джизак</v>
          </cell>
          <cell r="E4763" t="str">
            <v xml:space="preserve"> Navruzbuloq</v>
          </cell>
          <cell r="F4763" t="str">
            <v>ST-0169-22-BSS-Б-30/1-КМ</v>
          </cell>
          <cell r="G4763" t="str">
            <v>ST-2735-23-BSS-РР-КМ</v>
          </cell>
          <cell r="H4763" t="str">
            <v>Новое</v>
          </cell>
          <cell r="I4763" t="str">
            <v>Джизакская область, г. Джизак, Навруз МФЙ, ул. Заргарлик, д. 55</v>
          </cell>
          <cell r="J4763" t="str">
            <v xml:space="preserve"> Navruzbuloq (DZH0122)</v>
          </cell>
          <cell r="K4763"/>
          <cell r="L4763">
            <v>1</v>
          </cell>
          <cell r="M4763">
            <v>0</v>
          </cell>
          <cell r="N4763" t="str">
            <v>кн 2</v>
          </cell>
        </row>
        <row r="4764">
          <cell r="A4764" t="str">
            <v>DZH-2791-23-BSS-0131</v>
          </cell>
          <cell r="B4764" t="str">
            <v>DZH0131</v>
          </cell>
          <cell r="C4764" t="str">
            <v>DZH0131</v>
          </cell>
          <cell r="D4764" t="str">
            <v>Джизак</v>
          </cell>
          <cell r="E4764" t="str">
            <v>So'loqli</v>
          </cell>
          <cell r="F4764" t="str">
            <v>ST-0162-22-BSS-Б-24/1-КМ</v>
          </cell>
          <cell r="G4764" t="str">
            <v>ST-2735-23-BSS-РР-КМ</v>
          </cell>
          <cell r="H4764" t="str">
            <v>Новое</v>
          </cell>
          <cell r="I4764" t="str">
            <v>Джизакская область, Ш. Рашидодский район, Пастки Сулокли МФЙ, ул. Мустакиллик, д. 63</v>
          </cell>
          <cell r="J4764" t="str">
            <v>So'loqli (DZH0131)</v>
          </cell>
          <cell r="K4764"/>
          <cell r="L4764">
            <v>1</v>
          </cell>
          <cell r="M4764">
            <v>0</v>
          </cell>
          <cell r="N4764" t="str">
            <v>кн 2</v>
          </cell>
        </row>
        <row r="4765">
          <cell r="A4765" t="str">
            <v>DZH-2792-23-BSS-0174</v>
          </cell>
          <cell r="B4765" t="str">
            <v>DZH0174</v>
          </cell>
          <cell r="C4765" t="str">
            <v>DZH0174</v>
          </cell>
          <cell r="D4765" t="str">
            <v>Джизак</v>
          </cell>
          <cell r="E4765" t="str">
            <v>XPF</v>
          </cell>
          <cell r="F4765" t="str">
            <v>ST-0162-22-BSS-Б-24/1-КМ</v>
          </cell>
          <cell r="G4765" t="str">
            <v>ST-2735-23-BSS-РР-КМ</v>
          </cell>
          <cell r="H4765" t="str">
            <v>Новое</v>
          </cell>
          <cell r="I4765" t="str">
            <v>Джизакская область, г. Джизак, Обод МФЙ, ул. Алишера Навои, д. 58Б</v>
          </cell>
          <cell r="J4765" t="str">
            <v>XPF (DZH0174)</v>
          </cell>
          <cell r="K4765"/>
          <cell r="L4765">
            <v>1</v>
          </cell>
          <cell r="M4765">
            <v>0</v>
          </cell>
          <cell r="N4765" t="str">
            <v>кн 2</v>
          </cell>
        </row>
        <row r="4766">
          <cell r="A4766" t="str">
            <v>CHR-2788-23-BSS-0099</v>
          </cell>
          <cell r="B4766" t="str">
            <v>CHR0099</v>
          </cell>
          <cell r="C4766" t="str">
            <v>CHR0099</v>
          </cell>
          <cell r="D4766" t="str">
            <v>Чирчик</v>
          </cell>
          <cell r="E4766" t="str">
            <v>Toshtogizoq</v>
          </cell>
          <cell r="F4766" t="str">
            <v>ST-0162-22-BSS-Б-24/1-КМ</v>
          </cell>
          <cell r="G4766" t="str">
            <v>ST-0505-19-BSS-РР-КМ</v>
          </cell>
          <cell r="H4766" t="str">
            <v>Новое</v>
          </cell>
          <cell r="I4766" t="str">
            <v>Ташкентская область, Юкоричирчикский район, СГМ Тоштугизок, ул. Богистон, д.106А</v>
          </cell>
          <cell r="J4766" t="str">
            <v>Toshtogizoq (CHR0099)</v>
          </cell>
          <cell r="K4766"/>
          <cell r="L4766">
            <v>1</v>
          </cell>
          <cell r="M4766">
            <v>0</v>
          </cell>
          <cell r="N4766" t="str">
            <v>кн 2</v>
          </cell>
        </row>
        <row r="4767">
          <cell r="A4767" t="str">
            <v>CHR-2789-23-BSS-0101</v>
          </cell>
          <cell r="B4767" t="str">
            <v>CHR0101</v>
          </cell>
          <cell r="C4767" t="str">
            <v>CHR0101</v>
          </cell>
          <cell r="D4767" t="str">
            <v>Чирчик</v>
          </cell>
          <cell r="E4767" t="str">
            <v>Boyqozon</v>
          </cell>
          <cell r="F4767" t="str">
            <v>ST-0162-22-BSS-Б-24/1-КМ</v>
          </cell>
          <cell r="G4767" t="str">
            <v>ST-0505-19-BSS-РР-КМ</v>
          </cell>
          <cell r="H4767" t="str">
            <v>Новое</v>
          </cell>
          <cell r="I4767" t="str">
            <v>Ташкентская область, Паркентский район, КФЙ Паркент, Бойкозон кургони</v>
          </cell>
          <cell r="J4767" t="str">
            <v>Boyqozon (CHR0101)</v>
          </cell>
          <cell r="K4767"/>
          <cell r="L4767">
            <v>1</v>
          </cell>
          <cell r="M4767">
            <v>0</v>
          </cell>
          <cell r="N4767" t="str">
            <v>кн 2</v>
          </cell>
        </row>
        <row r="4768">
          <cell r="A4768" t="str">
            <v>BHR-2786-23-BSS-0009</v>
          </cell>
          <cell r="B4768" t="str">
            <v>BHR0009</v>
          </cell>
          <cell r="C4768" t="str">
            <v>BHR0009</v>
          </cell>
          <cell r="D4768" t="str">
            <v>Бухара</v>
          </cell>
          <cell r="E4768" t="str">
            <v>Jarqoq</v>
          </cell>
          <cell r="F4768" t="str">
            <v>ST-0162-22-BSS-Б-24/1-КМ</v>
          </cell>
          <cell r="G4768" t="str">
            <v>ST-2735-23-BSS-РР-КМ</v>
          </cell>
          <cell r="H4768" t="str">
            <v>Новое</v>
          </cell>
          <cell r="I4768" t="str">
            <v>Бухарская область,  Караулбазарский район, Жаркок МФЙ, Жаркок кишлоги</v>
          </cell>
          <cell r="J4768" t="str">
            <v>Jarqoq (BHR0009)</v>
          </cell>
          <cell r="K4768"/>
          <cell r="L4768">
            <v>1</v>
          </cell>
          <cell r="M4768">
            <v>0</v>
          </cell>
          <cell r="N4768" t="str">
            <v>КЖ кн2</v>
          </cell>
        </row>
        <row r="4769">
          <cell r="A4769" t="str">
            <v>KAR-2673-23-BSS-0192</v>
          </cell>
          <cell r="B4769" t="str">
            <v>KAR0192</v>
          </cell>
          <cell r="C4769" t="str">
            <v>KAR0192</v>
          </cell>
          <cell r="D4769" t="str">
            <v>Нукус</v>
          </cell>
          <cell r="E4769" t="str">
            <v>Shaykol</v>
          </cell>
          <cell r="F4769" t="str">
            <v>ST-0162-22-BSS-Б-24/1-КМ</v>
          </cell>
          <cell r="G4769" t="str">
            <v>ST-2735-23-BSS-РР-КМ</v>
          </cell>
          <cell r="H4769" t="str">
            <v>Новое</v>
          </cell>
          <cell r="I4769" t="str">
            <v>Республика Каракалпакстан, Амударьинский район, Чой Кул ССГ, ул.Шайхкала-3, 16 Индивидуальный дом</v>
          </cell>
          <cell r="J4769" t="str">
            <v>Shaykol (KAR0192)</v>
          </cell>
          <cell r="K4769"/>
          <cell r="L4769">
            <v>1</v>
          </cell>
          <cell r="M4769">
            <v>0</v>
          </cell>
          <cell r="N4769" t="str">
            <v>кн 2</v>
          </cell>
        </row>
        <row r="4770">
          <cell r="A4770" t="str">
            <v>KAR-2674-23-BSS-1283</v>
          </cell>
          <cell r="B4770" t="str">
            <v>KAR1283</v>
          </cell>
          <cell r="C4770" t="str">
            <v>KAR1283</v>
          </cell>
          <cell r="D4770" t="str">
            <v>Нукус</v>
          </cell>
          <cell r="E4770" t="str">
            <v>Qumjap APJ</v>
          </cell>
          <cell r="F4770" t="str">
            <v>ST-0169-22-BSS-Б-30/1-КМ</v>
          </cell>
          <cell r="G4770" t="str">
            <v>ST-2735-23-BSS-РР-КМ</v>
          </cell>
          <cell r="H4770" t="str">
            <v>Новое</v>
          </cell>
          <cell r="I4770" t="str">
            <v>Республика Каракалпакстан, Амударьинский район, Кум ёп МСГ, Ул. Замин 5</v>
          </cell>
          <cell r="J4770" t="str">
            <v>Qumjap APJ (KAR1283)</v>
          </cell>
          <cell r="K4770"/>
          <cell r="L4770">
            <v>1</v>
          </cell>
          <cell r="M4770">
            <v>0</v>
          </cell>
          <cell r="N4770" t="str">
            <v>кн 2</v>
          </cell>
        </row>
        <row r="4771">
          <cell r="A4771" t="str">
            <v>NAV-2829-23-BSS-0134</v>
          </cell>
          <cell r="B4771" t="str">
            <v>NAV0134</v>
          </cell>
          <cell r="C4771" t="str">
            <v>NAV0134</v>
          </cell>
          <cell r="D4771" t="str">
            <v>Навои</v>
          </cell>
          <cell r="E4771" t="str">
            <v>Polvonteppa</v>
          </cell>
          <cell r="F4771" t="str">
            <v>ST-0162-22-BSS-Б-24/1-КМ</v>
          </cell>
          <cell r="G4771" t="str">
            <v>ST-2735-23-BSS-РР-КМ</v>
          </cell>
          <cell r="H4771" t="str">
            <v>Новое</v>
          </cell>
          <cell r="I4771" t="str">
            <v>Навоийская область, Хатырчинский район, Полвонота МФЙ, Полвонота кучаси, 90а-уй</v>
          </cell>
          <cell r="J4771" t="str">
            <v>Polvonteppa (NAV0134)</v>
          </cell>
          <cell r="K4771"/>
          <cell r="L4771">
            <v>1</v>
          </cell>
          <cell r="M4771">
            <v>0</v>
          </cell>
          <cell r="N4771" t="str">
            <v>кн 2</v>
          </cell>
        </row>
        <row r="4772">
          <cell r="A4772" t="str">
            <v>BHR-0001-23-ДА-0045</v>
          </cell>
          <cell r="B4772" t="str">
            <v>BHR0045</v>
          </cell>
          <cell r="C4772" t="str">
            <v>BHR0045</v>
          </cell>
          <cell r="D4772" t="str">
            <v>Бухара</v>
          </cell>
          <cell r="E4772" t="str">
            <v>Kuliyon</v>
          </cell>
          <cell r="F4772" t="str">
            <v>ST-0162-22-BSS-Б-24/1-КМ сущ</v>
          </cell>
          <cell r="G4772" t="str">
            <v>ST-0505-19-BSS-РР-КМ сущ</v>
          </cell>
          <cell r="H4772" t="str">
            <v>ДА</v>
          </cell>
          <cell r="I4772" t="str">
            <v>Бухарская область, Жондорский р-н, МФЙ Кулиён, ул. Кулиён, дом 5а</v>
          </cell>
          <cell r="J4772" t="str">
            <v>Kuliyon (BHR0045)</v>
          </cell>
          <cell r="K4772"/>
          <cell r="L4772">
            <v>1</v>
          </cell>
          <cell r="M4772">
            <v>0</v>
          </cell>
          <cell r="N4772" t="str">
            <v>Заказ №</v>
          </cell>
        </row>
        <row r="4773">
          <cell r="A4773" t="str">
            <v>TSH-2804-23-BSS-4781</v>
          </cell>
          <cell r="B4773" t="str">
            <v>TSH4781</v>
          </cell>
          <cell r="C4773" t="str">
            <v>TSH4781</v>
          </cell>
          <cell r="D4773" t="str">
            <v>Ташкент</v>
          </cell>
          <cell r="E4773" t="str">
            <v>Olchazor MFY</v>
          </cell>
          <cell r="F4773" t="str">
            <v>ST-0162-22-BSS-Б-24/1-КМ</v>
          </cell>
          <cell r="G4773" t="str">
            <v>ST-2735-23-BSS-РР-КМ</v>
          </cell>
          <cell r="H4773" t="str">
            <v>Новое</v>
          </cell>
          <cell r="I4773" t="str">
            <v>г. Ташкент, Янгихаетский район, м-в Сергели 14Б, дом 185А</v>
          </cell>
          <cell r="J4773" t="str">
            <v>Olchazor MFY (TSH4781)</v>
          </cell>
          <cell r="K4773"/>
          <cell r="L4773">
            <v>1</v>
          </cell>
          <cell r="M4773">
            <v>0</v>
          </cell>
          <cell r="N4773" t="str">
            <v>кн 2</v>
          </cell>
        </row>
        <row r="4774">
          <cell r="A4774" t="str">
            <v>FRG-2782-23-BSS-0102</v>
          </cell>
          <cell r="B4774" t="str">
            <v>FRG0102</v>
          </cell>
          <cell r="C4774" t="str">
            <v>FRG0102</v>
          </cell>
          <cell r="D4774" t="str">
            <v>Фергана</v>
          </cell>
          <cell r="E4774" t="str">
            <v>Okchangal</v>
          </cell>
          <cell r="F4774" t="str">
            <v>ST-0169-22-BSS-Б-30/1-КМ</v>
          </cell>
          <cell r="G4774" t="str">
            <v>ST-2735-23-BSS-РР-КМ</v>
          </cell>
          <cell r="H4774" t="str">
            <v>Новое</v>
          </cell>
          <cell r="I4774" t="str">
            <v>Ферганская область, Фуркатский р-н, Ингичка МФЙ, ул.Богу-бустон, д.154</v>
          </cell>
          <cell r="J4774" t="str">
            <v>Okchangal (FRG0102)</v>
          </cell>
          <cell r="K4774"/>
          <cell r="L4774">
            <v>2</v>
          </cell>
          <cell r="M4774">
            <v>0</v>
          </cell>
          <cell r="N4774">
            <v>0</v>
          </cell>
        </row>
        <row r="4775">
          <cell r="A4775" t="str">
            <v>TSH-2821-23-BSS-4739</v>
          </cell>
          <cell r="B4775" t="str">
            <v>TSH4739</v>
          </cell>
          <cell r="C4775" t="str">
            <v>TSH4739</v>
          </cell>
          <cell r="D4775" t="str">
            <v>Ташкент</v>
          </cell>
          <cell r="E4775" t="str">
            <v>Kuylyuk-centr 10B</v>
          </cell>
          <cell r="F4775" t="str">
            <v>ТС 9М</v>
          </cell>
          <cell r="G4775" t="str">
            <v>РР-1</v>
          </cell>
          <cell r="H4775" t="str">
            <v>Новое</v>
          </cell>
          <cell r="I4775" t="str">
            <v>г. Ташкент, Яшнабадский р-н, Каттакуйлюк МФЙ, ул. Фаргона йули, д. 10</v>
          </cell>
          <cell r="J4775" t="str">
            <v>Kuylyuk-centr 10B (TSH4739)</v>
          </cell>
          <cell r="K4775"/>
          <cell r="L4775">
            <v>1</v>
          </cell>
          <cell r="M4775">
            <v>0</v>
          </cell>
          <cell r="N4775" t="str">
            <v>кн 2</v>
          </cell>
        </row>
        <row r="4776">
          <cell r="A4776" t="str">
            <v>SRD-2827-23-BSS-0093</v>
          </cell>
          <cell r="B4776" t="str">
            <v>SRD0093</v>
          </cell>
          <cell r="C4776" t="str">
            <v>SRD0093</v>
          </cell>
          <cell r="D4776" t="str">
            <v>Гулистан</v>
          </cell>
          <cell r="E4776" t="str">
            <v>Bekabod Ilgor</v>
          </cell>
          <cell r="F4776" t="str">
            <v>ST-0170-22-BSS-Б-30/2-КМ</v>
          </cell>
          <cell r="G4776" t="str">
            <v>ST-2735-23-BSS-РР-КМ</v>
          </cell>
          <cell r="H4776" t="str">
            <v>Новое</v>
          </cell>
          <cell r="I4776" t="str">
            <v>Ташкентская область, Бекабадский район, Парчаюз МФЙ, улица Илгор, д-23</v>
          </cell>
          <cell r="J4776" t="str">
            <v>Bekabod Ilgor (SRD0093)</v>
          </cell>
          <cell r="K4776"/>
          <cell r="L4776">
            <v>1</v>
          </cell>
          <cell r="M4776">
            <v>0</v>
          </cell>
          <cell r="N4776" t="str">
            <v>кн 2</v>
          </cell>
        </row>
        <row r="4777">
          <cell r="A4777" t="str">
            <v>SHA-0001-23-ДА-2423</v>
          </cell>
          <cell r="B4777" t="str">
            <v>SHA2423</v>
          </cell>
          <cell r="C4777" t="str">
            <v>SHA2423</v>
          </cell>
          <cell r="D4777" t="str">
            <v>Шахрисабз</v>
          </cell>
          <cell r="E4777" t="str">
            <v>Makrid</v>
          </cell>
          <cell r="F4777" t="str">
            <v>М 27.6М сущ</v>
          </cell>
          <cell r="G4777" t="str">
            <v>Аппаратная сущ</v>
          </cell>
          <cell r="H4777" t="str">
            <v>Замена оттяжек</v>
          </cell>
          <cell r="I4777" t="str">
            <v>Китабский р-н    к-к  Макрид тер-я  Оксув-ирригация</v>
          </cell>
          <cell r="J4777" t="str">
            <v>Makrid (SHA2423)</v>
          </cell>
          <cell r="K4777"/>
          <cell r="L4777"/>
          <cell r="M4777">
            <v>0</v>
          </cell>
          <cell r="N4777">
            <v>0</v>
          </cell>
        </row>
        <row r="4778">
          <cell r="A4778" t="str">
            <v>DZH-2240-22-BSS-0068</v>
          </cell>
          <cell r="B4778" t="str">
            <v>DZH0068</v>
          </cell>
          <cell r="C4778" t="str">
            <v>DZH0068</v>
          </cell>
          <cell r="D4778" t="str">
            <v>Джизак</v>
          </cell>
          <cell r="E4778" t="str">
            <v>Baymakli</v>
          </cell>
          <cell r="F4778" t="str">
            <v>М30М Узмобайл</v>
          </cell>
          <cell r="G4778" t="str">
            <v>ФПО-1</v>
          </cell>
          <cell r="H4778" t="str">
            <v>Шаринг</v>
          </cell>
          <cell r="I4778" t="str">
            <v>Джизакская обл., Зааминский р-й, Баймакли КФЙ</v>
          </cell>
          <cell r="J4778" t="str">
            <v>Baymakli (DZH0068)</v>
          </cell>
          <cell r="K4778"/>
          <cell r="L4778"/>
          <cell r="M4778">
            <v>0</v>
          </cell>
          <cell r="N4778">
            <v>0</v>
          </cell>
        </row>
        <row r="4779">
          <cell r="A4779" t="str">
            <v>DZH-2239-22-BSS-0074</v>
          </cell>
          <cell r="B4779" t="str">
            <v>DZH0074</v>
          </cell>
          <cell r="C4779" t="str">
            <v>DZH0074</v>
          </cell>
          <cell r="D4779" t="str">
            <v>Джизак</v>
          </cell>
          <cell r="E4779" t="str">
            <v>Gallaaral Nayman</v>
          </cell>
          <cell r="F4779" t="str">
            <v>М30М Узмобайл</v>
          </cell>
          <cell r="G4779" t="str">
            <v>ФПО-1</v>
          </cell>
          <cell r="H4779" t="str">
            <v>Шаринг</v>
          </cell>
          <cell r="I4779" t="str">
            <v>Джизакская обл., Галляаральский р-й, Мирзабулак КФЙ, к. Найман</v>
          </cell>
          <cell r="J4779" t="str">
            <v>Gallaaral Nayman (DZH0074)</v>
          </cell>
          <cell r="K4779"/>
          <cell r="L4779"/>
          <cell r="M4779">
            <v>0</v>
          </cell>
          <cell r="N4779">
            <v>0</v>
          </cell>
        </row>
        <row r="4780">
          <cell r="A4780" t="str">
            <v>TSH-2784-23-BSS-4567</v>
          </cell>
          <cell r="B4780" t="str">
            <v>TSH4567</v>
          </cell>
          <cell r="C4780" t="str">
            <v>TSH4567</v>
          </cell>
          <cell r="D4780" t="str">
            <v>Ташкент</v>
          </cell>
          <cell r="E4780" t="str">
            <v>Argen</v>
          </cell>
          <cell r="F4780" t="str">
            <v>ST-0162-22-BSS-Б-24/1-КМ</v>
          </cell>
          <cell r="G4780" t="str">
            <v>ST-2735-23-BSS-РР-КМ</v>
          </cell>
          <cell r="H4780" t="str">
            <v>Новое</v>
          </cell>
          <cell r="I4780" t="str">
            <v>Ташкентская область, Кибрайский район, МФЙ Дурмон, Марказий кучаси, б. 102</v>
          </cell>
          <cell r="J4780" t="str">
            <v>Argen (TSH4567)</v>
          </cell>
          <cell r="K4780"/>
          <cell r="L4780">
            <v>1</v>
          </cell>
          <cell r="M4780">
            <v>0</v>
          </cell>
          <cell r="N4780" t="str">
            <v>кн 2</v>
          </cell>
        </row>
        <row r="4781">
          <cell r="A4781" t="str">
            <v>TSH-2785-23-BSS-4771</v>
          </cell>
          <cell r="B4781" t="str">
            <v>TSH4771</v>
          </cell>
          <cell r="C4781" t="str">
            <v>TSH4771</v>
          </cell>
          <cell r="D4781" t="str">
            <v>Ташкент</v>
          </cell>
          <cell r="E4781" t="str">
            <v>Mirzo Ulugbek Maxsustrans</v>
          </cell>
          <cell r="F4781" t="str">
            <v>ST-0162-22-BSS-Б-24/1-КМ</v>
          </cell>
          <cell r="G4781" t="str">
            <v>ST-2735-23-BSS-РР-КМ</v>
          </cell>
          <cell r="H4781" t="str">
            <v>Новое</v>
          </cell>
          <cell r="I4781" t="str">
            <v>г. Ташкент, Мирзо-Улугбекский район, ул. Курбанова, д.102</v>
          </cell>
          <cell r="J4781" t="str">
            <v>Mirzo Ulugbek Maxsustrans (TSH4771)</v>
          </cell>
          <cell r="K4781"/>
          <cell r="L4781">
            <v>1</v>
          </cell>
          <cell r="M4781">
            <v>0</v>
          </cell>
          <cell r="N4781">
            <v>0</v>
          </cell>
        </row>
        <row r="4782">
          <cell r="A4782" t="str">
            <v>SAM-0001-22-ДА-3042</v>
          </cell>
          <cell r="B4782" t="str">
            <v>SAM3042</v>
          </cell>
          <cell r="C4782" t="str">
            <v>SAM3042</v>
          </cell>
          <cell r="D4782" t="str">
            <v>Самарканд</v>
          </cell>
          <cell r="E4782" t="str">
            <v>Kinap</v>
          </cell>
          <cell r="F4782"/>
          <cell r="G4782"/>
          <cell r="H4782" t="str">
            <v>демонтаж</v>
          </cell>
          <cell r="I4782" t="str">
            <v>г. Самарканд, ул. Гагарина, д. 36, АО Кинап</v>
          </cell>
          <cell r="J4782" t="str">
            <v>Kinap (SAM3042)</v>
          </cell>
          <cell r="K4782"/>
          <cell r="L4782"/>
          <cell r="M4782" t="str">
            <v>0 / 0</v>
          </cell>
          <cell r="N4782" t="str">
            <v>3010_03.02.2023</v>
          </cell>
        </row>
        <row r="4783">
          <cell r="A4783" t="str">
            <v>TSH-2955-23-BSS-1092</v>
          </cell>
          <cell r="B4783" t="str">
            <v>TSH1092</v>
          </cell>
          <cell r="C4783" t="str">
            <v>TSH1092</v>
          </cell>
          <cell r="D4783" t="str">
            <v>Ташкент</v>
          </cell>
          <cell r="E4783" t="str">
            <v>Ibn-Sino</v>
          </cell>
          <cell r="F4783" t="str">
            <v>ТС 6М</v>
          </cell>
          <cell r="G4783" t="str">
            <v>РПО-1</v>
          </cell>
          <cell r="H4783" t="str">
            <v>Новое</v>
          </cell>
          <cell r="I4783" t="str">
            <v>г. Ташкент, Шайхантахурский район, ул. Ибн Сино 1м, дом 2</v>
          </cell>
          <cell r="J4783" t="str">
            <v>Ibn-Sino (TSH1092)</v>
          </cell>
          <cell r="K4783"/>
          <cell r="L4783">
            <v>1</v>
          </cell>
          <cell r="M4783" t="str">
            <v>№U129/2024 от 17.01.2024 / КМ ОПЗ</v>
          </cell>
          <cell r="N4783" t="str">
            <v>Заказ №121</v>
          </cell>
        </row>
        <row r="4784">
          <cell r="A4784" t="str">
            <v>SRD-1600-23-BSS-0046</v>
          </cell>
          <cell r="B4784" t="str">
            <v>SRD0046</v>
          </cell>
          <cell r="C4784" t="str">
            <v>SRD0046</v>
          </cell>
          <cell r="D4784" t="str">
            <v>Гулистан</v>
          </cell>
          <cell r="E4784" t="str">
            <v>Darvozakir</v>
          </cell>
          <cell r="F4784" t="str">
            <v>Б30М Unitel</v>
          </cell>
          <cell r="G4784" t="str">
            <v>ФПО-1</v>
          </cell>
          <cell r="H4784" t="str">
            <v>Шаринг</v>
          </cell>
          <cell r="I4784" t="str">
            <v>Сырдарьинская область, Баяутский район, Дарвозакир МФЙ, ул. Буз, д. 9</v>
          </cell>
          <cell r="J4784" t="str">
            <v>Darvozakir (SRD0046)</v>
          </cell>
          <cell r="K4784"/>
          <cell r="L4784">
            <v>1</v>
          </cell>
          <cell r="M4784" t="str">
            <v>Заказ  Falcon 177 / ТХ, ООС, ОПЗ, ЭМ, MW</v>
          </cell>
          <cell r="N4784" t="str">
            <v>кн 2</v>
          </cell>
        </row>
        <row r="4785">
          <cell r="A4785" t="str">
            <v>FRG-0001-22-ДА-5310</v>
          </cell>
          <cell r="B4785" t="str">
            <v>FRG5310</v>
          </cell>
          <cell r="C4785" t="str">
            <v>FRG5310</v>
          </cell>
          <cell r="D4785" t="str">
            <v>Фергана</v>
          </cell>
          <cell r="E4785" t="str">
            <v>Chekshura</v>
          </cell>
          <cell r="F4785" t="str">
            <v>АМС 20.9М сущ</v>
          </cell>
          <cell r="G4785" t="str">
            <v>РПО-1</v>
          </cell>
          <cell r="H4785" t="str">
            <v>реконструкция</v>
          </cell>
          <cell r="I4785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4785" t="str">
            <v>Chekshura (FRG5310)</v>
          </cell>
          <cell r="K4785"/>
          <cell r="L4785">
            <v>1</v>
          </cell>
          <cell r="M4785" t="str">
            <v>0 / 0</v>
          </cell>
          <cell r="N4785" t="str">
            <v>2535_29.11.2022</v>
          </cell>
        </row>
        <row r="4786">
          <cell r="A4786" t="str">
            <v>CHR-2957-23-BSS-0018</v>
          </cell>
          <cell r="B4786" t="str">
            <v>CHR0018</v>
          </cell>
          <cell r="C4786" t="str">
            <v>CHR0018</v>
          </cell>
          <cell r="D4786" t="str">
            <v>Чирчик</v>
          </cell>
          <cell r="E4786" t="str">
            <v>Bogiston</v>
          </cell>
          <cell r="F4786" t="str">
            <v>ST-0166-22-BSS-М-24-КМ</v>
          </cell>
          <cell r="G4786" t="str">
            <v>ST-2735-23-BSS-РР-КМ</v>
          </cell>
          <cell r="H4786" t="str">
            <v>Новое</v>
          </cell>
          <cell r="I4786" t="str">
            <v xml:space="preserve">Ташкентская область, Бостанлыкский район, СГМ Богистон, ул.Хирманжо, 50 </v>
          </cell>
          <cell r="J4786" t="str">
            <v>Bogiston (CHR0018)</v>
          </cell>
          <cell r="K4786">
            <v>978</v>
          </cell>
          <cell r="L4786">
            <v>1</v>
          </cell>
          <cell r="M4786" t="str">
            <v>Заказ  Falcon 185 / КМ ЭМ ОПЗ</v>
          </cell>
          <cell r="N4786" t="str">
            <v>Заказ №</v>
          </cell>
        </row>
        <row r="4787">
          <cell r="A4787" t="str">
            <v>KAR-2545-23-BSS-0017</v>
          </cell>
          <cell r="B4787" t="str">
            <v>KAR0017</v>
          </cell>
          <cell r="C4787" t="str">
            <v>KAR0017</v>
          </cell>
          <cell r="D4787" t="str">
            <v>Нукус</v>
          </cell>
          <cell r="E4787" t="str">
            <v>Jana tilek</v>
          </cell>
          <cell r="F4787" t="str">
            <v>ST-0162-22-BSS-Б-24/1-КМ</v>
          </cell>
          <cell r="G4787" t="str">
            <v>ST-2735-23-BSS-РР-КМ</v>
          </cell>
          <cell r="H4787" t="str">
            <v>Новое</v>
          </cell>
          <cell r="I4787" t="str">
            <v>Республика Каракалпакстан, Канлыкульский район, Бостан АПЖ, ул. Кутлымакан №2</v>
          </cell>
          <cell r="J4787" t="str">
            <v>Jana tilek (KAR0017)</v>
          </cell>
          <cell r="K4787"/>
          <cell r="L4787">
            <v>1</v>
          </cell>
          <cell r="M4787" t="str">
            <v>№U101/2024 от 17.01.2024 / КЖ КМ ОПЗ</v>
          </cell>
          <cell r="N4787" t="str">
            <v>Заказ №121</v>
          </cell>
        </row>
        <row r="4788">
          <cell r="A4788" t="str">
            <v>TSH-2961-23-BSS-4552</v>
          </cell>
          <cell r="B4788" t="str">
            <v>TSH4552</v>
          </cell>
          <cell r="C4788" t="str">
            <v>TSH4552</v>
          </cell>
          <cell r="D4788" t="str">
            <v>Ташкент</v>
          </cell>
          <cell r="E4788" t="str">
            <v>Karasu-3</v>
          </cell>
          <cell r="F4788" t="str">
            <v>ТС 6М</v>
          </cell>
          <cell r="G4788" t="str">
            <v>БП-1</v>
          </cell>
          <cell r="H4788" t="str">
            <v>Новое</v>
          </cell>
          <cell r="I4788" t="str">
            <v>г. Ташкент, Мирзо-Улугбекский район, ул. Мингбулок, д.38</v>
          </cell>
          <cell r="J4788" t="str">
            <v>Karasu-3 (TSH4552)</v>
          </cell>
          <cell r="K4788"/>
          <cell r="L4788">
            <v>1</v>
          </cell>
          <cell r="M4788" t="str">
            <v>№U130/2024 от 17.01.2024 / КМ ОПЗ</v>
          </cell>
          <cell r="N4788" t="str">
            <v>Заказ №121</v>
          </cell>
        </row>
        <row r="4789">
          <cell r="A4789" t="str">
            <v>BHR-2925-23-BSS-0031</v>
          </cell>
          <cell r="B4789" t="str">
            <v>BHR0031</v>
          </cell>
          <cell r="C4789" t="str">
            <v>BHR0031</v>
          </cell>
          <cell r="D4789" t="str">
            <v>Бухара</v>
          </cell>
          <cell r="E4789" t="str">
            <v>Kagan-3</v>
          </cell>
          <cell r="F4789" t="str">
            <v>ST-0169-22-BSS-Б-30/1-КМ</v>
          </cell>
          <cell r="G4789" t="str">
            <v>ST-2735-23-BSS-РР-КМ</v>
          </cell>
          <cell r="H4789" t="str">
            <v>Новое</v>
          </cell>
          <cell r="I4789" t="str">
            <v>Бухарская область, Каганский район, г. Каган, МФЙ Фуркат</v>
          </cell>
          <cell r="J4789" t="str">
            <v>Kagan-3 (BHR0031)</v>
          </cell>
          <cell r="K4789"/>
          <cell r="L4789">
            <v>1</v>
          </cell>
          <cell r="M4789" t="str">
            <v>№U83/2024 от 17.01.2024 / КЖ КМ ОПЗ</v>
          </cell>
          <cell r="N4789" t="str">
            <v>КЖ кн2</v>
          </cell>
        </row>
        <row r="4790">
          <cell r="A4790" t="str">
            <v>BHR-2926-23-BSS-0039</v>
          </cell>
          <cell r="B4790" t="str">
            <v>BHR0039</v>
          </cell>
          <cell r="C4790" t="str">
            <v>BHR0039</v>
          </cell>
          <cell r="D4790" t="str">
            <v>Бухара</v>
          </cell>
          <cell r="E4790" t="str">
            <v>Balandmachit</v>
          </cell>
          <cell r="F4790" t="str">
            <v>ST-0169-22-BSS-Б-30/1-КМ</v>
          </cell>
          <cell r="G4790" t="str">
            <v>ST-2735-23-BSS-РР-КМ</v>
          </cell>
          <cell r="H4790" t="str">
            <v>Новое</v>
          </cell>
          <cell r="I4790" t="str">
            <v>Бухарская область, Алатский район, МФЙ Баландмачит</v>
          </cell>
          <cell r="J4790" t="str">
            <v>Balandmachit (BHR0039)</v>
          </cell>
          <cell r="K4790"/>
          <cell r="L4790">
            <v>1</v>
          </cell>
          <cell r="M4790" t="str">
            <v>№U84/2024 от 17.01.2024 / КЖ КМ ОПЗ</v>
          </cell>
          <cell r="N4790" t="str">
            <v>КЖ кн2</v>
          </cell>
        </row>
        <row r="4791">
          <cell r="A4791" t="str">
            <v>BHR-2826-23-BSS-0147</v>
          </cell>
          <cell r="B4791" t="str">
            <v>BHR0147</v>
          </cell>
          <cell r="C4791" t="str">
            <v>BHR0147</v>
          </cell>
          <cell r="D4791" t="str">
            <v>Бухара</v>
          </cell>
          <cell r="E4791" t="str">
            <v>Kelachi</v>
          </cell>
          <cell r="F4791" t="str">
            <v>ST-0162-22-BSS-Б-24/1-КМ</v>
          </cell>
          <cell r="G4791" t="str">
            <v>ST-2735-23-BSS-РР-КМ</v>
          </cell>
          <cell r="H4791" t="str">
            <v>Новое</v>
          </cell>
          <cell r="I4791" t="str">
            <v>Бухарская область, Шафирканский район, Котиён МФЙ, Катта Келачи кучаси, 38-уй</v>
          </cell>
          <cell r="J4791" t="str">
            <v>Kelachi (BHR0147)</v>
          </cell>
          <cell r="K4791"/>
          <cell r="L4791">
            <v>1</v>
          </cell>
          <cell r="M4791" t="str">
            <v>№U86/2024 от 17.01.2024 / КЖ КМ ОПЗ</v>
          </cell>
          <cell r="N4791" t="str">
            <v>КЖ кн2</v>
          </cell>
        </row>
        <row r="4792">
          <cell r="A4792" t="str">
            <v>BHR-2825-23-BSS-0077</v>
          </cell>
          <cell r="B4792" t="str">
            <v>BHR0077</v>
          </cell>
          <cell r="C4792" t="str">
            <v>BHR0077</v>
          </cell>
          <cell r="D4792" t="str">
            <v>Бухара</v>
          </cell>
          <cell r="E4792" t="str">
            <v>Ayirtom</v>
          </cell>
          <cell r="F4792" t="str">
            <v>ST-0162-22-BSS-Б-24/1-КМ</v>
          </cell>
          <cell r="G4792" t="str">
            <v>ST-2735-23-BSS-РР-КМ</v>
          </cell>
          <cell r="H4792" t="str">
            <v>Новое</v>
          </cell>
          <cell r="I4792" t="str">
            <v>Бухарская область, Гиждуванский район, Айиртом МФЙ, Тошработча кучаси, 176-уй</v>
          </cell>
          <cell r="J4792" t="str">
            <v>Ayirtom (BHR0077)</v>
          </cell>
          <cell r="K4792"/>
          <cell r="L4792">
            <v>1</v>
          </cell>
          <cell r="M4792" t="str">
            <v>№U85/2024 от 17.01.2024 / КЖ КМ ОПЗ</v>
          </cell>
          <cell r="N4792" t="str">
            <v>КЖ кн2</v>
          </cell>
        </row>
        <row r="4793">
          <cell r="A4793" t="str">
            <v>BHR-2928-23-BSS-0180</v>
          </cell>
          <cell r="B4793" t="str">
            <v>BHR0180</v>
          </cell>
          <cell r="C4793" t="str">
            <v>BHR0180</v>
          </cell>
          <cell r="D4793" t="str">
            <v>Бухара</v>
          </cell>
          <cell r="E4793" t="str">
            <v>Ubachuli</v>
          </cell>
          <cell r="F4793" t="str">
            <v>ST-0162-22-BSS-Б-24/1-КМ</v>
          </cell>
          <cell r="G4793" t="str">
            <v>ST-2735-23-BSS-РР-КМ</v>
          </cell>
          <cell r="H4793" t="str">
            <v>Новое</v>
          </cell>
          <cell r="I4793" t="str">
            <v>Бухарская обл. Каганский р-н, МФЙ Убачули, п.Каллук</v>
          </cell>
          <cell r="J4793" t="str">
            <v>Ubachuli (BHR0180)</v>
          </cell>
          <cell r="K4793"/>
          <cell r="L4793">
            <v>1</v>
          </cell>
          <cell r="M4793" t="str">
            <v>№U88/2024 от 17.01.2024 / КЖ КМ ОПЗ</v>
          </cell>
          <cell r="N4793" t="str">
            <v>КЖ кн2</v>
          </cell>
        </row>
        <row r="4794">
          <cell r="A4794" t="str">
            <v>BHR-2927-23-BSS-0176</v>
          </cell>
          <cell r="B4794" t="str">
            <v>BHR0176</v>
          </cell>
          <cell r="C4794" t="str">
            <v>BHR0176</v>
          </cell>
          <cell r="D4794" t="str">
            <v>Бухара</v>
          </cell>
          <cell r="E4794" t="str">
            <v>Foshun</v>
          </cell>
          <cell r="F4794" t="str">
            <v>ST-0162-22-BSS-Б-24/1-КМ</v>
          </cell>
          <cell r="G4794" t="str">
            <v>ST-2735-23-BSS-РР-КМ</v>
          </cell>
          <cell r="H4794" t="str">
            <v>Новое</v>
          </cell>
          <cell r="I4794" t="str">
            <v>Бухарская обл. Бухарский р-н, МФЙ Гулшанобод, п. Фошун</v>
          </cell>
          <cell r="J4794" t="str">
            <v>Foshun (BHR0176)</v>
          </cell>
          <cell r="K4794"/>
          <cell r="L4794">
            <v>1</v>
          </cell>
          <cell r="M4794" t="str">
            <v>№U87/2024 от 17.01.2024 / КЖ КМ ОПЗ</v>
          </cell>
          <cell r="N4794" t="str">
            <v>КЖ кн2</v>
          </cell>
        </row>
        <row r="4795">
          <cell r="A4795" t="str">
            <v>SHA-0064-24-BSS-0049</v>
          </cell>
          <cell r="B4795" t="str">
            <v>SHA0049</v>
          </cell>
          <cell r="C4795" t="str">
            <v>SHA0049</v>
          </cell>
          <cell r="D4795" t="str">
            <v>Шахрисабз</v>
          </cell>
          <cell r="E4795" t="str">
            <v>Pisandi</v>
          </cell>
          <cell r="F4795" t="str">
            <v>ST-0162-22-BSS-Б-24/1-КМ</v>
          </cell>
          <cell r="G4795" t="str">
            <v>ST-2735-23-BSS-РР-КМ</v>
          </cell>
          <cell r="H4795" t="str">
            <v>Новое</v>
          </cell>
          <cell r="I4795" t="str">
            <v>Кашкадаринская область, город Шахрисабз, МФЙ Файзобод, ул.Сохил, д.130а</v>
          </cell>
          <cell r="J4795" t="str">
            <v>Pisandi (SHA0049)</v>
          </cell>
          <cell r="K4795"/>
          <cell r="L4795">
            <v>1</v>
          </cell>
          <cell r="M4795" t="str">
            <v>№U109/2024 от 17.01.2024 / КЖ КМ ОПЗ</v>
          </cell>
          <cell r="N4795" t="str">
            <v>КЖ кн2</v>
          </cell>
        </row>
        <row r="4796">
          <cell r="A4796" t="str">
            <v>SHA-0065-24-BSS-0052</v>
          </cell>
          <cell r="B4796" t="str">
            <v>SHA0052</v>
          </cell>
          <cell r="C4796" t="str">
            <v>SHA0052</v>
          </cell>
          <cell r="D4796" t="str">
            <v>Шахрисабз</v>
          </cell>
          <cell r="E4796" t="str">
            <v>Choshtepa 2</v>
          </cell>
          <cell r="F4796" t="str">
            <v>ST-0162-22-BSS-Б-24/1-КМ</v>
          </cell>
          <cell r="G4796" t="str">
            <v>ST-2735-23-BSS-РР-КМ</v>
          </cell>
          <cell r="H4796" t="str">
            <v>Новое</v>
          </cell>
          <cell r="I4796" t="str">
            <v>Кашкадаринская область, город Шахрисабз, МФЙ Чоштепа, у л. Само, д.58</v>
          </cell>
          <cell r="J4796" t="str">
            <v>Choshtepa 2 (SHA0052)</v>
          </cell>
          <cell r="K4796"/>
          <cell r="L4796">
            <v>1</v>
          </cell>
          <cell r="M4796" t="str">
            <v>№U110/2024 от 17.01.2024 / КЖ КМ ОПЗ</v>
          </cell>
          <cell r="N4796" t="str">
            <v>КЖ кн2</v>
          </cell>
        </row>
        <row r="4797">
          <cell r="A4797" t="str">
            <v>SHA-0066-24-BSS-0057</v>
          </cell>
          <cell r="B4797" t="str">
            <v>SHA0057</v>
          </cell>
          <cell r="C4797" t="str">
            <v>SHA0057</v>
          </cell>
          <cell r="D4797" t="str">
            <v>Шахрисабз</v>
          </cell>
          <cell r="E4797" t="str">
            <v>Do'ng</v>
          </cell>
          <cell r="F4797" t="str">
            <v>ST-0162-22-BSS-Б-24/1-КМ</v>
          </cell>
          <cell r="G4797" t="str">
            <v>ST-2735-23-BSS-РР-КМ</v>
          </cell>
          <cell r="H4797" t="str">
            <v>Новое</v>
          </cell>
          <cell r="I4797" t="str">
            <v>Кашкадаринская область, Камашинский район, МФЙ Обод, рл.Пахтакор, д.32а</v>
          </cell>
          <cell r="J4797" t="str">
            <v>Do'ng (SHA0057)</v>
          </cell>
          <cell r="K4797"/>
          <cell r="L4797">
            <v>1</v>
          </cell>
          <cell r="M4797" t="str">
            <v>№U111/2024 от 17.01.2024 / КЖ КМ ОПЗ</v>
          </cell>
          <cell r="N4797" t="str">
            <v>КЖ кн2</v>
          </cell>
        </row>
        <row r="4798">
          <cell r="A4798" t="str">
            <v>SHA-0067-24-BSS-0059</v>
          </cell>
          <cell r="B4798" t="str">
            <v>SHA0059</v>
          </cell>
          <cell r="C4798" t="str">
            <v>SHA0059</v>
          </cell>
          <cell r="D4798" t="str">
            <v>Шахрисабз</v>
          </cell>
          <cell r="E4798" t="str">
            <v>Yakkatut</v>
          </cell>
          <cell r="F4798" t="str">
            <v>ST-0169-22-BSS-Б-30/1-КМ</v>
          </cell>
          <cell r="G4798" t="str">
            <v>ST-2735-23-BSS-РР-КМ</v>
          </cell>
          <cell r="H4798" t="str">
            <v>Новое</v>
          </cell>
          <cell r="I4798" t="str">
            <v>Кашкадаринская область, Китабский район, МФЙ Яккатут, ул.Яккатут, д.257</v>
          </cell>
          <cell r="J4798" t="str">
            <v>Yakkatut (SHA0059)</v>
          </cell>
          <cell r="K4798"/>
          <cell r="L4798">
            <v>1</v>
          </cell>
          <cell r="M4798" t="str">
            <v>№U112/2024 от 17.01.2024 / КЖ КМ ОПЗ</v>
          </cell>
          <cell r="N4798" t="str">
            <v>КЖ кн2</v>
          </cell>
        </row>
        <row r="4799">
          <cell r="A4799" t="str">
            <v>SHA-0068-24-BSS-0061</v>
          </cell>
          <cell r="B4799" t="str">
            <v>SHA0061</v>
          </cell>
          <cell r="C4799" t="str">
            <v>SHA0061</v>
          </cell>
          <cell r="D4799" t="str">
            <v>Шахрисабз</v>
          </cell>
          <cell r="E4799" t="str">
            <v>Anday</v>
          </cell>
          <cell r="F4799" t="str">
            <v>ST-0170-22-BSS-Б-30/2-КМ</v>
          </cell>
          <cell r="G4799" t="str">
            <v>ST-2735-23-BSS-РР-КМ</v>
          </cell>
          <cell r="H4799" t="str">
            <v>Новое</v>
          </cell>
          <cell r="I4799" t="str">
            <v>Кашкадаринская область, Шахрисабзский район, МФЙ Ок-олтин, ул.Андай, д. 469</v>
          </cell>
          <cell r="J4799" t="str">
            <v>Anday (SHA0061)</v>
          </cell>
          <cell r="K4799"/>
          <cell r="L4799">
            <v>1</v>
          </cell>
          <cell r="M4799" t="str">
            <v>№U113/2024 от 17.01.2024 / КЖ КМ ОПЗ</v>
          </cell>
          <cell r="N4799" t="str">
            <v>Заказ №121</v>
          </cell>
        </row>
        <row r="4800">
          <cell r="A4800" t="str">
            <v>SHA-0069-24-BSS-0068</v>
          </cell>
          <cell r="B4800" t="str">
            <v>SHA0068</v>
          </cell>
          <cell r="C4800" t="str">
            <v>SHA0068</v>
          </cell>
          <cell r="D4800" t="str">
            <v>Шахрисабз</v>
          </cell>
          <cell r="E4800" t="str">
            <v>Eski Jilisuv</v>
          </cell>
          <cell r="F4800" t="str">
            <v>ST-0162-22-BSS-Б-24/1-КМ</v>
          </cell>
          <cell r="G4800" t="str">
            <v>ST-2735-23-BSS-РР-КМ</v>
          </cell>
          <cell r="H4800" t="str">
            <v>Новое</v>
          </cell>
          <cell r="I4800" t="str">
            <v>Кашкадаринская область, Китабский район, МФЙ Жилисув, ул. Эски Жилисув,  д. 55</v>
          </cell>
          <cell r="J4800" t="str">
            <v>Eski Jilisuv (SHA0068)</v>
          </cell>
          <cell r="K4800"/>
          <cell r="L4800">
            <v>1</v>
          </cell>
          <cell r="M4800" t="str">
            <v>№U114/2024 от 17.01.2024 / КЖ КМ ОПЗ</v>
          </cell>
          <cell r="N4800" t="str">
            <v>КЖ кн2</v>
          </cell>
        </row>
        <row r="4801">
          <cell r="A4801" t="str">
            <v>SHA-0070-24-BSS-0071</v>
          </cell>
          <cell r="B4801" t="str">
            <v>SHA0071</v>
          </cell>
          <cell r="C4801" t="str">
            <v>SHA0071</v>
          </cell>
          <cell r="D4801" t="str">
            <v>Шахрисабз</v>
          </cell>
          <cell r="E4801" t="str">
            <v>Chiljivut</v>
          </cell>
          <cell r="F4801" t="str">
            <v>ST-0169-22-BSS-Б-30/1-КМ</v>
          </cell>
          <cell r="G4801" t="str">
            <v>ST-2735-23-BSS-РР-КМ</v>
          </cell>
          <cell r="H4801" t="str">
            <v>Новое</v>
          </cell>
          <cell r="I4801" t="str">
            <v>Кашкадаринская область, Чиракчинский район, МФЙ Халкабод, ул.Чилживут ,д. 170</v>
          </cell>
          <cell r="J4801" t="str">
            <v>Chiljivut (SHA0071)</v>
          </cell>
          <cell r="K4801"/>
          <cell r="L4801">
            <v>1</v>
          </cell>
          <cell r="M4801" t="str">
            <v>№U115/2024 от 17.01.2024 / КЖ КМ ОПЗ</v>
          </cell>
          <cell r="N4801" t="str">
            <v>КЖ кн2</v>
          </cell>
        </row>
        <row r="4802">
          <cell r="A4802" t="str">
            <v>SHA-0072-24-BSS-0074</v>
          </cell>
          <cell r="B4802" t="str">
            <v>SHA0074</v>
          </cell>
          <cell r="C4802" t="str">
            <v>SHA0074</v>
          </cell>
          <cell r="D4802" t="str">
            <v>Шахрисабз</v>
          </cell>
          <cell r="E4802" t="str">
            <v>Hunarmand</v>
          </cell>
          <cell r="F4802" t="str">
            <v>ST-0162-22-BSS-Б-24/1-КМ</v>
          </cell>
          <cell r="G4802" t="str">
            <v>ST-2735-23-BSS-РР-КМ</v>
          </cell>
          <cell r="H4802" t="str">
            <v>Новое</v>
          </cell>
          <cell r="I4802" t="str">
            <v>Кашкадаринская область, Камашинский район, МФЙ Навоий, ул.Ифтихор,  д. 370</v>
          </cell>
          <cell r="J4802" t="str">
            <v>Hunarmand (SHA0074)</v>
          </cell>
          <cell r="K4802"/>
          <cell r="L4802">
            <v>1</v>
          </cell>
          <cell r="M4802" t="str">
            <v>№U116/2024 от 17.01.2024 / КЖ КМ ОПЗ</v>
          </cell>
          <cell r="N4802" t="str">
            <v>КЖ кн2</v>
          </cell>
        </row>
        <row r="4803">
          <cell r="A4803" t="str">
            <v>SHA-0073-24-BSS-0075</v>
          </cell>
          <cell r="B4803" t="str">
            <v>SHA0075</v>
          </cell>
          <cell r="C4803" t="str">
            <v>SHA0075</v>
          </cell>
          <cell r="D4803" t="str">
            <v>Шахрисабз</v>
          </cell>
          <cell r="E4803" t="str">
            <v>Kattatol</v>
          </cell>
          <cell r="F4803" t="str">
            <v>ST-0169-22-BSS-Б-30/1-КМ</v>
          </cell>
          <cell r="G4803" t="str">
            <v>ST-2735-23-BSS-РР-КМ</v>
          </cell>
          <cell r="H4803" t="str">
            <v>Новое</v>
          </cell>
          <cell r="I4803" t="str">
            <v>Кашкадаринская область, Камашинский район, МФЙ Элобод, ул.Каттатол, д. 206</v>
          </cell>
          <cell r="J4803" t="str">
            <v>Kattatol (SHA0075)</v>
          </cell>
          <cell r="K4803"/>
          <cell r="L4803">
            <v>1</v>
          </cell>
          <cell r="M4803" t="str">
            <v>№U117/2024 от 17.01.2024 / КЖ КМ ОПЗ</v>
          </cell>
          <cell r="N4803" t="str">
            <v>КЖ кн2</v>
          </cell>
        </row>
        <row r="4804">
          <cell r="A4804" t="str">
            <v>SHA-0074-24-BSS-1760</v>
          </cell>
          <cell r="B4804" t="str">
            <v>SHA1760</v>
          </cell>
          <cell r="C4804" t="str">
            <v>SHA1760</v>
          </cell>
          <cell r="D4804" t="str">
            <v>Шахрисабз</v>
          </cell>
          <cell r="E4804" t="str">
            <v>Big'mi Beshkapa</v>
          </cell>
          <cell r="F4804" t="str">
            <v>ST-0169-22-BSS-Б-30/1-КМ</v>
          </cell>
          <cell r="G4804" t="str">
            <v>ST-2735-23-BSS-РР-КМ</v>
          </cell>
          <cell r="H4804" t="str">
            <v>Новое</v>
          </cell>
          <cell r="I4804" t="str">
            <v>Кашкадаринская область, Шахрисабзский район, МФЙ Бигми, ул.Бешкапа, д. 702</v>
          </cell>
          <cell r="J4804" t="str">
            <v>Big'mi Beshkapa (SHA1760)</v>
          </cell>
          <cell r="K4804"/>
          <cell r="L4804">
            <v>1</v>
          </cell>
          <cell r="M4804" t="str">
            <v>№U119/2024 от 17.01.2024 / КЖ КМ ОПЗ</v>
          </cell>
          <cell r="N4804" t="str">
            <v>КЖ кн2</v>
          </cell>
        </row>
        <row r="4805">
          <cell r="A4805" t="str">
            <v>FRG-0000-24-BSS-0081</v>
          </cell>
          <cell r="B4805" t="str">
            <v>FRG0081</v>
          </cell>
          <cell r="C4805" t="str">
            <v>FRG0081</v>
          </cell>
          <cell r="D4805" t="str">
            <v>Фергана</v>
          </cell>
          <cell r="E4805" t="str">
            <v>Bogi Rahmat</v>
          </cell>
          <cell r="F4805" t="str">
            <v>ST-0169-22-BSS-Б-30/1-КМ</v>
          </cell>
          <cell r="G4805" t="str">
            <v>ST-2735-23-BSS-РР-КМ</v>
          </cell>
          <cell r="H4805" t="str">
            <v>Новое</v>
          </cell>
          <cell r="I4805" t="str">
            <v>Ферганская область, г. Коканд, Булокбоши МФЙ, ул. Ойбека, д45</v>
          </cell>
          <cell r="J4805" t="str">
            <v>Bogi Rahmat (FRG0081)</v>
          </cell>
          <cell r="K4805"/>
          <cell r="L4805">
            <v>1</v>
          </cell>
          <cell r="M4805" t="str">
            <v>№U95/2024 от 17.01.2024 / КЖ КМ ОПЗ</v>
          </cell>
          <cell r="N4805" t="str">
            <v>Заказ №121</v>
          </cell>
        </row>
        <row r="4806">
          <cell r="A4806" t="str">
            <v>FRG-0001-24-BSS-0108</v>
          </cell>
          <cell r="B4806" t="str">
            <v>FRG0108</v>
          </cell>
          <cell r="C4806" t="str">
            <v>FRG0108</v>
          </cell>
          <cell r="D4806" t="str">
            <v>Фергана</v>
          </cell>
          <cell r="E4806" t="str">
            <v>Zavod Silikat</v>
          </cell>
          <cell r="F4806" t="str">
            <v>ST-0169-22-BSS-Б-30/1-КМ</v>
          </cell>
          <cell r="G4806" t="str">
            <v>ST-2735-23-BSS-РР-КМ</v>
          </cell>
          <cell r="H4806" t="str">
            <v>Новое</v>
          </cell>
          <cell r="I4806" t="str">
            <v>Ферганская область, г. Коканд, Азизтепа МФЙ, ул. Арзиктепа, д. 2Л</v>
          </cell>
          <cell r="J4806" t="str">
            <v>Zavod Silikat (FRG0108)</v>
          </cell>
          <cell r="K4806"/>
          <cell r="L4806">
            <v>1</v>
          </cell>
          <cell r="M4806" t="str">
            <v>№U98/2024 от 17.01.2024 / КЖ КМ ОПЗ</v>
          </cell>
          <cell r="N4806" t="str">
            <v>Заказ №121</v>
          </cell>
        </row>
        <row r="4807">
          <cell r="A4807" t="str">
            <v>FRG-0002-24-BSS-0109</v>
          </cell>
          <cell r="B4807" t="str">
            <v>FRG0109</v>
          </cell>
          <cell r="C4807" t="str">
            <v>FRG0109</v>
          </cell>
          <cell r="D4807" t="str">
            <v>Фергана</v>
          </cell>
          <cell r="E4807" t="str">
            <v>G'alchasoy</v>
          </cell>
          <cell r="F4807" t="str">
            <v>ST-0162-22-BSS-Б-24/1-КМ</v>
          </cell>
          <cell r="G4807" t="str">
            <v>ST-2735-23-BSS-РР-КМ</v>
          </cell>
          <cell r="H4807" t="str">
            <v>Новое</v>
          </cell>
          <cell r="I4807" t="str">
            <v>Ферганская область, г. Коканд, Галчасой МФЙ, ул. Камалак, д. 17 А</v>
          </cell>
          <cell r="J4807" t="str">
            <v>G'alchasoy (FRG0109)</v>
          </cell>
          <cell r="K4807"/>
          <cell r="L4807">
            <v>1</v>
          </cell>
          <cell r="M4807" t="str">
            <v>№U99/2024 от 17.01.2024 / КЖ КМ ОПЗ</v>
          </cell>
          <cell r="N4807" t="str">
            <v>Заказ №121</v>
          </cell>
        </row>
        <row r="4808">
          <cell r="A4808" t="str">
            <v>SHA-0081-24-BSS-0079</v>
          </cell>
          <cell r="B4808" t="str">
            <v>SHA0079</v>
          </cell>
          <cell r="C4808" t="str">
            <v>SHA0079</v>
          </cell>
          <cell r="D4808" t="str">
            <v>Шахрисабз</v>
          </cell>
          <cell r="E4808" t="str">
            <v>Pilakashlik</v>
          </cell>
          <cell r="F4808" t="str">
            <v>ST-0170-22-BSS-Б-30/2-КМ</v>
          </cell>
          <cell r="G4808" t="str">
            <v>ST-2735-23-BSS-РР-КМ</v>
          </cell>
          <cell r="H4808" t="str">
            <v>Новое</v>
          </cell>
          <cell r="I4808" t="str">
            <v>Кашкадаринская область, г. Шахрисабз, МФЙ Пиллакашлик, ул.Пиллакашлик, д.120</v>
          </cell>
          <cell r="J4808" t="str">
            <v>Pilakashlik (SHA0079)</v>
          </cell>
          <cell r="K4808"/>
          <cell r="L4808">
            <v>1</v>
          </cell>
          <cell r="M4808" t="str">
            <v>№U118/2024 от 17.01.2024 / КЖ КМ ОПЗ</v>
          </cell>
          <cell r="N4808" t="str">
            <v>Заказ №121</v>
          </cell>
        </row>
        <row r="4809">
          <cell r="A4809" t="str">
            <v>SHA-0080-24-BSS-0043</v>
          </cell>
          <cell r="B4809" t="str">
            <v>SHA0043</v>
          </cell>
          <cell r="C4809" t="str">
            <v>SHA0043</v>
          </cell>
          <cell r="D4809" t="str">
            <v>Шахрисабз</v>
          </cell>
          <cell r="E4809" t="str">
            <v>Kesh bazar</v>
          </cell>
          <cell r="F4809" t="str">
            <v>ST-0170-22-BSS-Б-30/2-КМ</v>
          </cell>
          <cell r="G4809" t="str">
            <v>ST-2735-23-BSS-РР-КМ</v>
          </cell>
          <cell r="H4809" t="str">
            <v>Новое</v>
          </cell>
          <cell r="I4809" t="str">
            <v>Кашкадаринская область, г. Шахрисабз, МФЙ Пиллакашлик, ул.Ипак Йули, д.15</v>
          </cell>
          <cell r="J4809" t="str">
            <v>Kesh bazar (SHA0043)</v>
          </cell>
          <cell r="K4809"/>
          <cell r="L4809">
            <v>1</v>
          </cell>
          <cell r="M4809" t="str">
            <v>№U108/2024 от 17.01.2024 / КЖ КМ ОПЗ</v>
          </cell>
          <cell r="N4809" t="str">
            <v>Заказ №121</v>
          </cell>
        </row>
        <row r="4810">
          <cell r="A4810" t="str">
            <v>TSH-2736-23-BSS-4755</v>
          </cell>
          <cell r="B4810" t="str">
            <v>TSH4755</v>
          </cell>
          <cell r="C4810" t="str">
            <v>TSH4755</v>
          </cell>
          <cell r="D4810" t="str">
            <v>Ташкент</v>
          </cell>
          <cell r="E4810" t="str">
            <v>Farobiy-5</v>
          </cell>
          <cell r="F4810" t="str">
            <v>ТС 2.0М &amp; 1.6М</v>
          </cell>
          <cell r="G4810" t="str">
            <v>н/т</v>
          </cell>
          <cell r="H4810" t="str">
            <v>Новое</v>
          </cell>
          <cell r="I4810" t="str">
            <v>г. Ташкент, Алмазарский район, пересечение ул. Ниязова и ул. Фаробий, дом 5</v>
          </cell>
          <cell r="J4810" t="str">
            <v>Farobiy-5 (TSH4755)</v>
          </cell>
          <cell r="K4810"/>
          <cell r="L4810">
            <v>1</v>
          </cell>
          <cell r="M4810" t="str">
            <v>Заказ  Falcon 185 / КМ ОПЗ</v>
          </cell>
          <cell r="N4810" t="str">
            <v>кн 2</v>
          </cell>
        </row>
        <row r="4811">
          <cell r="A4811" t="str">
            <v>SHA-0001-24-ДА-2421</v>
          </cell>
          <cell r="B4811" t="str">
            <v>SHA2421</v>
          </cell>
          <cell r="C4811" t="str">
            <v>SHA2421</v>
          </cell>
          <cell r="D4811" t="str">
            <v>Шахрисабз</v>
          </cell>
          <cell r="E4811" t="str">
            <v>Elektroset</v>
          </cell>
          <cell r="F4811" t="str">
            <v>АнтПодставка дем</v>
          </cell>
          <cell r="G4811" t="str">
            <v>н/т</v>
          </cell>
          <cell r="H4811" t="str">
            <v>демонтаж</v>
          </cell>
          <cell r="I4811" t="str">
            <v>г.Шахрисабз, ул.Ипак Йули, 102</v>
          </cell>
          <cell r="J4811" t="str">
            <v>Elektroset (SHA2421)</v>
          </cell>
          <cell r="K4811"/>
          <cell r="L4811"/>
          <cell r="M4811" t="str">
            <v>0 / 0</v>
          </cell>
          <cell r="N4811" t="str">
            <v>Заказ №118</v>
          </cell>
        </row>
        <row r="4812">
          <cell r="A4812" t="str">
            <v>CHR-2956-23-BSS-0017</v>
          </cell>
          <cell r="B4812" t="str">
            <v>CHR0017</v>
          </cell>
          <cell r="C4812" t="str">
            <v>CHR0017</v>
          </cell>
          <cell r="D4812" t="str">
            <v>Чирчик</v>
          </cell>
          <cell r="E4812" t="str">
            <v>Bolodala</v>
          </cell>
          <cell r="F4812" t="str">
            <v>ST-0166-22-BSS-М-24-КМ</v>
          </cell>
          <cell r="G4812" t="str">
            <v>ST-2735-23-BSS-РР-КМ</v>
          </cell>
          <cell r="H4812" t="str">
            <v>Новое</v>
          </cell>
          <cell r="I4812" t="str">
            <v>Ташкентская область, Бостанлыкский район, СГМ Боладала, ул. Чаманзор, 41</v>
          </cell>
          <cell r="J4812" t="str">
            <v>Bolodala (CHR0017)</v>
          </cell>
          <cell r="K4812">
            <v>961</v>
          </cell>
          <cell r="L4812">
            <v>1</v>
          </cell>
          <cell r="M4812" t="str">
            <v>Заказ  Falcon 185 / КМ ОПЗ</v>
          </cell>
          <cell r="N4812" t="str">
            <v>Заказ №</v>
          </cell>
        </row>
        <row r="4813">
          <cell r="A4813" t="str">
            <v>SRD-2795-23-BSS-0021</v>
          </cell>
          <cell r="B4813" t="str">
            <v>SRD0021</v>
          </cell>
          <cell r="C4813" t="str">
            <v>SRD0021</v>
          </cell>
          <cell r="D4813" t="str">
            <v>Гулистан</v>
          </cell>
          <cell r="E4813" t="str">
            <v>Yangier mehmonxona</v>
          </cell>
          <cell r="F4813" t="str">
            <v>М 27.8 М</v>
          </cell>
          <cell r="G4813" t="str">
            <v>ST-2735-23-BSS-РР-КМ</v>
          </cell>
          <cell r="H4813" t="str">
            <v>Новое</v>
          </cell>
          <cell r="I4813" t="str">
            <v>Сырдарьинская область, г. Янгиер, Т.Малик МФЙ, улица Тинчлик, д.41</v>
          </cell>
          <cell r="J4813" t="str">
            <v>Yangier mehmonxona (SRD0021)</v>
          </cell>
          <cell r="K4813"/>
          <cell r="L4813">
            <v>1</v>
          </cell>
          <cell r="M4813" t="str">
            <v>№U128/2024 от 17.01.2024 / КМ ОПЗ</v>
          </cell>
          <cell r="N4813" t="str">
            <v>Заказ №121</v>
          </cell>
        </row>
        <row r="4814">
          <cell r="A4814" t="str">
            <v>KAR-0082-24-BSS-1003</v>
          </cell>
          <cell r="B4814" t="str">
            <v>KAR1003</v>
          </cell>
          <cell r="C4814" t="str">
            <v>KAR1003</v>
          </cell>
          <cell r="D4814" t="str">
            <v>Нукус</v>
          </cell>
          <cell r="E4814" t="str">
            <v>Topraqqala</v>
          </cell>
          <cell r="F4814" t="str">
            <v>ST-0162-22-BSS-Б-24/1-КМ</v>
          </cell>
          <cell r="G4814" t="str">
            <v>ST-2735-23-BSS-РР-КМ</v>
          </cell>
          <cell r="H4814" t="str">
            <v>Новое</v>
          </cell>
          <cell r="I4814" t="str">
            <v>Республика Каракалпакстан, Элликкалинский район, Топраккала МСГ</v>
          </cell>
          <cell r="J4814" t="str">
            <v>Topraqqala (KAR1003)</v>
          </cell>
          <cell r="K4814"/>
          <cell r="L4814">
            <v>2</v>
          </cell>
          <cell r="M4814" t="str">
            <v>№U105/2023 от 17.01.2024 / КЖ КМ ОПЗ</v>
          </cell>
          <cell r="N4814" t="str">
            <v>Заказ №123</v>
          </cell>
        </row>
        <row r="4815">
          <cell r="A4815" t="str">
            <v>DZH-2715-23-BSS-0128</v>
          </cell>
          <cell r="B4815" t="str">
            <v>DZH0128</v>
          </cell>
          <cell r="C4815" t="str">
            <v>DZH0128</v>
          </cell>
          <cell r="D4815" t="str">
            <v>Джизак</v>
          </cell>
          <cell r="E4815" t="str">
            <v>Adliya</v>
          </cell>
          <cell r="F4815" t="str">
            <v>Б30М Unitel</v>
          </cell>
          <cell r="G4815" t="str">
            <v>ФПО-1</v>
          </cell>
          <cell r="H4815" t="str">
            <v>Шаринг</v>
          </cell>
          <cell r="I4815" t="str">
            <v>Джизакская область, г. Джизак, МСГ Обод, ул. Тукимачилар, д. 52</v>
          </cell>
          <cell r="J4815" t="str">
            <v>Adliya (DZH0128)</v>
          </cell>
          <cell r="K4815"/>
          <cell r="L4815">
            <v>1</v>
          </cell>
          <cell r="M4815" t="str">
            <v>№U22/2024 от 12.01.2024/ ЭМ №5713/2023 от 26.12.2023 / ТХ, ООС, ОПЗ, ЭМ, MW</v>
          </cell>
          <cell r="N4815" t="str">
            <v>Заказ №119</v>
          </cell>
        </row>
        <row r="4816">
          <cell r="A4816" t="str">
            <v>FRG-0088-24-BSS-0094</v>
          </cell>
          <cell r="B4816" t="str">
            <v>FRG0094</v>
          </cell>
          <cell r="C4816" t="str">
            <v>FRG0094</v>
          </cell>
          <cell r="D4816" t="str">
            <v>Фергана</v>
          </cell>
          <cell r="E4816" t="str">
            <v>Toshloq Pillaxonasi</v>
          </cell>
          <cell r="F4816" t="str">
            <v>ST-0162-22-BSS-Б-24/1-КМ</v>
          </cell>
          <cell r="G4816" t="str">
            <v>ST-2735-23-BSS-РР-КМ</v>
          </cell>
          <cell r="H4816" t="str">
            <v>Новое</v>
          </cell>
          <cell r="I4816" t="str">
            <v>Ферганская область, Ташлакский р-н, Хотинкуми МФЙ, Алишер Навоий, 341-уй</v>
          </cell>
          <cell r="J4816" t="str">
            <v>Toshloq Pillaxonasi (FRG0094)</v>
          </cell>
          <cell r="K4816"/>
          <cell r="L4816">
            <v>1</v>
          </cell>
          <cell r="M4816" t="str">
            <v>№U96/2024 от 17.01.2024 / КЖ КМ ОПЗ</v>
          </cell>
          <cell r="N4816" t="str">
            <v>Заказ №121</v>
          </cell>
        </row>
        <row r="4817">
          <cell r="A4817" t="str">
            <v>FRG-0087-24-BSS-0123</v>
          </cell>
          <cell r="B4817" t="str">
            <v>FRG0123</v>
          </cell>
          <cell r="C4817" t="str">
            <v>FRG0123</v>
          </cell>
          <cell r="D4817" t="str">
            <v>Фергана</v>
          </cell>
          <cell r="E4817" t="str">
            <v>Qashkar qishlok</v>
          </cell>
          <cell r="F4817" t="str">
            <v>ST-0162-22-BSS-Б-24/1-КМ</v>
          </cell>
          <cell r="G4817" t="str">
            <v>ST-2735-23-BSS-РР-КМ</v>
          </cell>
          <cell r="H4817" t="str">
            <v>Новое</v>
          </cell>
          <cell r="I4817" t="str">
            <v>Ферганская область, г. Фергана, Нафосат МФЙ, Хазина (Кашкар Кишлок) кучаси, 127-уй</v>
          </cell>
          <cell r="J4817" t="str">
            <v>Qashkar qishlok (FRG0123)</v>
          </cell>
          <cell r="K4817"/>
          <cell r="L4817">
            <v>1</v>
          </cell>
          <cell r="M4817" t="str">
            <v>№U100/2023 от 17.01.2024 / КЖ КМ ОПЗ</v>
          </cell>
          <cell r="N4817" t="str">
            <v>Заказ №123</v>
          </cell>
        </row>
        <row r="4818">
          <cell r="A4818" t="str">
            <v>YAN-0098-24-BSS-0050</v>
          </cell>
          <cell r="B4818" t="str">
            <v>YAN0050</v>
          </cell>
          <cell r="C4818" t="str">
            <v>YAN0050</v>
          </cell>
          <cell r="D4818" t="str">
            <v>Янгиюль</v>
          </cell>
          <cell r="E4818" t="str">
            <v>Paxta-2</v>
          </cell>
          <cell r="F4818" t="str">
            <v>ST-0162-22-BSS-Б-24/1-КМ</v>
          </cell>
          <cell r="G4818" t="str">
            <v>ST-2735-23-BSS-РР-КМ</v>
          </cell>
          <cell r="H4818" t="str">
            <v>Новое</v>
          </cell>
          <cell r="I4818" t="str">
            <v>Ташкентская область, Чиназкий район, МФЙ Новруз, ул. Самарканд, дом-270</v>
          </cell>
          <cell r="J4818" t="str">
            <v>Paxta-2 (YAN0050)</v>
          </cell>
          <cell r="K4818"/>
          <cell r="L4818">
            <v>1</v>
          </cell>
          <cell r="M4818" t="str">
            <v>0 / 0</v>
          </cell>
          <cell r="N4818" t="str">
            <v>КЖ кн2</v>
          </cell>
        </row>
        <row r="4819">
          <cell r="A4819" t="str">
            <v>YAN-0099-24-BSS-0054</v>
          </cell>
          <cell r="B4819" t="str">
            <v>YAN0054</v>
          </cell>
          <cell r="C4819" t="str">
            <v>YAN0054</v>
          </cell>
          <cell r="D4819" t="str">
            <v>Янгиюль</v>
          </cell>
          <cell r="E4819" t="str">
            <v>55-Razezd</v>
          </cell>
          <cell r="F4819" t="str">
            <v>ST-0162-22-BSS-Б-24/1-КМ</v>
          </cell>
          <cell r="G4819" t="str">
            <v>ST-2735-23-BSS-РР-КМ</v>
          </cell>
          <cell r="H4819" t="str">
            <v>Новое</v>
          </cell>
          <cell r="I4819" t="str">
            <v>Ташкентская область, Янгиюльский район, МФЙ Саховат. дом-79</v>
          </cell>
          <cell r="J4819" t="str">
            <v>55-Razezd (YAN0054)</v>
          </cell>
          <cell r="K4819"/>
          <cell r="L4819">
            <v>1</v>
          </cell>
          <cell r="M4819" t="str">
            <v>0 / 0</v>
          </cell>
          <cell r="N4819" t="str">
            <v>КЖ кн2</v>
          </cell>
        </row>
        <row r="4820">
          <cell r="A4820" t="str">
            <v>KAR-2440-23-BSS-0080</v>
          </cell>
          <cell r="B4820" t="str">
            <v>KAR0080</v>
          </cell>
          <cell r="C4820" t="str">
            <v>KAR0080</v>
          </cell>
          <cell r="D4820" t="str">
            <v>Нукус</v>
          </cell>
          <cell r="E4820" t="str">
            <v>Kulap</v>
          </cell>
          <cell r="F4820" t="str">
            <v>М27.5М Unitel</v>
          </cell>
          <cell r="G4820" t="str">
            <v>РР-1</v>
          </cell>
          <cell r="H4820" t="str">
            <v>Шаринг</v>
          </cell>
          <cell r="I4820" t="str">
            <v>Республика Каракалпакстан, Ходжелинский рийон, село Хатеп, МТП Каракалпакстан</v>
          </cell>
          <cell r="J4820" t="str">
            <v>Kulap (KAR0080)</v>
          </cell>
          <cell r="K4820"/>
          <cell r="L4820">
            <v>1</v>
          </cell>
          <cell r="M4820" t="str">
            <v>№U4/2024 от 04/01/2023/ ЭМ №5714/2023 от 26.12.2023 / ТХ, ООС, ОПЗ, ЭМ, MW</v>
          </cell>
          <cell r="N4820" t="str">
            <v>Заказ №121</v>
          </cell>
        </row>
        <row r="4821">
          <cell r="A4821" t="str">
            <v>TSH-0106-24-BSS-4731</v>
          </cell>
          <cell r="B4821" t="str">
            <v>TSH4731</v>
          </cell>
          <cell r="C4821" t="str">
            <v>TSH4731</v>
          </cell>
          <cell r="D4821" t="str">
            <v>Ташкент</v>
          </cell>
          <cell r="E4821" t="str">
            <v>Dumbirabad Bazar</v>
          </cell>
          <cell r="F4821" t="str">
            <v>ТС4.5М</v>
          </cell>
          <cell r="G4821" t="str">
            <v>ФМ-1</v>
          </cell>
          <cell r="H4821" t="str">
            <v>Новое</v>
          </cell>
          <cell r="I4821" t="str">
            <v>г. Ташкент, Чиланзарский район, ул. Гавхар, д.86</v>
          </cell>
          <cell r="J4821" t="str">
            <v>Dumbirabad Bazar (TSH4731)</v>
          </cell>
          <cell r="K4821"/>
          <cell r="L4821">
            <v>1</v>
          </cell>
          <cell r="M4821" t="str">
            <v>0 / 0</v>
          </cell>
          <cell r="N4821" t="str">
            <v>кн 2</v>
          </cell>
        </row>
        <row r="4822">
          <cell r="A4822" t="str">
            <v>SAM-1828-23-BSS-1447</v>
          </cell>
          <cell r="B4822" t="str">
            <v>SAM1447</v>
          </cell>
          <cell r="C4822" t="str">
            <v>SAM1447</v>
          </cell>
          <cell r="D4822" t="str">
            <v>Самарканд</v>
          </cell>
          <cell r="E4822" t="str">
            <v>Eco Bozor</v>
          </cell>
          <cell r="F4822" t="str">
            <v>Опоора освещения</v>
          </cell>
          <cell r="G4822" t="str">
            <v>н/т</v>
          </cell>
          <cell r="H4822" t="str">
            <v>Новое</v>
          </cell>
          <cell r="I4822" t="str">
            <v>Самаркандская область, Самаркандский район, СГМ Паррандачилик, ул. Амира Темура дом 125</v>
          </cell>
          <cell r="J4822" t="str">
            <v>Eco Bozor (SAM1447)</v>
          </cell>
          <cell r="K4822"/>
          <cell r="L4822"/>
          <cell r="M4822" t="str">
            <v>Заказ  185/ ЭМ №U133/2024 от 17.01.2024 / ТХ, ООС, ОПЗ, ЭМ, MW</v>
          </cell>
          <cell r="N4822">
            <v>0</v>
          </cell>
        </row>
        <row r="4823">
          <cell r="A4823" t="str">
            <v>TSH-0121-24-BSS-4619</v>
          </cell>
          <cell r="B4823" t="str">
            <v>TSH4619</v>
          </cell>
          <cell r="C4823" t="str">
            <v>TSH4619</v>
          </cell>
          <cell r="D4823" t="str">
            <v>Ташкент</v>
          </cell>
          <cell r="E4823" t="str">
            <v>Bobur mahalla</v>
          </cell>
          <cell r="F4823" t="str">
            <v>ST-0162-22-BSS-Б-24/1-КМ</v>
          </cell>
          <cell r="G4823" t="str">
            <v>ST-2735-23-BSS-РР-КМ</v>
          </cell>
          <cell r="H4823" t="str">
            <v>Новое</v>
          </cell>
          <cell r="I4823" t="str">
            <v>Ташкентская область, Зангиатинский район, Узгариш кешлоги, Беларик МФЙ</v>
          </cell>
          <cell r="J4823" t="str">
            <v>Bobur mahalla (TSH4619)</v>
          </cell>
          <cell r="K4823"/>
          <cell r="L4823">
            <v>1</v>
          </cell>
          <cell r="M4823" t="str">
            <v>0 / 0</v>
          </cell>
          <cell r="N4823" t="str">
            <v>КЖ кн2</v>
          </cell>
        </row>
        <row r="4824">
          <cell r="A4824" t="str">
            <v>SRH-0126-24-BSS-0096</v>
          </cell>
          <cell r="B4824" t="str">
            <v>SRH0096</v>
          </cell>
          <cell r="C4824" t="str">
            <v>SRH0096</v>
          </cell>
          <cell r="D4824" t="str">
            <v>Термез</v>
          </cell>
          <cell r="E4824" t="str">
            <v>Rayxon</v>
          </cell>
          <cell r="F4824" t="str">
            <v>ST-0169-22-BSS-Б-30/1-КМ</v>
          </cell>
          <cell r="G4824" t="str">
            <v>ST-2735-23-BSS-РР-КМ</v>
          </cell>
          <cell r="H4824" t="str">
            <v>Новое</v>
          </cell>
          <cell r="I4824" t="str">
            <v>Сурхандарьинская область, Ангорский район, Кайран МФЙ, ул. Шодлик, д. 30 W_109</v>
          </cell>
          <cell r="J4824" t="str">
            <v>Rayxon (SRH0096)</v>
          </cell>
          <cell r="K4824"/>
          <cell r="L4824">
            <v>2</v>
          </cell>
          <cell r="M4824" t="str">
            <v>0 / 0</v>
          </cell>
          <cell r="N4824" t="str">
            <v>КЖ кн2</v>
          </cell>
        </row>
        <row r="4825">
          <cell r="A4825" t="str">
            <v>SRH-0125-24-BSS-0128</v>
          </cell>
          <cell r="B4825" t="str">
            <v>SRH0128</v>
          </cell>
          <cell r="C4825" t="str">
            <v>SRH0128</v>
          </cell>
          <cell r="D4825" t="str">
            <v>Термез</v>
          </cell>
          <cell r="E4825" t="str">
            <v>Madaniyyurish</v>
          </cell>
          <cell r="F4825" t="str">
            <v>ST-0162-22-BSS-Б-24/1-КМ</v>
          </cell>
          <cell r="G4825" t="str">
            <v>ST-2735-23-BSS-РР-КМ</v>
          </cell>
          <cell r="H4825" t="str">
            <v>Новое</v>
          </cell>
          <cell r="I4825" t="str">
            <v>Сурхандарьинская область, Шурчинский район, МФЙ Кокайди, ул. Урикзо, дом №23</v>
          </cell>
          <cell r="J4825" t="str">
            <v>Madaniyyurish (SRH0128)</v>
          </cell>
          <cell r="K4825"/>
          <cell r="L4825">
            <v>1</v>
          </cell>
          <cell r="M4825" t="str">
            <v>0 / 0</v>
          </cell>
          <cell r="N4825" t="str">
            <v>КЖ кн2</v>
          </cell>
        </row>
        <row r="4826">
          <cell r="A4826" t="str">
            <v>SAM-0139-24-BSS-0074</v>
          </cell>
          <cell r="B4826" t="str">
            <v>SAM0074</v>
          </cell>
          <cell r="C4826" t="str">
            <v>SAM0074</v>
          </cell>
          <cell r="D4826" t="str">
            <v>Самарканд</v>
          </cell>
          <cell r="E4826" t="str">
            <v>Narpay Oxakchi</v>
          </cell>
          <cell r="F4826" t="str">
            <v>ST-0169-22-BSS-Б-30/1-КМ</v>
          </cell>
          <cell r="G4826" t="str">
            <v>ST-2735-23-BSS-РР-КМ</v>
          </cell>
          <cell r="H4826" t="str">
            <v>Новое</v>
          </cell>
          <cell r="I4826" t="str">
            <v>Самаркандская область, Нарпайский район, м-ля Узбеккенти, ул Узбеккенти, дом 65</v>
          </cell>
          <cell r="J4826" t="str">
            <v>Narpay Oxakchi (SAM0074)</v>
          </cell>
          <cell r="K4826"/>
          <cell r="L4826">
            <v>1</v>
          </cell>
          <cell r="M4826" t="str">
            <v>0 / 0</v>
          </cell>
          <cell r="N4826" t="str">
            <v>КЖ кн2</v>
          </cell>
        </row>
        <row r="4827">
          <cell r="A4827" t="str">
            <v>SAM-0131-24-BSS-0098</v>
          </cell>
          <cell r="B4827" t="str">
            <v>SAM0098</v>
          </cell>
          <cell r="C4827" t="str">
            <v>SAM0098</v>
          </cell>
          <cell r="D4827" t="str">
            <v>Самарканд</v>
          </cell>
          <cell r="E4827" t="str">
            <v>Sochak-2</v>
          </cell>
          <cell r="F4827" t="str">
            <v>ST-0169-22-BSS-Б-30/1-КМ</v>
          </cell>
          <cell r="G4827" t="str">
            <v>ST-2735-23-BSS-РР-КМ</v>
          </cell>
          <cell r="H4827" t="str">
            <v>Новое</v>
          </cell>
          <cell r="I4827" t="str">
            <v>Самаркандская область, Тайлякский район, массив Сохибкор</v>
          </cell>
          <cell r="J4827" t="str">
            <v>Sochak-2 (SAM0098)</v>
          </cell>
          <cell r="K4827"/>
          <cell r="L4827">
            <v>1</v>
          </cell>
          <cell r="M4827" t="str">
            <v>0 / 0</v>
          </cell>
          <cell r="N4827" t="str">
            <v>КЖ кн2</v>
          </cell>
        </row>
        <row r="4828">
          <cell r="A4828" t="str">
            <v>SAM-0140-24-BSS-1448</v>
          </cell>
          <cell r="B4828" t="str">
            <v>SAM1448</v>
          </cell>
          <cell r="C4828" t="str">
            <v>SAM1448</v>
          </cell>
          <cell r="D4828" t="str">
            <v>Самарканд</v>
          </cell>
          <cell r="E4828" t="str">
            <v>SamGIIYA</v>
          </cell>
          <cell r="F4828" t="str">
            <v>ST-0162-22-BSS-Б-24/1-КМ</v>
          </cell>
          <cell r="G4828" t="str">
            <v>ST-2735-23-BSS-РР-КМ</v>
          </cell>
          <cell r="H4828" t="str">
            <v>Новое</v>
          </cell>
          <cell r="I4828" t="str">
            <v>Самаркандская область, Самаркандский район, СГМ Мирзо Улугбек, ул. Атоий, дом 8</v>
          </cell>
          <cell r="J4828" t="str">
            <v>SamGIIYA (SAM1448)</v>
          </cell>
          <cell r="K4828"/>
          <cell r="L4828">
            <v>1</v>
          </cell>
          <cell r="M4828" t="str">
            <v>0 / 0</v>
          </cell>
          <cell r="N4828" t="str">
            <v>КЖ кн2</v>
          </cell>
        </row>
        <row r="4829">
          <cell r="A4829" t="str">
            <v>SAM-0129-24-BSS-1460</v>
          </cell>
          <cell r="B4829" t="str">
            <v>SAM1460</v>
          </cell>
          <cell r="C4829" t="str">
            <v>SAM1460</v>
          </cell>
          <cell r="D4829" t="str">
            <v>Самарканд</v>
          </cell>
          <cell r="E4829" t="str">
            <v>alt. Ravonak</v>
          </cell>
          <cell r="F4829" t="str">
            <v>ST-0169-22-BSS-Б-30/1-КМ</v>
          </cell>
          <cell r="G4829" t="str">
            <v>ST-2735-23-BSS-РР-КМ</v>
          </cell>
          <cell r="H4829" t="str">
            <v>Новое</v>
          </cell>
          <cell r="I4829" t="str">
            <v>Самаркандская область, г. Самарканд, м-ля Диёр, ул. Ташкент, дом 120</v>
          </cell>
          <cell r="J4829" t="str">
            <v>alt. Ravonak (SAM1460)</v>
          </cell>
          <cell r="K4829"/>
          <cell r="L4829">
            <v>1</v>
          </cell>
          <cell r="M4829" t="str">
            <v>0 / 0</v>
          </cell>
          <cell r="N4829" t="str">
            <v>КЖ кн2</v>
          </cell>
        </row>
        <row r="4830">
          <cell r="A4830" t="str">
            <v>SAM-0141-24-BSS-1461</v>
          </cell>
          <cell r="B4830" t="str">
            <v>SAM1461</v>
          </cell>
          <cell r="C4830" t="str">
            <v>SAM1461</v>
          </cell>
          <cell r="D4830" t="str">
            <v>Самарканд</v>
          </cell>
          <cell r="E4830" t="str">
            <v>Etakbeshkapa</v>
          </cell>
          <cell r="F4830" t="str">
            <v>ST-0162-22-BSS-Б-24/1-КМ</v>
          </cell>
          <cell r="G4830" t="str">
            <v>ST-2735-23-BSS-РР-КМ</v>
          </cell>
          <cell r="H4830" t="str">
            <v>Новое</v>
          </cell>
          <cell r="I4830" t="str">
            <v>Самаркандская область, Ургутский район, м-ля Этак Бешкапа, ул, Этак Бешкапа, дом 148</v>
          </cell>
          <cell r="J4830" t="str">
            <v>Etakbeshkapa (SAM1461)</v>
          </cell>
          <cell r="K4830"/>
          <cell r="L4830">
            <v>1</v>
          </cell>
          <cell r="M4830" t="str">
            <v>0 / 0</v>
          </cell>
          <cell r="N4830" t="str">
            <v>КЖ кн2</v>
          </cell>
        </row>
        <row r="4831">
          <cell r="A4831" t="str">
            <v>SAM-0127-24-BSS-3289</v>
          </cell>
          <cell r="B4831" t="str">
            <v>SAM3289</v>
          </cell>
          <cell r="C4831" t="str">
            <v>SAM3289</v>
          </cell>
          <cell r="D4831" t="str">
            <v>Самарканд</v>
          </cell>
          <cell r="E4831" t="str">
            <v>Chuyanchi</v>
          </cell>
          <cell r="F4831" t="str">
            <v>ST-0169-22-BSS-Б-30/1-КМ</v>
          </cell>
          <cell r="G4831" t="str">
            <v>ST-2735-23-BSS-РР-КМ</v>
          </cell>
          <cell r="H4831" t="str">
            <v>Новое</v>
          </cell>
          <cell r="I4831" t="str">
            <v>Самаркандская область, Каттакурганский район, м-ля Чуянчи, к-к Чуянчи, дом 33</v>
          </cell>
          <cell r="J4831" t="str">
            <v>Chuyanchi (SAM3289)</v>
          </cell>
          <cell r="K4831"/>
          <cell r="L4831">
            <v>1</v>
          </cell>
          <cell r="M4831" t="str">
            <v>0 / 0</v>
          </cell>
          <cell r="N4831" t="str">
            <v>КЖ кн2</v>
          </cell>
        </row>
        <row r="4832">
          <cell r="A4832" t="str">
            <v>CHR-0138-24-BSS-0131</v>
          </cell>
          <cell r="B4832" t="str">
            <v>CHR0131</v>
          </cell>
          <cell r="C4832" t="str">
            <v>CHR0131</v>
          </cell>
          <cell r="D4832" t="str">
            <v>Чирчик</v>
          </cell>
          <cell r="E4832" t="str">
            <v>Vatanparvar Yuqori Chirchik</v>
          </cell>
          <cell r="F4832" t="str">
            <v>ST-0162-22-BSS-Б-24/1-КМ</v>
          </cell>
          <cell r="G4832" t="str">
            <v>ST-2735-23-BSS-РР-КМ</v>
          </cell>
          <cell r="H4832" t="str">
            <v>Новое</v>
          </cell>
          <cell r="I4832" t="str">
            <v>Ташкентская область, Юкори Чирчикский район, СГМ Султонравот, ул.Косимхужаев д.1</v>
          </cell>
          <cell r="J4832" t="str">
            <v>Vatanparvar Yuqori Chirchik (CHR0131)</v>
          </cell>
          <cell r="K4832"/>
          <cell r="L4832">
            <v>1</v>
          </cell>
          <cell r="M4832" t="str">
            <v>0 / 0</v>
          </cell>
          <cell r="N4832">
            <v>0</v>
          </cell>
        </row>
        <row r="4833">
          <cell r="A4833" t="str">
            <v>TSH-0001-24-ДА-4528</v>
          </cell>
          <cell r="B4833" t="str">
            <v>TSH4528</v>
          </cell>
          <cell r="C4833" t="str">
            <v>TSH4528</v>
          </cell>
          <cell r="D4833" t="str">
            <v>Ташкент</v>
          </cell>
          <cell r="E4833" t="str">
            <v>Keles Suvokova</v>
          </cell>
          <cell r="F4833" t="str">
            <v>АМС-24-01/01-15-КМ сущ</v>
          </cell>
          <cell r="G4833" t="str">
            <v>ST-0505-19-BSS-РР-КМ сущ</v>
          </cell>
          <cell r="H4833" t="str">
            <v>Реконструкция</v>
          </cell>
          <cell r="I4833" t="str">
            <v>Ташкентская область, Ташкентский район, Келес Сувокова</v>
          </cell>
          <cell r="J4833" t="str">
            <v>Keles Suvokova (TSH4528)</v>
          </cell>
          <cell r="K4833"/>
          <cell r="L4833">
            <v>1</v>
          </cell>
          <cell r="M4833" t="str">
            <v>0 / 0</v>
          </cell>
          <cell r="N4833" t="str">
            <v>н/т</v>
          </cell>
        </row>
        <row r="4834">
          <cell r="A4834" t="str">
            <v>KAR-0171-24-BSS-0091</v>
          </cell>
          <cell r="B4834" t="str">
            <v>KAR0091</v>
          </cell>
          <cell r="C4834" t="str">
            <v>KAR0091</v>
          </cell>
          <cell r="D4834" t="str">
            <v>Нукус</v>
          </cell>
          <cell r="E4834" t="str">
            <v>Qishlik</v>
          </cell>
          <cell r="F4834" t="str">
            <v>ST-0162-22-BSS-Б-24/1-КМ</v>
          </cell>
          <cell r="G4834" t="str">
            <v>ST-2735-23-BSS-РР-КМ</v>
          </cell>
          <cell r="H4834" t="str">
            <v>Новое</v>
          </cell>
          <cell r="I4834" t="str">
            <v>Республика Каракалпакстан, Амударьинский район, Узбекистан МСГ, ул. Кирккизшох д-36</v>
          </cell>
          <cell r="J4834" t="str">
            <v>Qishlik (KAR0091)</v>
          </cell>
          <cell r="K4834"/>
          <cell r="L4834">
            <v>1</v>
          </cell>
          <cell r="M4834" t="str">
            <v>Заказ  Falcon 186 / КЖ КМ ОПЗ</v>
          </cell>
          <cell r="N4834" t="str">
            <v>Заказ №</v>
          </cell>
        </row>
        <row r="4835">
          <cell r="A4835" t="str">
            <v>KSH-0147-24-BSS-2683</v>
          </cell>
          <cell r="B4835" t="str">
            <v>KSH2683</v>
          </cell>
          <cell r="C4835" t="str">
            <v>KSH2683</v>
          </cell>
          <cell r="D4835" t="str">
            <v>Карши</v>
          </cell>
          <cell r="E4835" t="str">
            <v>Koson-Bogishamol</v>
          </cell>
          <cell r="F4835" t="str">
            <v>ST-0162-22-BSS-Б-24/1-КМ</v>
          </cell>
          <cell r="G4835" t="str">
            <v>ST-2735-23-BSS-РР-КМ</v>
          </cell>
          <cell r="H4835" t="str">
            <v>Новое</v>
          </cell>
          <cell r="I4835" t="str">
            <v>Кашкадарьинская область, Касанский район, СГМ Богишамол, ул. Янгибог, дом-43</v>
          </cell>
          <cell r="J4835" t="str">
            <v>Koson-Bogishamol (KSH2683)</v>
          </cell>
          <cell r="K4835"/>
          <cell r="L4835">
            <v>1</v>
          </cell>
          <cell r="M4835" t="str">
            <v>Заказ  Falcon 186 / КЖ КМ ОПЗ</v>
          </cell>
          <cell r="N4835" t="str">
            <v>КЖ кн2</v>
          </cell>
        </row>
        <row r="4836">
          <cell r="A4836" t="str">
            <v>KSH-0148-24-BSS-2660</v>
          </cell>
          <cell r="B4836" t="str">
            <v>KSH2660</v>
          </cell>
          <cell r="C4836" t="str">
            <v>KSH2660</v>
          </cell>
          <cell r="D4836" t="str">
            <v>Карши</v>
          </cell>
          <cell r="E4836" t="str">
            <v>Quduq</v>
          </cell>
          <cell r="F4836" t="str">
            <v>ST-0169-22-BSS-Б-30/1-КМ</v>
          </cell>
          <cell r="G4836" t="str">
            <v>ST-2735-23-BSS-РР-КМ</v>
          </cell>
          <cell r="H4836" t="str">
            <v>Новое</v>
          </cell>
          <cell r="I4836" t="str">
            <v>Кашкадарьинская область, Гузарский район, СГМ Гулшан, Кудук, дом-313</v>
          </cell>
          <cell r="J4836" t="str">
            <v>Quduq (KSH2660)</v>
          </cell>
          <cell r="K4836"/>
          <cell r="L4836">
            <v>1</v>
          </cell>
          <cell r="M4836" t="str">
            <v>Заказ  Falcon 186 / КЖ КМ ОПЗ</v>
          </cell>
          <cell r="N4836" t="str">
            <v>КЖ кн2</v>
          </cell>
        </row>
        <row r="4837">
          <cell r="A4837" t="str">
            <v>KSH-0149-24-BSS-0096</v>
          </cell>
          <cell r="B4837" t="str">
            <v>KSH0096</v>
          </cell>
          <cell r="C4837" t="str">
            <v>KSH0096</v>
          </cell>
          <cell r="D4837" t="str">
            <v>Карши</v>
          </cell>
          <cell r="E4837" t="str">
            <v>G'uzor-Tinchlik</v>
          </cell>
          <cell r="F4837" t="str">
            <v>ST-0162-22-BSS-Б-24/1-КМ</v>
          </cell>
          <cell r="G4837" t="str">
            <v>ST-2735-23-BSS-РР-КМ</v>
          </cell>
          <cell r="H4837" t="str">
            <v>Новое</v>
          </cell>
          <cell r="I4837" t="str">
            <v>Кашкадарьинская область, Гузарский район, СГМ Тинчлик, ул. Янги тонг, дом-326</v>
          </cell>
          <cell r="J4837" t="str">
            <v>G'uzor-Tinchlik (KSH0096)</v>
          </cell>
          <cell r="K4837"/>
          <cell r="L4837">
            <v>1</v>
          </cell>
          <cell r="M4837" t="str">
            <v>Заказ  Falcon 186 / КЖ КМ ОПЗ</v>
          </cell>
          <cell r="N4837" t="str">
            <v>КЖ кн2</v>
          </cell>
        </row>
        <row r="4838">
          <cell r="A4838" t="str">
            <v>KSH-0177-24-BSS-0095</v>
          </cell>
          <cell r="B4838" t="str">
            <v>KSH0095</v>
          </cell>
          <cell r="C4838" t="str">
            <v>KSH0095</v>
          </cell>
          <cell r="D4838" t="str">
            <v>Карши</v>
          </cell>
          <cell r="E4838" t="str">
            <v>Qozoq</v>
          </cell>
          <cell r="F4838" t="str">
            <v>ST-0162-22-BSS-Б-24/1-КМ</v>
          </cell>
          <cell r="G4838" t="str">
            <v>ST-2735-23-BSS-РР-КМ</v>
          </cell>
          <cell r="H4838" t="str">
            <v>Новое</v>
          </cell>
          <cell r="I4838" t="str">
            <v>Кашкадарьинская область, Каршинский район, СГМ Мустакиллик, с. Козок, дом-16</v>
          </cell>
          <cell r="J4838" t="str">
            <v>Qozoq (KSH0095)</v>
          </cell>
          <cell r="K4838"/>
          <cell r="L4838">
            <v>1</v>
          </cell>
          <cell r="M4838" t="str">
            <v>Заказ  Falcon 186 / КЖ КМ ОПЗ</v>
          </cell>
          <cell r="N4838" t="str">
            <v>КЖ кн2</v>
          </cell>
        </row>
        <row r="4839">
          <cell r="A4839" t="str">
            <v>KSH-0145-24-BSS-0085</v>
          </cell>
          <cell r="B4839" t="str">
            <v>KSH0085</v>
          </cell>
          <cell r="C4839" t="str">
            <v>KSH0085</v>
          </cell>
          <cell r="D4839" t="str">
            <v>Карши</v>
          </cell>
          <cell r="E4839" t="str">
            <v>Do'ng Qovchin</v>
          </cell>
          <cell r="F4839" t="str">
            <v>ST-0162-22-BSS-Б-24/1-КМ</v>
          </cell>
          <cell r="G4839" t="str">
            <v>ST-2735-23-BSS-РР-КМ</v>
          </cell>
          <cell r="H4839" t="str">
            <v>Новое</v>
          </cell>
          <cell r="I4839" t="str">
            <v>Кашкадарьинская область, Гузарский район, СГМ Ковчин, с. Дунг Ковчин, дом-544</v>
          </cell>
          <cell r="J4839" t="str">
            <v>Do'ng Qovchin (KSH0085)</v>
          </cell>
          <cell r="K4839"/>
          <cell r="L4839">
            <v>1</v>
          </cell>
          <cell r="M4839" t="str">
            <v>Заказ  Falcon 186 / КЖ КМ ОПЗ</v>
          </cell>
          <cell r="N4839" t="str">
            <v>КЖ кн2</v>
          </cell>
        </row>
        <row r="4840">
          <cell r="A4840" t="str">
            <v>KSH-0144-24-BSS-0071</v>
          </cell>
          <cell r="B4840" t="str">
            <v>KSH0071</v>
          </cell>
          <cell r="C4840" t="str">
            <v>KSH0071</v>
          </cell>
          <cell r="D4840" t="str">
            <v>Карши</v>
          </cell>
          <cell r="E4840" t="str">
            <v>Timur-Kuksoy</v>
          </cell>
          <cell r="F4840" t="str">
            <v>ST-0162-22-BSS-Б-24/1-КМ</v>
          </cell>
          <cell r="G4840" t="str">
            <v>ST-2735-23-BSS-РР-КМ</v>
          </cell>
          <cell r="H4840" t="str">
            <v>Новое</v>
          </cell>
          <cell r="I4840" t="str">
            <v>Кашкадарьинская область, Нишанский район, СГМ Куксой</v>
          </cell>
          <cell r="J4840" t="str">
            <v>Timur-Kuksoy (KSH0071)</v>
          </cell>
          <cell r="K4840"/>
          <cell r="L4840">
            <v>1</v>
          </cell>
          <cell r="M4840" t="str">
            <v>Заказ  Falcon 186 / КЖ КМ ОПЗ</v>
          </cell>
          <cell r="N4840" t="str">
            <v>КЖ кн2</v>
          </cell>
        </row>
        <row r="4841">
          <cell r="A4841" t="str">
            <v>CHR-0172-24-BSS-0132</v>
          </cell>
          <cell r="B4841" t="str">
            <v>CHR0132</v>
          </cell>
          <cell r="C4841" t="str">
            <v>CHR0132</v>
          </cell>
          <cell r="D4841" t="str">
            <v>Чирчик</v>
          </cell>
          <cell r="E4841" t="str">
            <v>Vatanparvar Gazalkent</v>
          </cell>
          <cell r="F4841" t="str">
            <v>ST-0170-22-BSS-Б-30/2-КМ</v>
          </cell>
          <cell r="G4841" t="str">
            <v>ST-2735-23-BSS-РР-КМ</v>
          </cell>
          <cell r="H4841" t="str">
            <v>Новое</v>
          </cell>
          <cell r="I4841" t="str">
            <v>Ташкентская область, Бостанлыкский район, СГМ Маърифат, д З4</v>
          </cell>
          <cell r="J4841" t="str">
            <v>Vatanparvar Gazalkent (CHR0132)</v>
          </cell>
          <cell r="K4841"/>
          <cell r="L4841">
            <v>1</v>
          </cell>
          <cell r="M4841" t="str">
            <v>Заказ  Falcon 186 / КЖ КМ ОПЗ</v>
          </cell>
          <cell r="N4841" t="str">
            <v>Заказ №</v>
          </cell>
        </row>
        <row r="4842">
          <cell r="A4842" t="str">
            <v>FRG-0001-23-ДА-5315</v>
          </cell>
          <cell r="B4842" t="str">
            <v>FRG5315</v>
          </cell>
          <cell r="C4842" t="str">
            <v>FRG5315</v>
          </cell>
          <cell r="D4842" t="str">
            <v>Фергана</v>
          </cell>
          <cell r="E4842" t="str">
            <v>Kirguli</v>
          </cell>
          <cell r="F4842" t="str">
            <v>сущ</v>
          </cell>
          <cell r="G4842" t="str">
            <v>Аппаратная сущ</v>
          </cell>
          <cell r="H4842" t="str">
            <v>Реконструкция</v>
          </cell>
          <cell r="I4842" t="str">
            <v>г.Фергана, ул.Хувайдо (Ямцова), 2, АТС-227</v>
          </cell>
          <cell r="J4842" t="str">
            <v>Kirguli (FRG5315)</v>
          </cell>
          <cell r="K4842"/>
          <cell r="L4842"/>
          <cell r="M4842" t="str">
            <v>0 / 0</v>
          </cell>
          <cell r="N4842" t="str">
            <v>н/т</v>
          </cell>
        </row>
        <row r="4843">
          <cell r="A4843" t="str">
            <v>SHA-0179-24-BSS-0044</v>
          </cell>
          <cell r="B4843" t="str">
            <v>SHA0044</v>
          </cell>
          <cell r="C4843" t="str">
            <v>SHA0044</v>
          </cell>
          <cell r="D4843" t="str">
            <v>Шахрисабз</v>
          </cell>
          <cell r="E4843" t="str">
            <v>Qo'sh Anhor</v>
          </cell>
          <cell r="F4843" t="str">
            <v>ST-0169-22-BSS-Б-30/1-КМ</v>
          </cell>
          <cell r="G4843" t="str">
            <v>ST-2735-23-BSS-РР-КМ</v>
          </cell>
          <cell r="H4843" t="str">
            <v>Новое</v>
          </cell>
          <cell r="I4843" t="str">
            <v>Кашкадаринская область, Чиракчинский район, Кушанхор МФЙ, ул.Янгикишлок, д. 13</v>
          </cell>
          <cell r="J4843" t="str">
            <v>Qo'sh Anhor (SHA0044)</v>
          </cell>
          <cell r="K4843"/>
          <cell r="L4843">
            <v>1</v>
          </cell>
          <cell r="M4843" t="str">
            <v>0 / 0</v>
          </cell>
          <cell r="N4843" t="str">
            <v>КЖ кн2</v>
          </cell>
        </row>
        <row r="4844">
          <cell r="A4844" t="str">
            <v>SHA-0181-24-BSS-0058</v>
          </cell>
          <cell r="B4844" t="str">
            <v>SHA0058</v>
          </cell>
          <cell r="C4844" t="str">
            <v>SHA0058</v>
          </cell>
          <cell r="D4844" t="str">
            <v>Шахрисабз</v>
          </cell>
          <cell r="E4844" t="str">
            <v>Bog'ishamol</v>
          </cell>
          <cell r="F4844" t="str">
            <v>ST-0169-22-BSS-Б-30/1-КМ</v>
          </cell>
          <cell r="G4844" t="str">
            <v>ST-2735-23-BSS-РР-КМ</v>
          </cell>
          <cell r="H4844" t="str">
            <v>Новое</v>
          </cell>
          <cell r="I4844" t="str">
            <v>Кашкадаринская область, Китабский район, Варганза МФЙ, ул. Богишамол, д 366</v>
          </cell>
          <cell r="J4844" t="str">
            <v>Bog'ishamol (SHA0058)</v>
          </cell>
          <cell r="K4844"/>
          <cell r="L4844">
            <v>1</v>
          </cell>
          <cell r="M4844" t="str">
            <v>0 / 0</v>
          </cell>
          <cell r="N4844" t="str">
            <v>КЖ кн2</v>
          </cell>
        </row>
        <row r="4845">
          <cell r="A4845" t="str">
            <v>SHA-0182-24-BSS-0062</v>
          </cell>
          <cell r="B4845" t="str">
            <v>SHA0062</v>
          </cell>
          <cell r="C4845" t="str">
            <v>SHA0062</v>
          </cell>
          <cell r="D4845" t="str">
            <v>Шахрисабз</v>
          </cell>
          <cell r="E4845" t="str">
            <v>Do'stlik</v>
          </cell>
          <cell r="F4845" t="str">
            <v>ST-0162-22-BSS-Б-24/1-КМ</v>
          </cell>
          <cell r="G4845" t="str">
            <v>ST-2735-23-BSS-РР-КМ</v>
          </cell>
          <cell r="H4845" t="str">
            <v>Новое</v>
          </cell>
          <cell r="I4845" t="str">
            <v>Кашкадаринская область, Кукдалинский район, МФЙ Дустлик, ул.Мафтункор улка д. 70</v>
          </cell>
          <cell r="J4845" t="str">
            <v>Do'stlik (SHA0062)</v>
          </cell>
          <cell r="K4845"/>
          <cell r="L4845">
            <v>1</v>
          </cell>
          <cell r="M4845" t="str">
            <v>0 / 0</v>
          </cell>
          <cell r="N4845" t="str">
            <v>КЖ кн2</v>
          </cell>
        </row>
        <row r="4846">
          <cell r="A4846" t="str">
            <v>SHA-0180-24-BSS-0054</v>
          </cell>
          <cell r="B4846" t="str">
            <v>SHA0054</v>
          </cell>
          <cell r="C4846" t="str">
            <v>SHA0054</v>
          </cell>
          <cell r="D4846" t="str">
            <v>Шахрисабз</v>
          </cell>
          <cell r="E4846" t="str">
            <v>Dodiq</v>
          </cell>
          <cell r="F4846" t="str">
            <v>ST-0169-22-BSS-Б-30/1-КМ</v>
          </cell>
          <cell r="G4846" t="str">
            <v>ST-2735-23-BSS-РР-КМ</v>
          </cell>
          <cell r="H4846" t="str">
            <v>Новое</v>
          </cell>
          <cell r="I4846" t="str">
            <v>Кашкадаринская область, Чиракчинский район, Додик МФЙ, ул.Уртавуз, д.308</v>
          </cell>
          <cell r="J4846" t="str">
            <v>Dodiq (SHA0054)</v>
          </cell>
          <cell r="K4846"/>
          <cell r="L4846">
            <v>1</v>
          </cell>
          <cell r="M4846" t="str">
            <v>0 / 0</v>
          </cell>
          <cell r="N4846" t="str">
            <v>КЖ кн2</v>
          </cell>
        </row>
        <row r="4847">
          <cell r="A4847" t="str">
            <v>SHA-0183-24-BSS-0064</v>
          </cell>
          <cell r="B4847" t="str">
            <v>SHA0064</v>
          </cell>
          <cell r="C4847" t="str">
            <v>SHA0064</v>
          </cell>
          <cell r="D4847" t="str">
            <v>Шахрисабз</v>
          </cell>
          <cell r="E4847" t="str">
            <v>Chirkay</v>
          </cell>
          <cell r="F4847" t="str">
            <v>ST-0162-22-BSS-Б-24/1-КМ</v>
          </cell>
          <cell r="G4847" t="str">
            <v>ST-2735-23-BSS-РР-КМ</v>
          </cell>
          <cell r="H4847" t="str">
            <v>Новое</v>
          </cell>
          <cell r="I4847" t="str">
            <v>Кашкадаринская область, Китабский район, МФЙ Макрид, к-к. Чиркай д. 42</v>
          </cell>
          <cell r="J4847" t="str">
            <v>Chirkay (SHA0064)</v>
          </cell>
          <cell r="K4847"/>
          <cell r="L4847">
            <v>1</v>
          </cell>
          <cell r="M4847" t="str">
            <v>0 / 0</v>
          </cell>
          <cell r="N4847" t="str">
            <v>КЖ кн2</v>
          </cell>
        </row>
        <row r="4848">
          <cell r="A4848" t="str">
            <v>SHA-0184-24-BSS-0066</v>
          </cell>
          <cell r="B4848" t="str">
            <v>SHA0066</v>
          </cell>
          <cell r="C4848" t="str">
            <v>SHA0066</v>
          </cell>
          <cell r="D4848" t="str">
            <v>Шахрисабз</v>
          </cell>
          <cell r="E4848" t="str">
            <v>Kitab Yangiobod</v>
          </cell>
          <cell r="F4848" t="str">
            <v>ST-0169-22-BSS-Б-30/1-КМ</v>
          </cell>
          <cell r="G4848" t="str">
            <v>ST-2735-23-BSS-РР-КМ</v>
          </cell>
          <cell r="H4848" t="str">
            <v>Новое</v>
          </cell>
          <cell r="I4848" t="str">
            <v>Кашкадаринская область, Китабский район, МФЙ Сарой, ул.Янгиобод д. 9</v>
          </cell>
          <cell r="J4848" t="str">
            <v>Kitab Yangiobod (SHA0066)</v>
          </cell>
          <cell r="K4848"/>
          <cell r="L4848">
            <v>1</v>
          </cell>
          <cell r="M4848" t="str">
            <v>0 / 0</v>
          </cell>
          <cell r="N4848" t="str">
            <v>КЖ кн2</v>
          </cell>
        </row>
        <row r="4849">
          <cell r="A4849" t="str">
            <v>SHA-0185-24-BSS-0078</v>
          </cell>
          <cell r="B4849" t="str">
            <v>SHA0078</v>
          </cell>
          <cell r="C4849" t="str">
            <v>SHA0078</v>
          </cell>
          <cell r="D4849" t="str">
            <v>Шахрисабз</v>
          </cell>
          <cell r="E4849" t="str">
            <v>Jaychi</v>
          </cell>
          <cell r="F4849" t="str">
            <v>ST-0162-22-BSS-Б-24/1-КМ</v>
          </cell>
          <cell r="G4849" t="str">
            <v>ST-2735-23-BSS-РР-КМ</v>
          </cell>
          <cell r="H4849" t="str">
            <v>Новое</v>
          </cell>
          <cell r="I4849" t="str">
            <v>Кашкадаринская область, Яккабагский район, Жайчи МФЙ, ул.Жайчи, д.124</v>
          </cell>
          <cell r="J4849" t="str">
            <v>Jaychi (SHA0078)</v>
          </cell>
          <cell r="K4849"/>
          <cell r="L4849">
            <v>1</v>
          </cell>
          <cell r="M4849" t="str">
            <v>0 / 0</v>
          </cell>
          <cell r="N4849" t="str">
            <v>КЖ кн2</v>
          </cell>
        </row>
        <row r="4850">
          <cell r="A4850" t="str">
            <v>AND-0190-24-BSS-0124</v>
          </cell>
          <cell r="B4850" t="str">
            <v>AND0124</v>
          </cell>
          <cell r="C4850" t="str">
            <v>AND0124</v>
          </cell>
          <cell r="D4850" t="str">
            <v>Андижан</v>
          </cell>
          <cell r="E4850" t="str">
            <v>Yangiobod</v>
          </cell>
          <cell r="F4850" t="str">
            <v>ST-0169-22-BSS-Б-30/1-КМ</v>
          </cell>
          <cell r="G4850" t="str">
            <v>ST-2735-23-BSS-РР-КМ</v>
          </cell>
          <cell r="H4850" t="str">
            <v>Новое</v>
          </cell>
          <cell r="I4850" t="str">
            <v>Андижанская область, Андижанский район, Янги обод МФЙ, ул. Янги обод, дом 54</v>
          </cell>
          <cell r="J4850" t="str">
            <v>Yangiobod (AND0124)</v>
          </cell>
          <cell r="K4850"/>
          <cell r="L4850">
            <v>1</v>
          </cell>
          <cell r="M4850" t="str">
            <v>0 / 0</v>
          </cell>
          <cell r="N4850" t="str">
            <v>КЖ кн2</v>
          </cell>
        </row>
        <row r="4851">
          <cell r="A4851" t="str">
            <v>AND-0191-24-BSS-0071</v>
          </cell>
          <cell r="B4851" t="str">
            <v>AND0071</v>
          </cell>
          <cell r="C4851" t="str">
            <v>AND0071</v>
          </cell>
          <cell r="D4851" t="str">
            <v>Андижан</v>
          </cell>
          <cell r="E4851" t="str">
            <v>RTPS</v>
          </cell>
          <cell r="F4851" t="str">
            <v>ST-0162-22-BSS-Б-24/1-КМ</v>
          </cell>
          <cell r="G4851" t="str">
            <v>ST-2735-23-BSS-РР-КМ</v>
          </cell>
          <cell r="H4851" t="str">
            <v>Новое</v>
          </cell>
          <cell r="I4851" t="str">
            <v>Андижанская область, г. Андижан, МФЙ Дустлик, ул. Майбогча, дом 19</v>
          </cell>
          <cell r="J4851" t="str">
            <v>RTPS (AND0071)</v>
          </cell>
          <cell r="K4851"/>
          <cell r="L4851">
            <v>1</v>
          </cell>
          <cell r="M4851" t="str">
            <v>0 / 0</v>
          </cell>
          <cell r="N4851" t="str">
            <v>КЖ кн2</v>
          </cell>
        </row>
        <row r="4852">
          <cell r="A4852" t="str">
            <v>AND-0193-24-BSS-0110</v>
          </cell>
          <cell r="B4852" t="str">
            <v>AND0110</v>
          </cell>
          <cell r="C4852" t="str">
            <v>AND0110</v>
          </cell>
          <cell r="D4852" t="str">
            <v>Андижан</v>
          </cell>
          <cell r="E4852" t="str">
            <v>Paket mahalla</v>
          </cell>
          <cell r="F4852" t="str">
            <v>ST-0162-22-BSS-Б-24/1-КМ</v>
          </cell>
          <cell r="G4852" t="str">
            <v>ST-2735-23-BSS-РР-КМ</v>
          </cell>
          <cell r="H4852" t="str">
            <v>Новое</v>
          </cell>
          <cell r="I4852" t="str">
            <v>Андижанская область, Асакинский район, Отиш МФЙ, ул. Отиш, дом 226</v>
          </cell>
          <cell r="J4852" t="str">
            <v>Paket mahalla (AND0110)</v>
          </cell>
          <cell r="K4852"/>
          <cell r="L4852">
            <v>1</v>
          </cell>
          <cell r="M4852" t="str">
            <v>0 / 0</v>
          </cell>
          <cell r="N4852" t="str">
            <v>КЖ кн2</v>
          </cell>
        </row>
        <row r="4853">
          <cell r="A4853" t="str">
            <v>AND-0192-24-BSS-0011</v>
          </cell>
          <cell r="B4853" t="str">
            <v>AND0011</v>
          </cell>
          <cell r="C4853" t="str">
            <v>AND0011</v>
          </cell>
          <cell r="D4853" t="str">
            <v>Андижан</v>
          </cell>
          <cell r="E4853" t="str">
            <v>Pahtaobod soyboyi</v>
          </cell>
          <cell r="F4853" t="str">
            <v>ST-0169-22-BSS-Б-30/1-КМ</v>
          </cell>
          <cell r="G4853" t="str">
            <v>ST-2735-23-BSS-РР-КМ</v>
          </cell>
          <cell r="H4853" t="str">
            <v>Новое</v>
          </cell>
          <cell r="I4853" t="str">
            <v>Андижанская область, Пахтаабадский район, Шомат МФЙ, ул Шомат, дом 74</v>
          </cell>
          <cell r="J4853" t="str">
            <v>Pahtaobod soyboyi (AND0011)</v>
          </cell>
          <cell r="K4853"/>
          <cell r="L4853">
            <v>2</v>
          </cell>
          <cell r="M4853" t="str">
            <v>0 / 0</v>
          </cell>
          <cell r="N4853" t="str">
            <v>КЖ кн2</v>
          </cell>
        </row>
        <row r="4854">
          <cell r="A4854" t="str">
            <v>BHR-2929-23-BSS-0210</v>
          </cell>
          <cell r="B4854" t="str">
            <v>BHR0210</v>
          </cell>
          <cell r="C4854" t="str">
            <v>BHR0210</v>
          </cell>
          <cell r="D4854" t="str">
            <v>Бухара</v>
          </cell>
          <cell r="E4854" t="str">
            <v>Karvon bozor</v>
          </cell>
          <cell r="F4854" t="str">
            <v>Б25.1МОЦ</v>
          </cell>
          <cell r="G4854" t="str">
            <v>ST-2735-23-BSS-РР-КМ</v>
          </cell>
          <cell r="H4854" t="str">
            <v>Новое</v>
          </cell>
          <cell r="I4854" t="str">
            <v>Бухарская область, г. Бухара, МФЙ А. Гиждуваний, ул. Гиждуванская, д. 10</v>
          </cell>
          <cell r="J4854" t="str">
            <v>Karvon bozor (BHR0210)</v>
          </cell>
          <cell r="K4854"/>
          <cell r="L4854">
            <v>1</v>
          </cell>
          <cell r="M4854" t="str">
            <v>№U89/2024 от 17.01.2024 / КЖ КМ ОПЗ</v>
          </cell>
          <cell r="N4854" t="str">
            <v>КЖ кн2</v>
          </cell>
        </row>
        <row r="4855">
          <cell r="A4855" t="str">
            <v>BHR-0156-24-BSS-0226</v>
          </cell>
          <cell r="B4855" t="str">
            <v>BHR0226</v>
          </cell>
          <cell r="C4855" t="str">
            <v>BHR0226</v>
          </cell>
          <cell r="D4855" t="str">
            <v>Бухара</v>
          </cell>
          <cell r="E4855" t="str">
            <v>Talija</v>
          </cell>
          <cell r="F4855" t="str">
            <v>Б25.1МОЦ</v>
          </cell>
          <cell r="G4855" t="str">
            <v>ST-2735-23-BSS-РР-КМ</v>
          </cell>
          <cell r="H4855" t="str">
            <v>Новое</v>
          </cell>
          <cell r="I4855" t="str">
            <v>Бухарская область, г. Бухара, МФИ Чорбахоса, ул. М. Каримова, 1- проезд, д. 106</v>
          </cell>
          <cell r="J4855" t="str">
            <v>Talija (BHR0226)</v>
          </cell>
          <cell r="K4855"/>
          <cell r="L4855">
            <v>1</v>
          </cell>
          <cell r="M4855" t="str">
            <v>Заказ  Falcon 186 / КЖ КМ ОПЗ</v>
          </cell>
          <cell r="N4855" t="str">
            <v>КЖ кн2</v>
          </cell>
        </row>
        <row r="4856">
          <cell r="A4856" t="str">
            <v>BHR-0165-24-BSS-0249</v>
          </cell>
          <cell r="B4856" t="str">
            <v>BHR0249</v>
          </cell>
          <cell r="C4856" t="str">
            <v>BHR0249</v>
          </cell>
          <cell r="D4856" t="str">
            <v>Бухара</v>
          </cell>
          <cell r="E4856" t="str">
            <v>Peshku ABKS</v>
          </cell>
          <cell r="F4856" t="str">
            <v>ST-0169-22-BSS-Б-30/1-КМ</v>
          </cell>
          <cell r="G4856" t="str">
            <v>ST-2735-23-BSS-РР-КМ</v>
          </cell>
          <cell r="H4856" t="str">
            <v>Новое</v>
          </cell>
          <cell r="I4856" t="str">
            <v>Бухарская обл. Пешку р-н, МФЙ Янгибозор, ул. Дустлик, д.146</v>
          </cell>
          <cell r="J4856" t="str">
            <v>Peshku ABKS (BHR0249)</v>
          </cell>
          <cell r="K4856"/>
          <cell r="L4856">
            <v>1</v>
          </cell>
          <cell r="M4856" t="str">
            <v>Заказ  Falcon 186 / КЖ КМ ОПЗ</v>
          </cell>
          <cell r="N4856" t="str">
            <v>КЖ кн2</v>
          </cell>
        </row>
        <row r="4857">
          <cell r="A4857" t="str">
            <v>BHR-0170-24-BSS-0092</v>
          </cell>
          <cell r="B4857" t="str">
            <v>BHR0092</v>
          </cell>
          <cell r="C4857" t="str">
            <v>BHR0092</v>
          </cell>
          <cell r="D4857" t="str">
            <v>Бухара</v>
          </cell>
          <cell r="E4857" t="str">
            <v>Uba</v>
          </cell>
          <cell r="F4857" t="str">
            <v>ST-0162-22-BSS-Б-24/1-КМ</v>
          </cell>
          <cell r="G4857" t="str">
            <v>ST-2735-23-BSS-РР-КМ</v>
          </cell>
          <cell r="H4857" t="str">
            <v>Новое</v>
          </cell>
          <cell r="I4857" t="str">
            <v>Бухарский обл. Бухарский р-н. МФЙ Кунжи Калъа, ул. Юкори Новметан, д.1303</v>
          </cell>
          <cell r="J4857" t="str">
            <v>Uba (BHR0092)</v>
          </cell>
          <cell r="K4857"/>
          <cell r="L4857">
            <v>1</v>
          </cell>
          <cell r="M4857" t="str">
            <v>Заказ  Falcon 186 / КЖ КМ ОПЗ</v>
          </cell>
          <cell r="N4857" t="str">
            <v>КЖ кн2</v>
          </cell>
        </row>
        <row r="4858">
          <cell r="A4858" t="str">
            <v>BHR-0169-24-BSS-0246</v>
          </cell>
          <cell r="B4858" t="str">
            <v>BHR0246</v>
          </cell>
          <cell r="C4858" t="str">
            <v>BHR0246</v>
          </cell>
          <cell r="D4858" t="str">
            <v>Бухара</v>
          </cell>
          <cell r="E4858" t="str">
            <v>Bogidasht</v>
          </cell>
          <cell r="F4858" t="str">
            <v>ST-0162-22-BSS-Б-24/1-КМ</v>
          </cell>
          <cell r="G4858" t="str">
            <v>ST-2735-23-BSS-РР-КМ</v>
          </cell>
          <cell r="H4858" t="str">
            <v>Новое</v>
          </cell>
          <cell r="I4858" t="str">
            <v>Бухарский обл. Бухарский р-н. МФЙ-Гулшанобод, п. Буркут</v>
          </cell>
          <cell r="J4858" t="str">
            <v>Bogidasht (BHR0246)</v>
          </cell>
          <cell r="K4858"/>
          <cell r="L4858">
            <v>1</v>
          </cell>
          <cell r="M4858" t="str">
            <v>Заказ  Falcon 186 / КЖ КМ ОПЗ</v>
          </cell>
          <cell r="N4858" t="str">
            <v>КЖ кн2</v>
          </cell>
        </row>
        <row r="4859">
          <cell r="A4859" t="str">
            <v>YAN-0116-24-BSS-0059</v>
          </cell>
          <cell r="B4859" t="str">
            <v>YAN0059</v>
          </cell>
          <cell r="C4859" t="str">
            <v>YAN0059</v>
          </cell>
          <cell r="D4859" t="str">
            <v>Янгиюль</v>
          </cell>
          <cell r="E4859" t="str">
            <v>Sholikor-2</v>
          </cell>
          <cell r="F4859" t="str">
            <v>ST-0162-22-BSS-Б-24/1-КМ</v>
          </cell>
          <cell r="G4859" t="str">
            <v>ST-2735-23-BSS-РР-КМ</v>
          </cell>
          <cell r="H4859" t="str">
            <v>Новое</v>
          </cell>
          <cell r="I4859" t="str">
            <v>Ташкентская область, Уртачирчикский район, Бунёдкор МФЙ, улица Нилуфар, дом 8</v>
          </cell>
          <cell r="J4859" t="str">
            <v>Sholikor-2 (YAN0059)</v>
          </cell>
          <cell r="K4859"/>
          <cell r="L4859">
            <v>1</v>
          </cell>
          <cell r="M4859" t="str">
            <v>Заказ  Falcon 186 / КЖ КМ ОПЗ</v>
          </cell>
          <cell r="N4859" t="str">
            <v>КЖ кн2</v>
          </cell>
        </row>
        <row r="4860">
          <cell r="A4860" t="str">
            <v>YAN-0166-24-BSS-0047</v>
          </cell>
          <cell r="B4860" t="str">
            <v>YAN0047</v>
          </cell>
          <cell r="C4860" t="str">
            <v>YAN0047</v>
          </cell>
          <cell r="D4860" t="str">
            <v>Янгиюль</v>
          </cell>
          <cell r="E4860" t="str">
            <v>To'ytepa-3</v>
          </cell>
          <cell r="F4860" t="str">
            <v>ST-0162-22-BSS-Б-24/1-КМ</v>
          </cell>
          <cell r="G4860" t="str">
            <v>ST-2735-23-BSS-РР-КМ</v>
          </cell>
          <cell r="H4860" t="str">
            <v>Новое</v>
          </cell>
          <cell r="I4860" t="str">
            <v>Ташкентская область, г.Нурафшан, Бобур МФЙ, улица Олмазор, дом 44</v>
          </cell>
          <cell r="J4860" t="str">
            <v>To'ytepa-3 (YAN0047)</v>
          </cell>
          <cell r="K4860"/>
          <cell r="L4860">
            <v>2</v>
          </cell>
          <cell r="M4860" t="str">
            <v>Заказ  Falcon 186 / КЖ КМ ОПЗ</v>
          </cell>
          <cell r="N4860" t="str">
            <v>КЖ кн2</v>
          </cell>
        </row>
        <row r="4861">
          <cell r="A4861" t="str">
            <v>YAN-0115-24-BSS-0035</v>
          </cell>
          <cell r="B4861" t="str">
            <v>YAN0035</v>
          </cell>
          <cell r="C4861" t="str">
            <v>YAN0035</v>
          </cell>
          <cell r="D4861" t="str">
            <v>Янгиюль</v>
          </cell>
          <cell r="E4861" t="str">
            <v>Massiv</v>
          </cell>
          <cell r="F4861" t="str">
            <v>ST-0162-22-BSS-Б-24/1-КМ</v>
          </cell>
          <cell r="G4861" t="str">
            <v>ST-2735-23-BSS-РР-КМ</v>
          </cell>
          <cell r="H4861" t="str">
            <v>Новое</v>
          </cell>
          <cell r="I4861" t="str">
            <v>Ташкентская область, г. Янгиюль, МФЙ Бахт, улица Самарканд, дом 47</v>
          </cell>
          <cell r="J4861" t="str">
            <v>Massiv (YAN0035)</v>
          </cell>
          <cell r="K4861"/>
          <cell r="L4861">
            <v>1</v>
          </cell>
          <cell r="M4861" t="str">
            <v>Заказ  Falcon 186 / КЖ КМ ОПЗ</v>
          </cell>
          <cell r="N4861" t="str">
            <v>КЖ кн2</v>
          </cell>
        </row>
        <row r="4862">
          <cell r="A4862" t="str">
            <v>YAN-0114-24-BSS-0003</v>
          </cell>
          <cell r="B4862" t="str">
            <v>YAN0003</v>
          </cell>
          <cell r="C4862" t="str">
            <v>YAN0003</v>
          </cell>
          <cell r="D4862" t="str">
            <v>Янгиюль</v>
          </cell>
          <cell r="E4862" t="str">
            <v>Birlik 2</v>
          </cell>
          <cell r="F4862" t="str">
            <v>ST-0162-22-BSS-Б-24/1-КМ</v>
          </cell>
          <cell r="G4862" t="str">
            <v>ST-2735-23-BSS-РР-КМ</v>
          </cell>
          <cell r="H4862" t="str">
            <v>Новое</v>
          </cell>
          <cell r="I4862" t="str">
            <v>Ташкентская область, Чиназский район, Чорвадор МФЙ, улица Бирлик, дом 78</v>
          </cell>
          <cell r="J4862" t="str">
            <v>Birlik 2 (YAN0003)</v>
          </cell>
          <cell r="K4862"/>
          <cell r="L4862">
            <v>1</v>
          </cell>
          <cell r="M4862" t="str">
            <v>Заказ  Falcon 186 / КЖ КМ ОПЗ</v>
          </cell>
          <cell r="N4862" t="str">
            <v>КЖ кн2</v>
          </cell>
        </row>
        <row r="4863">
          <cell r="A4863" t="str">
            <v>NAV-0001-24-ДА-1655</v>
          </cell>
          <cell r="B4863" t="str">
            <v>NAV1655</v>
          </cell>
          <cell r="C4863" t="str">
            <v>NAV1655</v>
          </cell>
          <cell r="D4863" t="str">
            <v>Навои</v>
          </cell>
          <cell r="E4863" t="str">
            <v>Hazara</v>
          </cell>
          <cell r="F4863" t="str">
            <v>М25.6М сущ</v>
          </cell>
          <cell r="G4863"/>
          <cell r="H4863" t="str">
            <v>Замена оттяжек</v>
          </cell>
          <cell r="I4863" t="str">
            <v>Навоийская область, Карманинский район, ф/о Хазора, Карманинский проф.тех. Колледж</v>
          </cell>
          <cell r="J4863" t="str">
            <v>Hazara (NAV1655)</v>
          </cell>
          <cell r="K4863"/>
          <cell r="L4863"/>
          <cell r="M4863" t="str">
            <v>0 / 0</v>
          </cell>
          <cell r="N4863" t="str">
            <v>Заказ №128</v>
          </cell>
        </row>
        <row r="4864">
          <cell r="A4864" t="str">
            <v>SHA-0001-24-ДА-2423</v>
          </cell>
          <cell r="B4864" t="str">
            <v>SHA2423</v>
          </cell>
          <cell r="C4864" t="str">
            <v>SHA2423</v>
          </cell>
          <cell r="D4864" t="str">
            <v>Шахрисабз</v>
          </cell>
          <cell r="E4864" t="str">
            <v>Makrid</v>
          </cell>
          <cell r="F4864" t="str">
            <v>М27.6М сущ</v>
          </cell>
          <cell r="G4864"/>
          <cell r="H4864" t="str">
            <v>Замена оттяжек</v>
          </cell>
          <cell r="I4864" t="str">
            <v>Кашкадарьинская область, Китабский р-н, п.Макрид, тер-я Оксув-ирригация</v>
          </cell>
          <cell r="J4864" t="str">
            <v>Makrid (SHA2423)</v>
          </cell>
          <cell r="K4864"/>
          <cell r="L4864"/>
          <cell r="M4864" t="str">
            <v>0 / 0</v>
          </cell>
          <cell r="N4864" t="str">
            <v>Заказ №128</v>
          </cell>
        </row>
        <row r="4865">
          <cell r="A4865" t="str">
            <v>SHA-0002-24-ДА-2461</v>
          </cell>
          <cell r="B4865" t="str">
            <v>SHA2461</v>
          </cell>
          <cell r="C4865" t="str">
            <v>SHA2461</v>
          </cell>
          <cell r="D4865" t="str">
            <v>Шахрисабз</v>
          </cell>
          <cell r="E4865" t="str">
            <v>Eski Yakkabag</v>
          </cell>
          <cell r="F4865" t="str">
            <v>М27.6М сущ</v>
          </cell>
          <cell r="G4865"/>
          <cell r="H4865" t="str">
            <v>Замена оттяжек</v>
          </cell>
          <cell r="I4865" t="str">
            <v>Яккабагский район, п.Эски Яккабог, Эски Яккабог шахарчаси, ООО Электр товарлари ва тамирлаш корхонаси</v>
          </cell>
          <cell r="J4865" t="str">
            <v>Eski Yakkabag (SHA2461)</v>
          </cell>
          <cell r="K4865"/>
          <cell r="L4865"/>
          <cell r="M4865" t="str">
            <v>0 / 0</v>
          </cell>
          <cell r="N4865" t="str">
            <v>Заказ №128</v>
          </cell>
        </row>
        <row r="4866">
          <cell r="A4866" t="str">
            <v>SHA-0003-24-ДА-2425</v>
          </cell>
          <cell r="B4866" t="str">
            <v>SHA2425</v>
          </cell>
          <cell r="C4866" t="str">
            <v>SHA2425</v>
          </cell>
          <cell r="D4866" t="str">
            <v>Шахрисабз</v>
          </cell>
          <cell r="E4866" t="str">
            <v>Varganza</v>
          </cell>
          <cell r="F4866" t="str">
            <v>М20.9М сущ</v>
          </cell>
          <cell r="G4866"/>
          <cell r="H4866" t="str">
            <v>Замена оттяжек</v>
          </cell>
          <cell r="I4866" t="str">
            <v>Кашкадарьинская область, Китабский район, к.Хужа Душанбе, Хужадушанбе а.п, зд.КФИ Варганза</v>
          </cell>
          <cell r="J4866" t="str">
            <v>Varganza (SHA2425)</v>
          </cell>
          <cell r="K4866"/>
          <cell r="L4866"/>
          <cell r="M4866" t="str">
            <v>0 / 0</v>
          </cell>
          <cell r="N4866" t="str">
            <v>Заказ №128</v>
          </cell>
        </row>
        <row r="4867">
          <cell r="A4867" t="str">
            <v>SRD-0173-24-BSS-0022</v>
          </cell>
          <cell r="B4867" t="str">
            <v>SRD0022</v>
          </cell>
          <cell r="C4867" t="str">
            <v>SRD0022</v>
          </cell>
          <cell r="D4867" t="str">
            <v>Гулистан</v>
          </cell>
          <cell r="E4867" t="str">
            <v>Zig Zag</v>
          </cell>
          <cell r="F4867" t="str">
            <v>ST-0162-22-BSS-Б-24/1-КМ</v>
          </cell>
          <cell r="G4867" t="str">
            <v>ST-2735-23-BSS-РР-КМ</v>
          </cell>
          <cell r="H4867" t="str">
            <v>Новое</v>
          </cell>
          <cell r="I4867" t="str">
            <v>Сырдарьинская область, город Гулистан, Улуг Йул МФЙ, улица Садаф туп-1, д-94а</v>
          </cell>
          <cell r="J4867" t="str">
            <v>Zig Zag (SRD0022)</v>
          </cell>
          <cell r="K4867"/>
          <cell r="L4867">
            <v>1</v>
          </cell>
          <cell r="M4867" t="str">
            <v>Заказ  Falcon 186 / КЖ КМ ОПЗ</v>
          </cell>
          <cell r="N4867" t="str">
            <v>КЖ кн2</v>
          </cell>
        </row>
        <row r="4868">
          <cell r="A4868" t="str">
            <v>TSH-0167-24-BSS-1090</v>
          </cell>
          <cell r="B4868" t="str">
            <v>TSH1090</v>
          </cell>
          <cell r="C4868" t="str">
            <v>TSH1090</v>
          </cell>
          <cell r="D4868" t="str">
            <v>Ташкент</v>
          </cell>
          <cell r="E4868" t="str">
            <v>Sadiy</v>
          </cell>
          <cell r="F4868" t="str">
            <v>ST-0162-22-BSS-Б-24/1-КМ</v>
          </cell>
          <cell r="G4868" t="str">
            <v>ST-2735-23-BSS-РР-КМ</v>
          </cell>
          <cell r="H4868" t="str">
            <v>Новое</v>
          </cell>
          <cell r="I4868" t="str">
            <v>г. Ташкент, Сергелийский р-н, ул. Саади, 41</v>
          </cell>
          <cell r="J4868" t="str">
            <v>Sadiy (TSH1090)</v>
          </cell>
          <cell r="K4868"/>
          <cell r="L4868">
            <v>1</v>
          </cell>
          <cell r="M4868" t="str">
            <v>Заказ  Falcon 186 / КЖ КМ ОПЗ</v>
          </cell>
          <cell r="N4868" t="str">
            <v>Заказ №</v>
          </cell>
        </row>
        <row r="4869">
          <cell r="A4869" t="str">
            <v>TSH-0168-24-BSS-1095</v>
          </cell>
          <cell r="B4869" t="str">
            <v>TSH1095</v>
          </cell>
          <cell r="C4869" t="str">
            <v>TSH1095</v>
          </cell>
          <cell r="D4869" t="str">
            <v>Ташкент</v>
          </cell>
          <cell r="E4869" t="str">
            <v>Mevazor</v>
          </cell>
          <cell r="F4869" t="str">
            <v>ST-0162-22-BSS-Б-24/1-КМ</v>
          </cell>
          <cell r="G4869" t="str">
            <v>ST-2735-23-BSS-РР-КМ</v>
          </cell>
          <cell r="H4869" t="str">
            <v>Новое</v>
          </cell>
          <cell r="I4869" t="str">
            <v>Ташкентская область, Зангиатинский р-н, Мевазор МФЙ, ул. Мевазор</v>
          </cell>
          <cell r="J4869" t="str">
            <v>Mevazor (TSH1095)</v>
          </cell>
          <cell r="K4869"/>
          <cell r="L4869">
            <v>1</v>
          </cell>
          <cell r="M4869" t="str">
            <v>Заказ  Falcon 186 / КЖ КМ ОПЗ</v>
          </cell>
          <cell r="N4869" t="str">
            <v>КЖ кн2</v>
          </cell>
        </row>
        <row r="4870">
          <cell r="A4870" t="str">
            <v>DZH-0001-24-ДА-3426</v>
          </cell>
          <cell r="B4870" t="str">
            <v>DZH3426</v>
          </cell>
          <cell r="C4870" t="str">
            <v>DZH3426</v>
          </cell>
          <cell r="D4870" t="str">
            <v>Джизак</v>
          </cell>
          <cell r="E4870" t="str">
            <v>Zarbdar</v>
          </cell>
          <cell r="F4870" t="str">
            <v>ТС на кровле сущ</v>
          </cell>
          <cell r="G4870" t="str">
            <v>Контейнер сущ</v>
          </cell>
          <cell r="H4870" t="str">
            <v>Реконструкция</v>
          </cell>
          <cell r="I4870" t="str">
            <v>Джизакская область, Зарбдарский район, г.Зарбдар, ул.Ахунбабаеба, д.14</v>
          </cell>
          <cell r="J4870" t="str">
            <v>Zarbdar (DZH3426)</v>
          </cell>
          <cell r="K4870"/>
          <cell r="L4870">
            <v>1</v>
          </cell>
          <cell r="M4870" t="str">
            <v>Дефектный акт замена кабельроста</v>
          </cell>
          <cell r="N4870" t="str">
            <v>Заказ №128</v>
          </cell>
        </row>
        <row r="4871">
          <cell r="A4871" t="str">
            <v>SRD-1093-23-BSS-0037</v>
          </cell>
          <cell r="B4871" t="str">
            <v>SRD0037</v>
          </cell>
          <cell r="C4871" t="str">
            <v>SRD0037</v>
          </cell>
          <cell r="D4871" t="str">
            <v>Гулистан</v>
          </cell>
          <cell r="E4871" t="str">
            <v>Sayhunobod Yoshlik</v>
          </cell>
          <cell r="F4871" t="str">
            <v>Б30М Uzmobile</v>
          </cell>
          <cell r="G4871" t="str">
            <v>ФПО-1</v>
          </cell>
          <cell r="H4871" t="str">
            <v>Шаринг</v>
          </cell>
          <cell r="I4871" t="str">
            <v>Сырдарьинская область,Сайхунабадский район, махалля Фаровон</v>
          </cell>
          <cell r="J4871" t="str">
            <v>Sayhunobod Yoshlik (SRD0037)</v>
          </cell>
          <cell r="K4871"/>
          <cell r="L4871">
            <v>1</v>
          </cell>
          <cell r="M4871" t="str">
            <v>№2540/2023 от 05.09.2023/ ЭМ №2153/2023 от 17.08.2023 / ТХ, ООС, ОПЗ, ЭМ, MW</v>
          </cell>
          <cell r="N4871">
            <v>0</v>
          </cell>
        </row>
        <row r="4872">
          <cell r="A4872" t="str">
            <v>KSH-0146-24-BSS-2635</v>
          </cell>
          <cell r="B4872" t="str">
            <v>KSH2635</v>
          </cell>
          <cell r="C4872" t="str">
            <v>KSH2635</v>
          </cell>
          <cell r="D4872" t="str">
            <v>Карши</v>
          </cell>
          <cell r="E4872" t="str">
            <v>Oqsalla</v>
          </cell>
          <cell r="F4872" t="str">
            <v>1500-Б31-1-01-КМ</v>
          </cell>
          <cell r="G4872" t="str">
            <v>ST-2735-23-BSS-РР-КМ</v>
          </cell>
          <cell r="H4872" t="str">
            <v>Новое</v>
          </cell>
          <cell r="I4872" t="str">
            <v>Кашкадарьинская область, Косон район, СГМ Ушоктепа</v>
          </cell>
          <cell r="J4872" t="str">
            <v>Oqsalla (KSH2635)</v>
          </cell>
          <cell r="K4872"/>
          <cell r="L4872">
            <v>1</v>
          </cell>
          <cell r="M4872" t="str">
            <v>Заказ  Falcon 186 / КЖ КМ ОПЗ</v>
          </cell>
          <cell r="N4872" t="str">
            <v>КЖ кн2</v>
          </cell>
        </row>
        <row r="4873">
          <cell r="A4873" t="str">
            <v>SRH-0188-24-BSS-0142</v>
          </cell>
          <cell r="B4873" t="str">
            <v>SRH0142</v>
          </cell>
          <cell r="C4873" t="str">
            <v>SRH0142</v>
          </cell>
          <cell r="D4873" t="str">
            <v>Термез</v>
          </cell>
          <cell r="E4873" t="str">
            <v>Pattakesar</v>
          </cell>
          <cell r="F4873" t="str">
            <v>ST-0169-22-BSS-Б-30/1-КМ</v>
          </cell>
          <cell r="G4873" t="str">
            <v>ST-2735-23-BSS-РР-КМ</v>
          </cell>
          <cell r="H4873" t="str">
            <v>Новое</v>
          </cell>
          <cell r="I4873" t="str">
            <v>Сурхандарьинская область, Термез г., Чегара МФЙ, ул. Мехридил, д. 26</v>
          </cell>
          <cell r="J4873" t="str">
            <v>Pattakesar (SRH0142)</v>
          </cell>
          <cell r="K4873"/>
          <cell r="L4873">
            <v>1</v>
          </cell>
          <cell r="M4873" t="str">
            <v>0 / 0</v>
          </cell>
          <cell r="N4873" t="str">
            <v>КЖ кн2</v>
          </cell>
        </row>
        <row r="4874">
          <cell r="A4874" t="str">
            <v>TSH-0568-22-BSS-4331</v>
          </cell>
          <cell r="B4874" t="str">
            <v>TSH4331</v>
          </cell>
          <cell r="C4874" t="str">
            <v>TSH4331</v>
          </cell>
          <cell r="D4874" t="str">
            <v>Ташкент</v>
          </cell>
          <cell r="E4874" t="str">
            <v>Institut kibernetiki</v>
          </cell>
          <cell r="F4874" t="str">
            <v>М13.0М сущ</v>
          </cell>
          <cell r="G4874" t="str">
            <v>Аппаратная сущ</v>
          </cell>
          <cell r="H4874" t="str">
            <v>Реконструкция</v>
          </cell>
          <cell r="I4874" t="str">
            <v>г. Ташкент, Мирзо Улугбекский р-н, ул.Дурмон йули (бывш. Ф.Ходжаева), 34</v>
          </cell>
          <cell r="J4874" t="str">
            <v>Institut kibernetiki (TSH4331)</v>
          </cell>
          <cell r="K4874"/>
          <cell r="L4874">
            <v>1</v>
          </cell>
          <cell r="M4874" t="str">
            <v>№1603 от 31.10.2022 / КМ, ОПЗ</v>
          </cell>
          <cell r="N4874" t="str">
            <v>2798_30.12.2022</v>
          </cell>
        </row>
        <row r="4875">
          <cell r="A4875" t="str">
            <v>TSH-0766-22-BSS-4469</v>
          </cell>
          <cell r="B4875" t="str">
            <v>TSH4469</v>
          </cell>
          <cell r="C4875" t="str">
            <v>TSH4469</v>
          </cell>
          <cell r="D4875" t="str">
            <v>Ташкент</v>
          </cell>
          <cell r="E4875" t="str">
            <v>Ippodrom</v>
          </cell>
          <cell r="F4875" t="str">
            <v>ST-0162-22-BSS-Б-24/1-КМ</v>
          </cell>
          <cell r="G4875" t="str">
            <v>ST-0505-19-BSS-РР-КМ</v>
          </cell>
          <cell r="H4875" t="str">
            <v>Новое</v>
          </cell>
          <cell r="I4875" t="str">
            <v>г. Ташкент, Чиланзарский р-н, пр-т Бунедкор, 156</v>
          </cell>
          <cell r="J4875" t="str">
            <v>Ippodrom (TSH4469)</v>
          </cell>
          <cell r="K4875"/>
          <cell r="L4875">
            <v>1</v>
          </cell>
          <cell r="M4875" t="str">
            <v>№1604 от 31.10.2022 / КЖ КМ ОПЗ</v>
          </cell>
          <cell r="N4875" t="str">
            <v>2799_30.12.2022</v>
          </cell>
        </row>
        <row r="4876">
          <cell r="A4876" t="str">
            <v>TSH-0216-24-BSS-4773</v>
          </cell>
          <cell r="B4876" t="str">
            <v>TSH4773</v>
          </cell>
          <cell r="C4876" t="str">
            <v>TSH4773</v>
          </cell>
          <cell r="D4876" t="str">
            <v>Ташкент</v>
          </cell>
          <cell r="E4876" t="str">
            <v>Qoraqamish 2/3</v>
          </cell>
          <cell r="F4876" t="str">
            <v>ТС 9М</v>
          </cell>
          <cell r="G4876" t="str">
            <v>РР-1</v>
          </cell>
          <cell r="H4876" t="str">
            <v>Новое</v>
          </cell>
          <cell r="I4876" t="str">
            <v>г. Ташкент, Алмазарский р-н, массив Каракамыш 2/3, д. 1</v>
          </cell>
          <cell r="J4876" t="str">
            <v>Qoraqamish 2/3 (TSH4773)</v>
          </cell>
          <cell r="K4876"/>
          <cell r="L4876">
            <v>1</v>
          </cell>
          <cell r="M4876" t="str">
            <v>0 / 0</v>
          </cell>
          <cell r="N4876">
            <v>0</v>
          </cell>
        </row>
        <row r="4877">
          <cell r="A4877" t="str">
            <v>DZH-1033-23-BSS-0063</v>
          </cell>
          <cell r="B4877" t="str">
            <v>DZH0063</v>
          </cell>
          <cell r="C4877" t="str">
            <v>DZH0063</v>
          </cell>
          <cell r="D4877" t="str">
            <v>Джизак</v>
          </cell>
          <cell r="E4877" t="str">
            <v>Zaamin Sufa</v>
          </cell>
          <cell r="F4877" t="str">
            <v>М27.6М Uzmobile</v>
          </cell>
          <cell r="G4877" t="str">
            <v>ФПО-1</v>
          </cell>
          <cell r="H4877" t="str">
            <v>Шаринг</v>
          </cell>
          <cell r="I4877" t="str">
            <v>Джизакская область, Зааминский район, КФЙ Duoba, вершина Шербулок</v>
          </cell>
          <cell r="J4877" t="str">
            <v>Zaamin Sufa (DZH0063)</v>
          </cell>
          <cell r="K4877"/>
          <cell r="L4877">
            <v>4</v>
          </cell>
          <cell r="M4877" t="str">
            <v>Заказ 182/ ЭМ №5712/2023 от 26.12.2023 / ТХ, ООС, ОПЗ, ЭМ, MW</v>
          </cell>
          <cell r="N4877">
            <v>0</v>
          </cell>
        </row>
        <row r="4878">
          <cell r="A4878" t="str">
            <v>SRD-1160-23-BSS-0036</v>
          </cell>
          <cell r="B4878" t="str">
            <v>SRD0036</v>
          </cell>
          <cell r="C4878" t="str">
            <v>SRD0036</v>
          </cell>
          <cell r="D4878" t="str">
            <v>Гулистан</v>
          </cell>
          <cell r="E4878" t="str">
            <v>Sirdaryo Oxunboboyev</v>
          </cell>
          <cell r="F4878" t="str">
            <v>Б30М Uzmobile</v>
          </cell>
          <cell r="G4878" t="str">
            <v>Ф-1</v>
          </cell>
          <cell r="H4878" t="str">
            <v>Шаринг</v>
          </cell>
          <cell r="I4878" t="str">
            <v>Сырдарьинская область, Сырдарьинский район, махалля Тадбикор</v>
          </cell>
          <cell r="J4878" t="str">
            <v>Sirdaryo Oxunboboyev (SRD0036)</v>
          </cell>
          <cell r="K4878"/>
          <cell r="L4878"/>
          <cell r="M4878" t="str">
            <v>Заказ  Falcon 186 / ЭМ</v>
          </cell>
          <cell r="N4878">
            <v>0</v>
          </cell>
        </row>
        <row r="4879">
          <cell r="A4879" t="str">
            <v>TSH-0071-24-BSS-1088</v>
          </cell>
          <cell r="B4879" t="str">
            <v>TSH1088</v>
          </cell>
          <cell r="C4879" t="str">
            <v>TSH1088</v>
          </cell>
          <cell r="D4879" t="str">
            <v>Ташкент</v>
          </cell>
          <cell r="E4879" t="str">
            <v>Chilanzar torgoviy</v>
          </cell>
          <cell r="F4879" t="str">
            <v>М18.6М</v>
          </cell>
          <cell r="G4879" t="str">
            <v>ФПО-1</v>
          </cell>
          <cell r="H4879" t="str">
            <v>Новое</v>
          </cell>
          <cell r="I4879" t="str">
            <v>г. Ташкент,Чиланзарский район, ул. Чиланзарская, д.55</v>
          </cell>
          <cell r="J4879" t="str">
            <v>Chilanzar torgoviy (TSH1088)</v>
          </cell>
          <cell r="K4879"/>
          <cell r="L4879">
            <v>1</v>
          </cell>
          <cell r="M4879" t="str">
            <v>Заказ  Falcon 186 / КМ ОПЗ</v>
          </cell>
          <cell r="N4879" t="str">
            <v>Заказ №</v>
          </cell>
        </row>
        <row r="4880">
          <cell r="A4880" t="str">
            <v>SAM-0002-24-ДА-3039</v>
          </cell>
          <cell r="B4880" t="str">
            <v>SAM3039</v>
          </cell>
          <cell r="C4880" t="str">
            <v>SAM3039</v>
          </cell>
          <cell r="D4880" t="str">
            <v>Самарканд</v>
          </cell>
          <cell r="E4880" t="str">
            <v>Selhoztehnika</v>
          </cell>
          <cell r="F4880">
            <v>0</v>
          </cell>
          <cell r="G4880">
            <v>0</v>
          </cell>
          <cell r="H4880" t="str">
            <v>Замена оттяжек</v>
          </cell>
          <cell r="I4880" t="str">
            <v>Самаркандский область, г. Самарканд, ул. Дагбитская д.12, спортивный коллеж</v>
          </cell>
          <cell r="J4880" t="str">
            <v>Selhoztehnika (SAM3039)</v>
          </cell>
          <cell r="K4880">
            <v>0</v>
          </cell>
          <cell r="L4880">
            <v>0</v>
          </cell>
          <cell r="M4880" t="str">
            <v>0 / 0</v>
          </cell>
          <cell r="N4880" t="str">
            <v>0408_28.02.2024/Заказ №129</v>
          </cell>
        </row>
        <row r="4881">
          <cell r="A4881" t="str">
            <v>SAM-0003-24-ДА-3063</v>
          </cell>
          <cell r="B4881" t="str">
            <v>SAM3063</v>
          </cell>
          <cell r="C4881" t="str">
            <v>SAM3063</v>
          </cell>
          <cell r="D4881" t="str">
            <v>Самарканд</v>
          </cell>
          <cell r="E4881" t="str">
            <v>Bulungur</v>
          </cell>
          <cell r="F4881">
            <v>0</v>
          </cell>
          <cell r="G4881">
            <v>0</v>
          </cell>
          <cell r="H4881" t="str">
            <v>Замена оттяжек</v>
          </cell>
          <cell r="I4881" t="str">
            <v>Самаркандская область, Булунгурский район, г.Булунгур, ул.Ф.Юлдаша, д.30, РУС</v>
          </cell>
          <cell r="J4881" t="str">
            <v>Bulungur (SAM3063)</v>
          </cell>
          <cell r="K4881">
            <v>0</v>
          </cell>
          <cell r="L4881">
            <v>0</v>
          </cell>
          <cell r="M4881" t="str">
            <v>0 / 0</v>
          </cell>
          <cell r="N4881" t="str">
            <v>0409_28.02.2024/Заказ №129</v>
          </cell>
        </row>
        <row r="4882">
          <cell r="A4882" t="str">
            <v>SAM-0004-24-ДА-3064</v>
          </cell>
          <cell r="B4882" t="str">
            <v>SAM3064</v>
          </cell>
          <cell r="C4882" t="str">
            <v>SAM3064</v>
          </cell>
          <cell r="D4882" t="str">
            <v>Самарканд</v>
          </cell>
          <cell r="E4882" t="str">
            <v>Jambay</v>
          </cell>
          <cell r="F4882">
            <v>0</v>
          </cell>
          <cell r="G4882">
            <v>0</v>
          </cell>
          <cell r="H4882" t="str">
            <v>Замена оттяжек</v>
          </cell>
          <cell r="I4882" t="str">
            <v>Самаркандская область, Джамбайский район, г.Джамбай, ул.Галакопа, д.17, здание универмага</v>
          </cell>
          <cell r="J4882" t="str">
            <v>Jambay (SAM3064)</v>
          </cell>
          <cell r="K4882">
            <v>0</v>
          </cell>
          <cell r="L4882">
            <v>0</v>
          </cell>
          <cell r="M4882" t="str">
            <v>0 / 0</v>
          </cell>
          <cell r="N4882" t="str">
            <v>0410_28.02.2024/Заказ №129</v>
          </cell>
        </row>
        <row r="4883">
          <cell r="A4883" t="str">
            <v>SAM-0005-24-ДА-3222</v>
          </cell>
          <cell r="B4883" t="str">
            <v>SAM3222</v>
          </cell>
          <cell r="C4883" t="str">
            <v>SAM3222</v>
          </cell>
          <cell r="D4883" t="str">
            <v>Самарканд</v>
          </cell>
          <cell r="E4883" t="str">
            <v>ShF Dinamo</v>
          </cell>
          <cell r="F4883">
            <v>0</v>
          </cell>
          <cell r="G4883">
            <v>0</v>
          </cell>
          <cell r="H4883" t="str">
            <v>Замена оттяжек</v>
          </cell>
          <cell r="I4883" t="str">
            <v>Самаркандская область, г.Самарканд, ул. А.Тимура д.126, здание швейной фабрики</v>
          </cell>
          <cell r="J4883" t="str">
            <v>ShF Dinamo (SAM3222)</v>
          </cell>
          <cell r="K4883">
            <v>0</v>
          </cell>
          <cell r="L4883">
            <v>0</v>
          </cell>
          <cell r="M4883" t="str">
            <v>0 / 0</v>
          </cell>
          <cell r="N4883" t="str">
            <v>0411_28.02.2024/Заказ №129</v>
          </cell>
        </row>
        <row r="4884">
          <cell r="A4884" t="str">
            <v>SAM-0006-24-ДА-3226</v>
          </cell>
          <cell r="B4884" t="str">
            <v>SAM3226</v>
          </cell>
          <cell r="C4884" t="str">
            <v>SAM3226</v>
          </cell>
          <cell r="D4884" t="str">
            <v>Самарканд</v>
          </cell>
          <cell r="E4884" t="str">
            <v>Kirkiygit</v>
          </cell>
          <cell r="F4884">
            <v>0</v>
          </cell>
          <cell r="G4884">
            <v>0</v>
          </cell>
          <cell r="H4884" t="str">
            <v>Замена оттяжек</v>
          </cell>
          <cell r="I4884" t="str">
            <v>Самаркандская область, Иштиханскнй район, МФЙ Азамат пос. Кнркйигит</v>
          </cell>
          <cell r="J4884" t="str">
            <v>Kirkiygit (SAM3226)</v>
          </cell>
          <cell r="K4884">
            <v>0</v>
          </cell>
          <cell r="L4884">
            <v>0</v>
          </cell>
          <cell r="M4884" t="str">
            <v>0 / 0</v>
          </cell>
          <cell r="N4884" t="str">
            <v>0412_28.02.2024/Заказ №129</v>
          </cell>
        </row>
        <row r="4885">
          <cell r="A4885" t="str">
            <v>AND-0224-24-BSS-0061</v>
          </cell>
          <cell r="B4885" t="str">
            <v>AND0061</v>
          </cell>
          <cell r="C4885" t="str">
            <v>AND0061</v>
          </cell>
          <cell r="D4885" t="str">
            <v>Андижан</v>
          </cell>
          <cell r="E4885" t="str">
            <v>Boston avtokombinat</v>
          </cell>
          <cell r="F4885" t="str">
            <v>ST-0162-22-BSS-Б-24/1-КМ</v>
          </cell>
          <cell r="G4885" t="str">
            <v>ST-2735-23-BSS-РР-КМ</v>
          </cell>
          <cell r="H4885" t="str">
            <v>Новое</v>
          </cell>
          <cell r="I4885" t="str">
            <v>Андижанская область, г. Андижан, Андижан МФЙ, Северный промзона, ул. Миллий тикланиш</v>
          </cell>
          <cell r="J4885" t="str">
            <v>Boston avtokombinat (AND0061)</v>
          </cell>
          <cell r="K4885">
            <v>0</v>
          </cell>
          <cell r="L4885">
            <v>1</v>
          </cell>
          <cell r="M4885" t="str">
            <v>№U500/2024 от 19.02.2024 / КЖ КМ ОПЗ</v>
          </cell>
          <cell r="N4885" t="str">
            <v>0528_27.03.2024/Заказ №134</v>
          </cell>
        </row>
        <row r="4886">
          <cell r="A4886" t="str">
            <v>AND-0222-24-BSS-0096</v>
          </cell>
          <cell r="B4886" t="str">
            <v>AND0096</v>
          </cell>
          <cell r="C4886" t="str">
            <v>AND0096</v>
          </cell>
          <cell r="D4886" t="str">
            <v>Андижан</v>
          </cell>
          <cell r="E4886" t="str">
            <v>Kоnji bogi</v>
          </cell>
          <cell r="F4886" t="str">
            <v>ST-0169-22-BSS-Б-30/1-КМ</v>
          </cell>
          <cell r="G4886" t="str">
            <v>ST-2735-23-BSS-РР-КМ</v>
          </cell>
          <cell r="H4886" t="str">
            <v>Новое</v>
          </cell>
          <cell r="I4886" t="str">
            <v>Андижанская область, Андижанскйи район, массив А. Исмоилов</v>
          </cell>
          <cell r="J4886" t="str">
            <v>Kоnji bogi (AND0096)</v>
          </cell>
          <cell r="K4886">
            <v>0</v>
          </cell>
          <cell r="L4886">
            <v>1</v>
          </cell>
          <cell r="M4886" t="str">
            <v>№U503/2024 от 19.02.2024 / КЖ КМ ОПЗ</v>
          </cell>
          <cell r="N4886" t="str">
            <v>0531_27.03.2024/Заказ №134</v>
          </cell>
        </row>
        <row r="4887">
          <cell r="A4887" t="str">
            <v>AND-0220-24-BSS-0136</v>
          </cell>
          <cell r="B4887" t="str">
            <v>AND0136</v>
          </cell>
          <cell r="C4887" t="str">
            <v>AND0136</v>
          </cell>
          <cell r="D4887" t="str">
            <v>Андижан</v>
          </cell>
          <cell r="E4887" t="str">
            <v>Pahtaobod Ittifok</v>
          </cell>
          <cell r="F4887" t="str">
            <v>ST-0169-22-BSS-Б-30/1-КМ</v>
          </cell>
          <cell r="G4887" t="str">
            <v>ST-2735-23-BSS-РР-КМ</v>
          </cell>
          <cell r="H4887" t="str">
            <v>Новое</v>
          </cell>
          <cell r="I4887" t="str">
            <v>Андижанская область, Пахтаабадский район, Тупажувоз МФЙ, ул. Тупажувоз, дом 11)</v>
          </cell>
          <cell r="J4887" t="str">
            <v>Pahtaobod Ittifok (AND0136)</v>
          </cell>
          <cell r="K4887">
            <v>0</v>
          </cell>
          <cell r="L4887">
            <v>1</v>
          </cell>
          <cell r="M4887" t="str">
            <v>№U507/2024 от 19.02.2024 / КЖ КМ ОПЗ</v>
          </cell>
          <cell r="N4887" t="str">
            <v>0535_27.03.2024/Заказ №134</v>
          </cell>
        </row>
        <row r="4888">
          <cell r="A4888" t="str">
            <v>TSH-0291-24-BSS-4165</v>
          </cell>
          <cell r="B4888" t="str">
            <v>TSH4165</v>
          </cell>
          <cell r="C4888" t="str">
            <v>TSH4165</v>
          </cell>
          <cell r="D4888" t="str">
            <v>Ташкент</v>
          </cell>
          <cell r="E4888" t="str">
            <v>OOO Memor Sanati</v>
          </cell>
          <cell r="F4888" t="str">
            <v>М16.25М сущ</v>
          </cell>
          <cell r="G4888" t="str">
            <v>РР-1</v>
          </cell>
          <cell r="H4888" t="str">
            <v>Реконструкция</v>
          </cell>
          <cell r="I4888" t="str">
            <v>г. Ташкент, Учтепинский р-н, Фархадская ярмарка, 3 ряд, 10 В</v>
          </cell>
          <cell r="J4888" t="str">
            <v>OOO Memor Sanati (TSH4165)</v>
          </cell>
          <cell r="K4888">
            <v>0</v>
          </cell>
          <cell r="L4888">
            <v>1</v>
          </cell>
          <cell r="M4888" t="str">
            <v>0 / 0</v>
          </cell>
          <cell r="N4888" t="str">
            <v>кн 2/кн 2</v>
          </cell>
        </row>
        <row r="4889">
          <cell r="A4889" t="str">
            <v>DZH-0294-24-BSS-0114</v>
          </cell>
          <cell r="B4889" t="str">
            <v>DZH0114</v>
          </cell>
          <cell r="C4889" t="str">
            <v>DZH0114</v>
          </cell>
          <cell r="D4889" t="str">
            <v>Джизак</v>
          </cell>
          <cell r="E4889" t="str">
            <v>G'olib</v>
          </cell>
          <cell r="F4889" t="str">
            <v>ST-0169-22-BSS-Б-30/1-КМ</v>
          </cell>
          <cell r="G4889" t="str">
            <v>ST-2735-23-BSS-РР-КМ</v>
          </cell>
          <cell r="H4889" t="str">
            <v>Новое</v>
          </cell>
          <cell r="I4889" t="str">
            <v>Джизакская область, Ш. Рашидовский район, Яккакайрагоч МФЙ, ул. X. Олимжана, д. 17</v>
          </cell>
          <cell r="J4889" t="str">
            <v>G'olib (DZH0114)</v>
          </cell>
          <cell r="K4889">
            <v>0</v>
          </cell>
          <cell r="L4889">
            <v>1</v>
          </cell>
          <cell r="M4889" t="str">
            <v>№U508/2024 от 19.02.2024 / КЖ КМ ОПЗ</v>
          </cell>
          <cell r="N4889" t="str">
            <v>0543_27.03.2024/Заказ №134</v>
          </cell>
        </row>
        <row r="4890">
          <cell r="A4890" t="str">
            <v>DZH-0295-24-BSS-0129</v>
          </cell>
          <cell r="B4890" t="str">
            <v>DZH0129</v>
          </cell>
          <cell r="C4890" t="str">
            <v>DZH0129</v>
          </cell>
          <cell r="D4890" t="str">
            <v>Джизак</v>
          </cell>
          <cell r="E4890" t="str">
            <v>Dustlik MFY</v>
          </cell>
          <cell r="F4890" t="str">
            <v>ST-0169-22-BSS-Б-30/1-КМ</v>
          </cell>
          <cell r="G4890" t="str">
            <v>ST-2735-23-BSS-РР-КМ</v>
          </cell>
          <cell r="H4890" t="str">
            <v>Новое</v>
          </cell>
          <cell r="I4890" t="str">
            <v>Джизакская область, г. Джизак, Дустлик МФЙ, ул. Бунёдкор, д. 14</v>
          </cell>
          <cell r="J4890" t="str">
            <v>Dustlik MFY (DZH0129)</v>
          </cell>
          <cell r="K4890">
            <v>0</v>
          </cell>
          <cell r="L4890">
            <v>1</v>
          </cell>
          <cell r="M4890" t="str">
            <v>№U509/2024 от 19.02.2024 / КЖ КМ ОПЗ</v>
          </cell>
          <cell r="N4890" t="str">
            <v>0544_27.03.2024/Заказ №134</v>
          </cell>
        </row>
        <row r="4891">
          <cell r="A4891" t="str">
            <v>DZH-0296-24-BSS-0133</v>
          </cell>
          <cell r="B4891" t="str">
            <v>DZH0133</v>
          </cell>
          <cell r="C4891" t="str">
            <v>DZH0133</v>
          </cell>
          <cell r="D4891" t="str">
            <v>Джизак</v>
          </cell>
          <cell r="E4891" t="str">
            <v>Almazar 2</v>
          </cell>
          <cell r="F4891" t="str">
            <v>ST-0162-22-BSS-Б-24/1-КМ</v>
          </cell>
          <cell r="G4891" t="str">
            <v>ST-2735-23-BSS-РР-КМ</v>
          </cell>
          <cell r="H4891" t="str">
            <v>Новое</v>
          </cell>
          <cell r="I4891" t="str">
            <v>Джизакская область, г. Джизак, Алмазар МФЙ, ул. Б. Алимова, д. 61</v>
          </cell>
          <cell r="J4891" t="str">
            <v>Almazar 2 (DZH0133)</v>
          </cell>
          <cell r="K4891">
            <v>0</v>
          </cell>
          <cell r="L4891">
            <v>1</v>
          </cell>
          <cell r="M4891" t="str">
            <v>№U510/2024 от 19.02.2024 / КЖ КМ ОПЗ</v>
          </cell>
          <cell r="N4891" t="str">
            <v>0545_27.03.2024/Заказ №134</v>
          </cell>
        </row>
        <row r="4892">
          <cell r="A4892" t="str">
            <v>KSH-0300-24-BSS-2639</v>
          </cell>
          <cell r="B4892" t="str">
            <v>KSH2639</v>
          </cell>
          <cell r="C4892" t="str">
            <v>KSH2639</v>
          </cell>
          <cell r="D4892" t="str">
            <v>Карши</v>
          </cell>
          <cell r="E4892" t="str">
            <v>QTZ</v>
          </cell>
          <cell r="F4892" t="str">
            <v>ST-0169-22-BSS-Б-30/1-КМ</v>
          </cell>
          <cell r="G4892" t="str">
            <v>ST-2735-23-BSS-РР-КМ</v>
          </cell>
          <cell r="H4892" t="str">
            <v>Новое</v>
          </cell>
          <cell r="I4892" t="str">
            <v>Кашкадарьинская область, г. Карши, СГМ Хон-тепа, ул. Мустакиллик, дом 7</v>
          </cell>
          <cell r="J4892" t="str">
            <v>QTZ (KSH2639)</v>
          </cell>
          <cell r="K4892">
            <v>0</v>
          </cell>
          <cell r="L4892">
            <v>1</v>
          </cell>
          <cell r="M4892" t="str">
            <v>№U517/2024 от 19.02.2024 / КЖ КМ ОПЗ</v>
          </cell>
          <cell r="N4892" t="str">
            <v>0600_28.03.2024/Заказ №137</v>
          </cell>
        </row>
        <row r="4893">
          <cell r="A4893" t="str">
            <v>KSH-0299-24-BSS-2658</v>
          </cell>
          <cell r="B4893" t="str">
            <v>KSH2658</v>
          </cell>
          <cell r="C4893" t="str">
            <v>KSH2658</v>
          </cell>
          <cell r="D4893" t="str">
            <v>Карши</v>
          </cell>
          <cell r="E4893" t="str">
            <v>Koson stadion</v>
          </cell>
          <cell r="F4893" t="str">
            <v>ST-0169-22-BSS-Б-30/1-КМ</v>
          </cell>
          <cell r="G4893" t="str">
            <v>ST-2735-23-BSS-РР-КМ</v>
          </cell>
          <cell r="H4893" t="str">
            <v>Новое</v>
          </cell>
          <cell r="I4893" t="str">
            <v>Кашкадарьинская область, Касанский район, СГМ Месит, ул. Алишер Навоий, дом 13</v>
          </cell>
          <cell r="J4893" t="str">
            <v>Koson stadion (KSH2658)</v>
          </cell>
          <cell r="K4893">
            <v>0</v>
          </cell>
          <cell r="L4893">
            <v>1</v>
          </cell>
          <cell r="M4893" t="str">
            <v>№U518/2024 от 19.02.2024 / КЖ КМ ОПЗ</v>
          </cell>
          <cell r="N4893" t="str">
            <v>0601_28.03.2024/Заказ №137</v>
          </cell>
        </row>
        <row r="4894">
          <cell r="A4894" t="str">
            <v>KSH-0301-24-BSS-0062</v>
          </cell>
          <cell r="B4894" t="str">
            <v>KSH0062</v>
          </cell>
          <cell r="C4894" t="str">
            <v>KSH0062</v>
          </cell>
          <cell r="D4894" t="str">
            <v>Карши</v>
          </cell>
          <cell r="E4894" t="str">
            <v>Aralovul</v>
          </cell>
          <cell r="F4894" t="str">
            <v>ST-0162-22-BSS-Б-24/1-КМ</v>
          </cell>
          <cell r="G4894" t="str">
            <v>ST-2735-23-BSS-РР-КМ</v>
          </cell>
          <cell r="H4894" t="str">
            <v>Новое</v>
          </cell>
          <cell r="I4894" t="str">
            <v>Кашкадарьинская область, г. Карши, СГМ Араловул, ул. Ёзёвон, дом 10</v>
          </cell>
          <cell r="J4894" t="str">
            <v>Aralovul (KSH0062)</v>
          </cell>
          <cell r="K4894">
            <v>0</v>
          </cell>
          <cell r="L4894">
            <v>1</v>
          </cell>
          <cell r="M4894" t="str">
            <v>№U516/2024 от 19.02.2024 / КЖ КМ ОПЗ</v>
          </cell>
          <cell r="N4894" t="str">
            <v>0599_28.03.2024/Заказ №137</v>
          </cell>
        </row>
        <row r="4895">
          <cell r="A4895" t="str">
            <v>KAR-0281-24-BSS-0216</v>
          </cell>
          <cell r="B4895" t="str">
            <v>KAR0216</v>
          </cell>
          <cell r="C4895" t="str">
            <v>KAR0216</v>
          </cell>
          <cell r="D4895" t="str">
            <v>Нукус</v>
          </cell>
          <cell r="E4895" t="str">
            <v>Tazgara</v>
          </cell>
          <cell r="F4895" t="str">
            <v>ST-0169-22-BSS-Б-30/1-КМ</v>
          </cell>
          <cell r="G4895" t="str">
            <v>ST-2735-23-BSS-РР-КМ</v>
          </cell>
          <cell r="H4895" t="str">
            <v>Новое</v>
          </cell>
          <cell r="I4895" t="str">
            <v>Республика Каракалпакстан, Чимбайский район, ССГ Тазгара, ул. Тазгара, д. 45</v>
          </cell>
          <cell r="J4895" t="str">
            <v>Tazgara (KAR0216)</v>
          </cell>
          <cell r="K4895">
            <v>0</v>
          </cell>
          <cell r="L4895">
            <v>1</v>
          </cell>
          <cell r="M4895" t="str">
            <v>№U514/2024 от 19.02.2024 / КЖ КМ ОПЗ</v>
          </cell>
          <cell r="N4895" t="str">
            <v>0550_27.03.2024/Заказ №134</v>
          </cell>
        </row>
        <row r="4896">
          <cell r="A4896" t="str">
            <v>KAR-0279-24-BSS-0107</v>
          </cell>
          <cell r="B4896" t="str">
            <v>KAR0107</v>
          </cell>
          <cell r="C4896" t="str">
            <v>KAR0107</v>
          </cell>
          <cell r="D4896" t="str">
            <v>Нукус</v>
          </cell>
          <cell r="E4896" t="str">
            <v>Barhayot</v>
          </cell>
          <cell r="F4896" t="str">
            <v>ST-0162-22-BSS-Б-24/1-КМ</v>
          </cell>
          <cell r="G4896" t="str">
            <v>ST-2735-23-BSS-РР-КМ</v>
          </cell>
          <cell r="H4896" t="str">
            <v>Новое</v>
          </cell>
          <cell r="I4896" t="str">
            <v>Республика Каракалпакстан, Элликкалинский район, МСГ Бархает, ул. Укитувчилар, д. 82</v>
          </cell>
          <cell r="J4896" t="str">
            <v>Barhayot (KAR0107)</v>
          </cell>
          <cell r="K4896">
            <v>0</v>
          </cell>
          <cell r="L4896">
            <v>1</v>
          </cell>
          <cell r="M4896" t="str">
            <v>№U512/2024 от 19.02.2024 / КЖ КМ ОПЗ</v>
          </cell>
          <cell r="N4896" t="str">
            <v>0548_27.03.2024/Заказ №134</v>
          </cell>
        </row>
        <row r="4897">
          <cell r="A4897" t="str">
            <v>KAR-0282-24-BSS-0241</v>
          </cell>
          <cell r="B4897" t="str">
            <v>KAR0241</v>
          </cell>
          <cell r="C4897" t="str">
            <v>KAR0241</v>
          </cell>
          <cell r="D4897" t="str">
            <v>Нукус</v>
          </cell>
          <cell r="E4897" t="str">
            <v>Tortdevor</v>
          </cell>
          <cell r="F4897" t="str">
            <v>ST-0162-22-BSS-Б-24/1-КМ</v>
          </cell>
          <cell r="G4897" t="str">
            <v>ST-2735-23-BSS-РР-КМ</v>
          </cell>
          <cell r="H4897" t="str">
            <v>Новое</v>
          </cell>
          <cell r="I4897" t="str">
            <v>Республика Каракалпакстан, Элликкалинский район, МСГ Наубахар, ул. Асака, д. 3</v>
          </cell>
          <cell r="J4897" t="str">
            <v>Tortdevor (KAR0241)</v>
          </cell>
          <cell r="K4897">
            <v>0</v>
          </cell>
          <cell r="L4897">
            <v>1</v>
          </cell>
          <cell r="M4897" t="str">
            <v>№U515/2024 от 19.02.2024 / КЖ КМ ОПЗ</v>
          </cell>
          <cell r="N4897" t="str">
            <v>0551_27.03.2024/Заказ №134</v>
          </cell>
        </row>
        <row r="4898">
          <cell r="A4898" t="str">
            <v>KAR-0280-24-BSS-0206</v>
          </cell>
          <cell r="B4898" t="str">
            <v>KAR0206</v>
          </cell>
          <cell r="C4898" t="str">
            <v>KAR0206</v>
          </cell>
          <cell r="D4898" t="str">
            <v>Нукус</v>
          </cell>
          <cell r="E4898" t="str">
            <v>Bagman aul</v>
          </cell>
          <cell r="F4898" t="str">
            <v>ST-0169-22-BSS-Б-30/1-КМ</v>
          </cell>
          <cell r="G4898" t="str">
            <v>ST-2735-23-BSS-РР-КМ</v>
          </cell>
          <cell r="H4898" t="str">
            <v>Новое</v>
          </cell>
          <cell r="I4898" t="str">
            <v>Республика Каракалпакстан, Кегейлинский район, ССГ Актуба, ул. Уллы жол, д. 68</v>
          </cell>
          <cell r="J4898" t="str">
            <v>Bagman aul (KAR0206)</v>
          </cell>
          <cell r="K4898">
            <v>0</v>
          </cell>
          <cell r="L4898">
            <v>1</v>
          </cell>
          <cell r="M4898" t="str">
            <v>№U513/2024 от 19.02.2024 / КЖ КМ ОПЗ</v>
          </cell>
          <cell r="N4898" t="str">
            <v>0549_27.03.2024/Заказ №134</v>
          </cell>
        </row>
        <row r="4899">
          <cell r="A4899" t="str">
            <v>KAR-0278-24-BSS-0104</v>
          </cell>
          <cell r="B4899" t="str">
            <v>KAR0104</v>
          </cell>
          <cell r="C4899" t="str">
            <v>KAR0104</v>
          </cell>
          <cell r="D4899" t="str">
            <v>Нукус</v>
          </cell>
          <cell r="E4899" t="str">
            <v>Allaniyaz Kaxarman</v>
          </cell>
          <cell r="F4899" t="str">
            <v>ST-0162-22-BSS-Б-24/1-КМ</v>
          </cell>
          <cell r="G4899" t="str">
            <v>ST-2735-23-BSS-РР-КМ</v>
          </cell>
          <cell r="H4899" t="str">
            <v>Новое</v>
          </cell>
          <cell r="I4899" t="str">
            <v>Республика Каракалпакстан, г. Нукус, МСГ Алланияз кахарман, ул. Пайызлы жер, д. 4А</v>
          </cell>
          <cell r="J4899" t="str">
            <v>Allaniyaz Kaxarman (KAR0104)</v>
          </cell>
          <cell r="K4899">
            <v>0</v>
          </cell>
          <cell r="L4899">
            <v>1</v>
          </cell>
          <cell r="M4899" t="str">
            <v>№U511/2024 от 19.02.2024 / КЖ КМ ОПЗ</v>
          </cell>
          <cell r="N4899" t="str">
            <v>КЖ кн2/КЖ кн2</v>
          </cell>
        </row>
        <row r="4900">
          <cell r="A4900" t="str">
            <v>NAM-0289-24-BSS-0033</v>
          </cell>
          <cell r="B4900" t="str">
            <v>NAM0033</v>
          </cell>
          <cell r="C4900" t="str">
            <v>NAM0033</v>
          </cell>
          <cell r="D4900" t="str">
            <v>Наманган</v>
          </cell>
          <cell r="E4900" t="str">
            <v>Qiziltov</v>
          </cell>
          <cell r="F4900" t="str">
            <v>ST-0169-22-BSS-Б-30/1-КМ</v>
          </cell>
          <cell r="G4900" t="str">
            <v>ST-2735-23-BSS-РР-КМ</v>
          </cell>
          <cell r="H4900" t="str">
            <v>Новое</v>
          </cell>
          <cell r="I4900" t="str">
            <v>г. Наманган, Нарынский район, Кизилтов МСГ, ул. Ойбек д-09</v>
          </cell>
          <cell r="J4900" t="str">
            <v>Qiziltov (NAM0033)</v>
          </cell>
          <cell r="K4900">
            <v>0</v>
          </cell>
          <cell r="L4900">
            <v>1</v>
          </cell>
          <cell r="M4900" t="str">
            <v>№U522/2024 от 19.02.2024 / КЖ КМ ОПЗ</v>
          </cell>
          <cell r="N4900" t="str">
            <v>0559_27.03.2024/Заказ №134</v>
          </cell>
        </row>
        <row r="4901">
          <cell r="A4901" t="str">
            <v>NAM-0287-24-BSS-0029</v>
          </cell>
          <cell r="B4901" t="str">
            <v>NAM0029</v>
          </cell>
          <cell r="C4901" t="str">
            <v>NAM0029</v>
          </cell>
          <cell r="D4901" t="str">
            <v>Наманган</v>
          </cell>
          <cell r="E4901" t="str">
            <v>Avtorinok</v>
          </cell>
          <cell r="F4901" t="str">
            <v>ST-0162-22-BSS-Б-24/1-КМ</v>
          </cell>
          <cell r="G4901" t="str">
            <v>ST-2735-23-BSS-РР-КМ</v>
          </cell>
          <cell r="H4901" t="str">
            <v>Новое</v>
          </cell>
          <cell r="I4901" t="str">
            <v>г. Наманган, Келажак тонги МСГ, ул. Хасанобод, д-56</v>
          </cell>
          <cell r="J4901" t="str">
            <v>Avtorinok (NAM0029)</v>
          </cell>
          <cell r="K4901">
            <v>0</v>
          </cell>
          <cell r="L4901">
            <v>1</v>
          </cell>
          <cell r="M4901" t="str">
            <v>№U520/2024 от 19.02.2024 / КЖ КМ ОПЗ</v>
          </cell>
          <cell r="N4901" t="str">
            <v>0557_27.03.2024/Заказ №134</v>
          </cell>
        </row>
        <row r="4902">
          <cell r="A4902" t="str">
            <v>NAM-0288-24-BSS-0032</v>
          </cell>
          <cell r="B4902" t="str">
            <v>NAM0032</v>
          </cell>
          <cell r="C4902" t="str">
            <v>NAM0032</v>
          </cell>
          <cell r="D4902" t="str">
            <v>Наманган</v>
          </cell>
          <cell r="E4902" t="str">
            <v>Kuprikqurilish</v>
          </cell>
          <cell r="F4902" t="str">
            <v>ST-0162-22-BSS-Б-24/1-КМ</v>
          </cell>
          <cell r="G4902" t="str">
            <v>ST-2735-23-BSS-РР-КМ</v>
          </cell>
          <cell r="H4902" t="str">
            <v>Новое</v>
          </cell>
          <cell r="I4902" t="str">
            <v>г. Наманган, Янги Наманганский район, Мингчинор МСГ, ул. Саноат д-56</v>
          </cell>
          <cell r="J4902" t="str">
            <v>Kuprikqurilish (NAM0032)</v>
          </cell>
          <cell r="K4902">
            <v>0</v>
          </cell>
          <cell r="L4902">
            <v>1</v>
          </cell>
          <cell r="M4902" t="str">
            <v>№U521/2024 от 19.02.2024 / КЖ КМ ОПЗ</v>
          </cell>
          <cell r="N4902" t="str">
            <v>0558_27.03.2024/Заказ №134</v>
          </cell>
        </row>
        <row r="4903">
          <cell r="A4903" t="str">
            <v>NAM-0286-24-BSS-0028</v>
          </cell>
          <cell r="B4903" t="str">
            <v>NAM0028</v>
          </cell>
          <cell r="C4903" t="str">
            <v>NAM0028</v>
          </cell>
          <cell r="D4903" t="str">
            <v>Наманган</v>
          </cell>
          <cell r="E4903" t="str">
            <v>Fayziobod Zapravka</v>
          </cell>
          <cell r="F4903" t="str">
            <v>ST-0169-22-BSS-Б-30/1-КМ</v>
          </cell>
          <cell r="G4903" t="str">
            <v>ST-2735-23-BSS-РР-КМ</v>
          </cell>
          <cell r="H4903" t="str">
            <v>Новое</v>
          </cell>
          <cell r="I4903" t="str">
            <v>г. Наманган, Туракурганский район, Файзиобод МСГ, ул. Шифокор-2</v>
          </cell>
          <cell r="J4903" t="str">
            <v>Fayziobod Zapravka (NAM0028)</v>
          </cell>
          <cell r="K4903">
            <v>0</v>
          </cell>
          <cell r="L4903">
            <v>1</v>
          </cell>
          <cell r="M4903" t="str">
            <v>№U519/2024 от 19.02.2024 / КЖ КМ ОПЗ</v>
          </cell>
          <cell r="N4903" t="str">
            <v>0556_27.03.2024/Заказ №134</v>
          </cell>
        </row>
        <row r="4904">
          <cell r="A4904" t="str">
            <v>TSH-2472-23-BSS-1091</v>
          </cell>
          <cell r="B4904" t="str">
            <v>TSH1091</v>
          </cell>
          <cell r="C4904" t="str">
            <v>TSH1091</v>
          </cell>
          <cell r="D4904" t="str">
            <v>Ташкент</v>
          </cell>
          <cell r="E4904" t="str">
            <v>Sergeli-V Habibiy</v>
          </cell>
          <cell r="F4904" t="str">
            <v>ТС 9М</v>
          </cell>
          <cell r="G4904" t="str">
            <v>РР-2</v>
          </cell>
          <cell r="H4904" t="str">
            <v>Новое</v>
          </cell>
          <cell r="I4904" t="str">
            <v>г. Ташкент, Сергелийский р-н, Хабибий МФЙ, массив Сергели-5, дом №107</v>
          </cell>
          <cell r="J4904" t="str">
            <v>Sergeli-V Habibiy (TSH1091)</v>
          </cell>
          <cell r="K4904">
            <v>0</v>
          </cell>
          <cell r="L4904">
            <v>1</v>
          </cell>
          <cell r="M4904" t="str">
            <v>№U419/2024 от 12.02.2024 / КМ ЭМ ОПЗ</v>
          </cell>
          <cell r="N4904" t="str">
            <v>0502_15.03.2024/Заказ №130</v>
          </cell>
        </row>
        <row r="4905">
          <cell r="A4905" t="str">
            <v>YAN-0306-24-BSS-7007</v>
          </cell>
          <cell r="B4905" t="str">
            <v>YAN7007</v>
          </cell>
          <cell r="C4905" t="str">
            <v>YAN7007</v>
          </cell>
          <cell r="D4905" t="str">
            <v>Янгиюль</v>
          </cell>
          <cell r="E4905" t="str">
            <v>Sklad Solnechniy</v>
          </cell>
          <cell r="F4905" t="str">
            <v>ТС 3М</v>
          </cell>
          <cell r="G4905" t="str">
            <v>н/т</v>
          </cell>
          <cell r="H4905" t="str">
            <v>Новое</v>
          </cell>
          <cell r="I4905" t="str">
            <v>Ташкентская область, Зангиатинский район, п. Эркин, Курилиш МФЙ, улица Эркин, д-288а</v>
          </cell>
          <cell r="J4905" t="str">
            <v>Sklad Solnechniy (YAN7007)</v>
          </cell>
          <cell r="K4905">
            <v>0</v>
          </cell>
          <cell r="L4905">
            <v>1</v>
          </cell>
          <cell r="M4905" t="str">
            <v>Заказ  Falcon 191 / КМ</v>
          </cell>
          <cell r="N4905" t="str">
            <v>кн 2/кн 2</v>
          </cell>
        </row>
        <row r="4906">
          <cell r="A4906" t="str">
            <v>TSH-0256-24-BSS-4751</v>
          </cell>
          <cell r="B4906" t="str">
            <v>TSH4751</v>
          </cell>
          <cell r="C4906" t="str">
            <v>TSH4751</v>
          </cell>
          <cell r="D4906" t="str">
            <v>Ташкент</v>
          </cell>
          <cell r="E4906" t="str">
            <v>Uzexim Plastic</v>
          </cell>
          <cell r="F4906" t="str">
            <v>М16.3М</v>
          </cell>
          <cell r="G4906" t="str">
            <v>РР-1</v>
          </cell>
          <cell r="H4906" t="str">
            <v>Новое</v>
          </cell>
          <cell r="I4906" t="str">
            <v>г. Ташкент, Чиланзарский район, ул. Чорбог, д.1А</v>
          </cell>
          <cell r="J4906" t="str">
            <v>Uzexim Plastic (TSH4751)</v>
          </cell>
          <cell r="K4906">
            <v>0</v>
          </cell>
          <cell r="L4906">
            <v>1</v>
          </cell>
          <cell r="M4906" t="str">
            <v>Заказ  Falcon 188 / КМ ОПЗ</v>
          </cell>
          <cell r="N4906" t="str">
            <v>кн 2/кн 2</v>
          </cell>
        </row>
        <row r="4907">
          <cell r="A4907" t="str">
            <v>CHR-0232-24-BSS-0130</v>
          </cell>
          <cell r="B4907" t="str">
            <v>CHR0130</v>
          </cell>
          <cell r="C4907" t="str">
            <v>CHR0130</v>
          </cell>
          <cell r="D4907" t="str">
            <v>Чирчик</v>
          </cell>
          <cell r="E4907" t="str">
            <v>Yangi Bazar Qorasuv</v>
          </cell>
          <cell r="F4907" t="str">
            <v>ST-0166-22-BSS-М-24-КМ</v>
          </cell>
          <cell r="G4907" t="str">
            <v>ST-2735-23-BSS-РР-КМ</v>
          </cell>
          <cell r="H4907" t="str">
            <v>Новое</v>
          </cell>
          <cell r="I4907" t="str">
            <v>Ташкентская область, Юкаричирчикский район, СГМ Карасув, ул.Хамкорлик д. 11.2</v>
          </cell>
          <cell r="J4907" t="str">
            <v>Yangi Bazar Qorasuv (CHR0130)</v>
          </cell>
          <cell r="K4907">
            <v>0</v>
          </cell>
          <cell r="L4907">
            <v>1</v>
          </cell>
          <cell r="M4907" t="str">
            <v>№U797/2024 от 14.03.2024 / КМ ЭМ ОПЗ</v>
          </cell>
          <cell r="N4907" t="str">
            <v>0638_05.04.2024/Заказ №140</v>
          </cell>
        </row>
        <row r="4908">
          <cell r="A4908" t="str">
            <v>KAR-0254-24-BSS-1107</v>
          </cell>
          <cell r="B4908" t="str">
            <v>KAR1107</v>
          </cell>
          <cell r="C4908" t="str">
            <v>KAR1107</v>
          </cell>
          <cell r="D4908" t="str">
            <v>Нукус</v>
          </cell>
          <cell r="E4908" t="str">
            <v>AMTS</v>
          </cell>
          <cell r="F4908" t="str">
            <v>ТС 2.0М</v>
          </cell>
          <cell r="G4908" t="str">
            <v>Аппаратная сущ</v>
          </cell>
          <cell r="H4908" t="str">
            <v>Модернизация</v>
          </cell>
          <cell r="I4908" t="str">
            <v>Республика Каракалпакстан, г. Нукус, ул. Гарезсизлик, д. 110, АМТС</v>
          </cell>
          <cell r="J4908" t="str">
            <v>AMTS (KAR1107)</v>
          </cell>
          <cell r="K4908">
            <v>0</v>
          </cell>
          <cell r="L4908">
            <v>0</v>
          </cell>
          <cell r="M4908" t="str">
            <v>Заказ  Falcon 191 / КМ</v>
          </cell>
          <cell r="N4908" t="str">
            <v>кн 2/кн 2</v>
          </cell>
        </row>
        <row r="4909">
          <cell r="A4909" t="str">
            <v>SAM-0130-24-BSS-2948</v>
          </cell>
          <cell r="B4909" t="str">
            <v>SAM2948</v>
          </cell>
          <cell r="C4909" t="str">
            <v>SAM2948</v>
          </cell>
          <cell r="D4909" t="str">
            <v>Самарканд</v>
          </cell>
          <cell r="E4909" t="str">
            <v>Boldir</v>
          </cell>
          <cell r="F4909" t="str">
            <v>ST-0166-22-BSS-М-24-КМ</v>
          </cell>
          <cell r="G4909" t="str">
            <v>ST-2735-23-BSS-РР-КМ</v>
          </cell>
          <cell r="H4909" t="str">
            <v>Новое</v>
          </cell>
          <cell r="I4909" t="str">
            <v>Самаркандская область, Пастдаргомский район. СГМ Болдир, ул. Садаф-1, дом 99</v>
          </cell>
          <cell r="J4909" t="str">
            <v>Boldir (SAM2948)</v>
          </cell>
          <cell r="K4909">
            <v>0</v>
          </cell>
          <cell r="L4909">
            <v>0</v>
          </cell>
          <cell r="M4909" t="str">
            <v>№U800/2024 от 14.03.2024 / КМ ОПЗ ЭМ</v>
          </cell>
          <cell r="N4909" t="str">
            <v>0669_05.04.2024/Заказ №140</v>
          </cell>
        </row>
        <row r="4910">
          <cell r="A4910" t="str">
            <v>FRG-0001-24-ДА-5348</v>
          </cell>
          <cell r="B4910" t="str">
            <v>FRG5348</v>
          </cell>
          <cell r="C4910" t="str">
            <v>FRG5348</v>
          </cell>
          <cell r="D4910" t="str">
            <v>Фергана</v>
          </cell>
          <cell r="E4910" t="str">
            <v>Buvayda</v>
          </cell>
          <cell r="F4910" t="str">
            <v>М18.6Мсущ</v>
          </cell>
          <cell r="G4910" t="str">
            <v>Аппаратная сущ</v>
          </cell>
          <cell r="H4910" t="str">
            <v>Замена оттяжек</v>
          </cell>
          <cell r="I4910" t="str">
            <v>Ферганская область, Бувайдинский район, г.Бувайда, ул.СМУ, Д.2А</v>
          </cell>
          <cell r="J4910" t="str">
            <v>Buvayda (FRG5348)</v>
          </cell>
          <cell r="K4910">
            <v>0</v>
          </cell>
          <cell r="L4910">
            <v>0</v>
          </cell>
          <cell r="M4910" t="str">
            <v>0 / 0</v>
          </cell>
          <cell r="N4910" t="str">
            <v>0475_15.03.2024/Заказ №130</v>
          </cell>
        </row>
        <row r="4911">
          <cell r="A4911" t="str">
            <v>SAM-0227-24-BSS-2970</v>
          </cell>
          <cell r="B4911" t="str">
            <v>SAM2970</v>
          </cell>
          <cell r="C4911" t="str">
            <v>SAM2970</v>
          </cell>
          <cell r="D4911" t="str">
            <v>Самарканд</v>
          </cell>
          <cell r="E4911" t="str">
            <v>Sattepo 174d</v>
          </cell>
          <cell r="F4911" t="str">
            <v>ТС 9М</v>
          </cell>
          <cell r="G4911" t="str">
            <v>РР-2</v>
          </cell>
          <cell r="H4911" t="str">
            <v>Новое</v>
          </cell>
          <cell r="I4911" t="str">
            <v>Самаркандский область, г. Самарканд, СГМ Саттепо, массив Саттепо, дом 174</v>
          </cell>
          <cell r="J4911" t="str">
            <v>Sattepo 174d (SAM2970)</v>
          </cell>
          <cell r="K4911">
            <v>0</v>
          </cell>
          <cell r="L4911">
            <v>1</v>
          </cell>
          <cell r="M4911" t="str">
            <v>№U794/2024 от 14.03.2024 / КМ ОПЗ</v>
          </cell>
          <cell r="N4911" t="str">
            <v>0670_05.04.2024/Заказ №140</v>
          </cell>
        </row>
        <row r="4912">
          <cell r="A4912" t="str">
            <v>SAM-0164-24-BSS-3210</v>
          </cell>
          <cell r="B4912" t="str">
            <v>SAM3210</v>
          </cell>
          <cell r="C4912" t="str">
            <v>SAM3210</v>
          </cell>
          <cell r="D4912" t="str">
            <v>Самарканд</v>
          </cell>
          <cell r="E4912" t="str">
            <v>Hlopkomash</v>
          </cell>
          <cell r="F4912" t="str">
            <v>М16.3М рек</v>
          </cell>
          <cell r="G4912" t="str">
            <v>РР-1</v>
          </cell>
          <cell r="H4912" t="str">
            <v>Реконструкция</v>
          </cell>
          <cell r="I4912" t="str">
            <v>Самаркандская область, Каттакурганский район, г. Каттакурган, ул. А. Навои 183</v>
          </cell>
          <cell r="J4912" t="str">
            <v>Hlopkomash (SAM3210)</v>
          </cell>
          <cell r="K4912">
            <v>0</v>
          </cell>
          <cell r="L4912">
            <v>1</v>
          </cell>
          <cell r="M4912" t="str">
            <v>Заказ  Falcon 191 / КМ</v>
          </cell>
          <cell r="N4912" t="str">
            <v>кн 2/кн 2</v>
          </cell>
        </row>
        <row r="4913">
          <cell r="A4913" t="str">
            <v>AND-0221-24-BSS-0131</v>
          </cell>
          <cell r="B4913" t="str">
            <v>AND0131</v>
          </cell>
          <cell r="C4913" t="str">
            <v>AND0131</v>
          </cell>
          <cell r="D4913" t="str">
            <v>Андижан</v>
          </cell>
          <cell r="E4913" t="str">
            <v>Bulakbashi Buyк Turon</v>
          </cell>
          <cell r="F4913" t="str">
            <v>ST-0169-22-BSS-Б-30/1-КМ</v>
          </cell>
          <cell r="G4913" t="str">
            <v>ST-2735-23-BSS-РР-КМ</v>
          </cell>
          <cell r="H4913" t="str">
            <v>Новое</v>
          </cell>
          <cell r="I4913" t="str">
            <v>Андижанская область, Булакбашанский район, Буюк Турон МФЙ, ил. Ислом обод, дом 21</v>
          </cell>
          <cell r="J4913" t="str">
            <v>Bulakbashi Buyк Turon (AND0131)</v>
          </cell>
          <cell r="K4913">
            <v>0</v>
          </cell>
          <cell r="L4913">
            <v>1</v>
          </cell>
          <cell r="M4913" t="str">
            <v>№U506/2024 от 19.02.2024 / КЖ КМ ОПЗ</v>
          </cell>
          <cell r="N4913" t="str">
            <v>0534_27.03.2024/Заказ №134</v>
          </cell>
        </row>
        <row r="4914">
          <cell r="A4914" t="str">
            <v>AND-0223-24-BSS-0095</v>
          </cell>
          <cell r="B4914" t="str">
            <v>AND0095</v>
          </cell>
          <cell r="C4914" t="str">
            <v>AND0095</v>
          </cell>
          <cell r="D4914" t="str">
            <v>Андижан</v>
          </cell>
          <cell r="E4914" t="str">
            <v>Pistamozor Hissador</v>
          </cell>
          <cell r="F4914" t="str">
            <v>ST-0162-22-BSS-Б-24/1-КМ</v>
          </cell>
          <cell r="G4914" t="str">
            <v>ST-2735-23-BSS-РР-КМ</v>
          </cell>
          <cell r="H4914" t="str">
            <v>Новое</v>
          </cell>
          <cell r="I4914" t="str">
            <v>Андижанская область, Андижанский район, Бахор МФЙ, ул. Хиссадор, дом 97</v>
          </cell>
          <cell r="J4914" t="str">
            <v>Pistamozor Hissador (AND0095)</v>
          </cell>
          <cell r="K4914">
            <v>0</v>
          </cell>
          <cell r="L4914">
            <v>1</v>
          </cell>
          <cell r="M4914" t="str">
            <v>№U502/2024 от 19.02.2024 / КЖ КМ ОПЗ</v>
          </cell>
          <cell r="N4914" t="str">
            <v>0530_27.03.2024/Заказ №134</v>
          </cell>
        </row>
        <row r="4915">
          <cell r="A4915" t="str">
            <v>NAV-0158-24-BSS-0029</v>
          </cell>
          <cell r="B4915" t="str">
            <v>NAV0029</v>
          </cell>
          <cell r="C4915" t="str">
            <v>NAV0029</v>
          </cell>
          <cell r="D4915" t="str">
            <v>Навои</v>
          </cell>
          <cell r="E4915" t="str">
            <v>Eski Tamdi</v>
          </cell>
          <cell r="F4915" t="str">
            <v>ST-0166-22-BSS-М-24-КМ</v>
          </cell>
          <cell r="G4915" t="str">
            <v>ST-2735-23-BSS-РР-КМ</v>
          </cell>
          <cell r="H4915" t="str">
            <v>Новое</v>
          </cell>
          <cell r="I4915" t="str">
            <v>Навоийская область, Томдынский район, Tomdibuloq OFY</v>
          </cell>
          <cell r="J4915" t="str">
            <v>Eski Tamdi (NAV0029)</v>
          </cell>
          <cell r="K4915">
            <v>0</v>
          </cell>
          <cell r="L4915">
            <v>1</v>
          </cell>
          <cell r="M4915" t="str">
            <v>№U798/2024 от 14.03.2024/ЭМ №U799/2024 от 14.03.2024 / КМ ЭМ ОПЗ</v>
          </cell>
          <cell r="N4915" t="str">
            <v>0661_05.04.2024/Заказ №140</v>
          </cell>
        </row>
        <row r="4916">
          <cell r="A4916" t="str">
            <v>TSH-0155-24-BSS-4767</v>
          </cell>
          <cell r="B4916" t="str">
            <v>TSH4767</v>
          </cell>
          <cell r="C4916" t="str">
            <v>TSH4767</v>
          </cell>
          <cell r="D4916" t="str">
            <v>Ташкент</v>
          </cell>
          <cell r="E4916" t="str">
            <v>Badamzar</v>
          </cell>
          <cell r="F4916" t="str">
            <v>ТС 9М</v>
          </cell>
          <cell r="G4916" t="str">
            <v>РР-1</v>
          </cell>
          <cell r="H4916" t="str">
            <v>Новое</v>
          </cell>
          <cell r="I4916" t="str">
            <v>г. Ташкент, Юнусабадский район, ул. Бадамзар, д.8</v>
          </cell>
          <cell r="J4916" t="str">
            <v>Badamzar (TSH4767)</v>
          </cell>
          <cell r="K4916">
            <v>0</v>
          </cell>
          <cell r="L4916">
            <v>1</v>
          </cell>
          <cell r="M4916" t="str">
            <v>Заказ  Falcon 191 / КМ ОПЗ</v>
          </cell>
          <cell r="N4916" t="str">
            <v>кн 2/кн 2</v>
          </cell>
        </row>
        <row r="4917">
          <cell r="A4917" t="str">
            <v>SRH-0309-24-BSS-0136</v>
          </cell>
          <cell r="B4917" t="str">
            <v>SRH0136</v>
          </cell>
          <cell r="C4917" t="str">
            <v>SRH0136</v>
          </cell>
          <cell r="D4917" t="str">
            <v>Термез</v>
          </cell>
          <cell r="E4917" t="str">
            <v>Bog'iobod</v>
          </cell>
          <cell r="F4917" t="str">
            <v>ST-0162-22-BSS-Б-24/1-КМ</v>
          </cell>
          <cell r="G4917" t="str">
            <v>ST-2735-23-BSS-РР-КМ</v>
          </cell>
          <cell r="H4917" t="str">
            <v>Новое</v>
          </cell>
          <cell r="I4917" t="str">
            <v>Сурхандарьинская область, Сариасийский район, Эхтиром МФЙ, ул. Маънавият, 87 W.113 д</v>
          </cell>
          <cell r="J4917" t="str">
            <v>Bog'iobod (SRH0136)</v>
          </cell>
          <cell r="K4917">
            <v>0</v>
          </cell>
          <cell r="L4917">
            <v>2</v>
          </cell>
          <cell r="M4917" t="str">
            <v>№U530/2024 от 19.02.2024 / КЖ КМ ОПЗ</v>
          </cell>
          <cell r="N4917" t="str">
            <v>0578_27.03.2024/Заказ №134</v>
          </cell>
        </row>
        <row r="4918">
          <cell r="A4918" t="str">
            <v>SRH-0310-24-BSS-0197</v>
          </cell>
          <cell r="B4918" t="str">
            <v>SRH0197</v>
          </cell>
          <cell r="C4918" t="str">
            <v>SRH0197</v>
          </cell>
          <cell r="D4918" t="str">
            <v>Термез</v>
          </cell>
          <cell r="E4918" t="str">
            <v>Farovon</v>
          </cell>
          <cell r="F4918" t="str">
            <v>ST-0170-22-BSS-Б-30/2-КМ</v>
          </cell>
          <cell r="G4918" t="str">
            <v>ST-2735-23-BSS-РР-КМ</v>
          </cell>
          <cell r="H4918" t="str">
            <v>Новое</v>
          </cell>
          <cell r="I4918" t="str">
            <v>Сурхандарьинская область, Ангорский район, Фаровон МФЙ, ул. Турон, д. 37W.433</v>
          </cell>
          <cell r="J4918" t="str">
            <v>Farovon (SRH0197)</v>
          </cell>
          <cell r="K4918">
            <v>0</v>
          </cell>
          <cell r="L4918">
            <v>1</v>
          </cell>
          <cell r="M4918" t="str">
            <v>№U532/2024 от 19.02.2024 / КЖ КМ ОПЗ</v>
          </cell>
          <cell r="N4918" t="str">
            <v>0580_27.03.2024/Заказ №134</v>
          </cell>
        </row>
        <row r="4919">
          <cell r="A4919" t="str">
            <v>CHR-2128-23-BSS-4955</v>
          </cell>
          <cell r="B4919" t="str">
            <v>CHR4955</v>
          </cell>
          <cell r="C4919" t="str">
            <v>CHR4955</v>
          </cell>
          <cell r="D4919" t="str">
            <v>Чирчик</v>
          </cell>
          <cell r="E4919" t="str">
            <v>Xandalik</v>
          </cell>
          <cell r="F4919" t="str">
            <v>Б24М UzMobile</v>
          </cell>
          <cell r="G4919">
            <v>0</v>
          </cell>
          <cell r="H4919" t="str">
            <v>Шаринг</v>
          </cell>
          <cell r="I4919" t="str">
            <v>Ташкентская обл., Бостанлыкский р-н, пос. Хандайлык</v>
          </cell>
          <cell r="J4919" t="str">
            <v>Xandalik (CHR4955)</v>
          </cell>
          <cell r="K4919">
            <v>0</v>
          </cell>
          <cell r="L4919">
            <v>0</v>
          </cell>
          <cell r="M4919" t="str">
            <v>Заказ  Falcon 188 / ТХ, ООС, ОПЗ, MW</v>
          </cell>
          <cell r="N4919">
            <v>0</v>
          </cell>
        </row>
        <row r="4920">
          <cell r="A4920" t="str">
            <v>CHR-2097-23-BSS-4987</v>
          </cell>
          <cell r="B4920" t="str">
            <v>CHR4987</v>
          </cell>
          <cell r="C4920" t="str">
            <v>CHR4987</v>
          </cell>
          <cell r="D4920" t="str">
            <v>Чирчик</v>
          </cell>
          <cell r="E4920" t="str">
            <v>Saylyk</v>
          </cell>
          <cell r="F4920" t="str">
            <v>Б24М UzMobile</v>
          </cell>
          <cell r="G4920">
            <v>0</v>
          </cell>
          <cell r="H4920" t="str">
            <v>Шаринг</v>
          </cell>
          <cell r="I4920" t="str">
            <v>Ташкентская обл., Бостанлыкский р-н, пос. Сайлык</v>
          </cell>
          <cell r="J4920" t="str">
            <v>Saylyk (CHR4987)</v>
          </cell>
          <cell r="K4920">
            <v>0</v>
          </cell>
          <cell r="L4920">
            <v>0</v>
          </cell>
          <cell r="M4920" t="str">
            <v>Заказ  Falcon 188 / ТХ, ООС, ОПЗ, MW</v>
          </cell>
          <cell r="N4920">
            <v>0</v>
          </cell>
        </row>
        <row r="4921">
          <cell r="A4921" t="str">
            <v>CHR-0336-24-BSS-0088</v>
          </cell>
          <cell r="B4921" t="str">
            <v>CHR0088</v>
          </cell>
          <cell r="C4921" t="str">
            <v>CHR0088</v>
          </cell>
          <cell r="D4921" t="str">
            <v>Чирчик</v>
          </cell>
          <cell r="E4921" t="str">
            <v>Tinchlik</v>
          </cell>
          <cell r="F4921" t="str">
            <v>ST-0162-22-BSS-Б-24/1-КМ</v>
          </cell>
          <cell r="G4921" t="str">
            <v>ST-2735-23-BSS-РР-КМ</v>
          </cell>
          <cell r="H4921" t="str">
            <v>Новое</v>
          </cell>
          <cell r="I4921" t="str">
            <v>Ташкентская область, Кибрайский район, пос. Байткурган, ул. Истиклол</v>
          </cell>
          <cell r="J4921" t="str">
            <v>Tinchlik (CHR0088)</v>
          </cell>
          <cell r="K4921">
            <v>0</v>
          </cell>
          <cell r="L4921">
            <v>1</v>
          </cell>
          <cell r="M4921" t="str">
            <v>№U775/2024 от 14.03.2024 / КЖ КМ ОПЗ</v>
          </cell>
          <cell r="N4921" t="str">
            <v>0636_05.04.2024/Заказ №140</v>
          </cell>
        </row>
        <row r="4922">
          <cell r="A4922" t="str">
            <v>KAR-0335-24-BSS-0152</v>
          </cell>
          <cell r="B4922" t="str">
            <v>KAR0152</v>
          </cell>
          <cell r="C4922" t="str">
            <v>KAR0152</v>
          </cell>
          <cell r="D4922" t="str">
            <v>Нукус</v>
          </cell>
          <cell r="E4922" t="str">
            <v>Qarasirak</v>
          </cell>
          <cell r="F4922" t="str">
            <v>ST-0169-22-BSS-Б-30/1-КМ</v>
          </cell>
          <cell r="G4922" t="str">
            <v>ST-2735-23-BSS-РР-КМ</v>
          </cell>
          <cell r="H4922" t="str">
            <v>Новое</v>
          </cell>
          <cell r="I4922" t="str">
            <v>Республика Каракалпакстан, Кегейлинский район, Актуба ССГ, Ул. Сапакум №6</v>
          </cell>
          <cell r="J4922" t="str">
            <v>Qarasirak (KAR0152)</v>
          </cell>
          <cell r="K4922">
            <v>0</v>
          </cell>
          <cell r="L4922">
            <v>1</v>
          </cell>
          <cell r="M4922" t="str">
            <v>№U784/2024 от 14.03.2024 / КЖ КМ ОПЗ</v>
          </cell>
          <cell r="N4922" t="str">
            <v>0651_05.04.2024/Заказ №140</v>
          </cell>
        </row>
        <row r="4923">
          <cell r="A4923" t="str">
            <v>SAM-0319-24-BSS-2907</v>
          </cell>
          <cell r="B4923" t="str">
            <v>SAM2907</v>
          </cell>
          <cell r="C4923" t="str">
            <v>SAM2907</v>
          </cell>
          <cell r="D4923" t="str">
            <v>Самарканд</v>
          </cell>
          <cell r="E4923" t="str">
            <v>Qorasuv</v>
          </cell>
          <cell r="F4923" t="str">
            <v>ТС 3.5 М</v>
          </cell>
          <cell r="G4923" t="str">
            <v>РР сущ</v>
          </cell>
          <cell r="H4923" t="str">
            <v>Модернизация</v>
          </cell>
          <cell r="I4923" t="str">
            <v>Самаркандский область, г. Самарканд, массив Корасув, махалла Обод маскан д.74</v>
          </cell>
          <cell r="J4923" t="str">
            <v>Qorasuv (SAM2907)</v>
          </cell>
          <cell r="K4923">
            <v>0</v>
          </cell>
          <cell r="L4923">
            <v>1</v>
          </cell>
          <cell r="M4923" t="str">
            <v>Заказ  Falcon 193 / ТХ</v>
          </cell>
          <cell r="N4923" t="str">
            <v>кн 2/кн 2</v>
          </cell>
        </row>
        <row r="4924">
          <cell r="A4924" t="str">
            <v>SAM-0334-24-BSS-2944</v>
          </cell>
          <cell r="B4924" t="str">
            <v>SAM2944</v>
          </cell>
          <cell r="C4924" t="str">
            <v>SAM2944</v>
          </cell>
          <cell r="D4924" t="str">
            <v>Самарканд</v>
          </cell>
          <cell r="E4924" t="str">
            <v>Qurbonqul</v>
          </cell>
          <cell r="F4924" t="str">
            <v>ST-0169-22-BSS-Б-30/1-КМ</v>
          </cell>
          <cell r="G4924" t="str">
            <v>ST-2735-23-BSS-РР-КМ</v>
          </cell>
          <cell r="H4924" t="str">
            <v>Новое</v>
          </cell>
          <cell r="I4924" t="str">
            <v>Самаркандская область, Пахтачинский район, СГМ Мирзо Садимий, ул. Нурхаёт, д. 15</v>
          </cell>
          <cell r="J4924" t="str">
            <v>Qurbonqul (SAM2944)</v>
          </cell>
          <cell r="K4924">
            <v>0</v>
          </cell>
          <cell r="L4924">
            <v>1</v>
          </cell>
          <cell r="M4924" t="str">
            <v>№U788/2024 от 14.03.2024 / КЖ КМ ОПЗ</v>
          </cell>
          <cell r="N4924" t="str">
            <v>0668_05.04.2024/Заказ №140</v>
          </cell>
        </row>
        <row r="4925">
          <cell r="A4925" t="str">
            <v>SAM-1834-23-BSS-0155</v>
          </cell>
          <cell r="B4925" t="str">
            <v>SAM0155</v>
          </cell>
          <cell r="C4925" t="str">
            <v>SAM0155</v>
          </cell>
          <cell r="D4925" t="str">
            <v>Самарканд</v>
          </cell>
          <cell r="E4925" t="str">
            <v>SamGASI-S</v>
          </cell>
          <cell r="F4925" t="str">
            <v>Сущ. Опора</v>
          </cell>
          <cell r="G4925">
            <v>0</v>
          </cell>
          <cell r="H4925">
            <v>0</v>
          </cell>
          <cell r="I4925" t="str">
            <v>Самаркандская область, г. Самарканд, улица Бехзада</v>
          </cell>
          <cell r="J4925" t="str">
            <v>SamGASI-S (SAM0155)</v>
          </cell>
          <cell r="K4925">
            <v>0</v>
          </cell>
          <cell r="L4925">
            <v>0</v>
          </cell>
          <cell r="M4925" t="str">
            <v>№5546/2023 от 15.12.2023 / ТХ, ООС, ОПЗ, ЭМ, MW</v>
          </cell>
          <cell r="N4925">
            <v>0</v>
          </cell>
        </row>
        <row r="4926">
          <cell r="A4926" t="str">
            <v>YAN-0348-24-BSS-0043</v>
          </cell>
          <cell r="B4926" t="str">
            <v>YAN0043</v>
          </cell>
          <cell r="C4926" t="str">
            <v>YAN0043</v>
          </cell>
          <cell r="D4926" t="str">
            <v>Янгиюль</v>
          </cell>
          <cell r="E4926" t="str">
            <v>Chinaz-3</v>
          </cell>
          <cell r="F4926" t="str">
            <v>ST-0162-22-BSS-Б-24/1-КМ</v>
          </cell>
          <cell r="G4926" t="str">
            <v>ST-2735-23-BSS-РР-КМ</v>
          </cell>
          <cell r="H4926" t="str">
            <v>Новое</v>
          </cell>
          <cell r="I4926" t="str">
            <v>Ташкентская область, Чиназский район, Сарбозор МФЙ, улица М.Очилов, дом 9</v>
          </cell>
          <cell r="J4926" t="str">
            <v>Chinaz-3 (YAN0043)</v>
          </cell>
          <cell r="K4926">
            <v>0</v>
          </cell>
          <cell r="L4926">
            <v>1</v>
          </cell>
          <cell r="M4926" t="str">
            <v>№U793/2024 от 14.03.2024 / КЖ КМ ОПЗ</v>
          </cell>
          <cell r="N4926" t="str">
            <v>0686_05.04.2024/Заказ №140</v>
          </cell>
        </row>
        <row r="4927">
          <cell r="A4927" t="str">
            <v>TSH-2559-23-BSS-4653</v>
          </cell>
          <cell r="B4927" t="str">
            <v>TSH4653</v>
          </cell>
          <cell r="C4927" t="str">
            <v>TSH4653</v>
          </cell>
          <cell r="D4927" t="str">
            <v>Ташкент</v>
          </cell>
          <cell r="E4927" t="str">
            <v>TV Bashnya</v>
          </cell>
          <cell r="F4927" t="str">
            <v>ТС 2.8М &amp; ТС 1.1М</v>
          </cell>
          <cell r="G4927" t="str">
            <v>Аппаратная</v>
          </cell>
          <cell r="H4927" t="str">
            <v>Новое</v>
          </cell>
          <cell r="I4927" t="str">
            <v>г.Ташкент, Шайхантахурский район, ул. Навои, 69</v>
          </cell>
          <cell r="J4927" t="str">
            <v>TV Bashnya (TSH4653)</v>
          </cell>
          <cell r="K4927">
            <v>0</v>
          </cell>
          <cell r="L4927">
            <v>1</v>
          </cell>
          <cell r="M4927" t="str">
            <v>Заказ  Falcon 188 / КМ ОПЗ</v>
          </cell>
          <cell r="N4927" t="str">
            <v>кн 2/кн 2</v>
          </cell>
        </row>
        <row r="4928">
          <cell r="A4928" t="str">
            <v>SAM-0371-24-BSS-0088</v>
          </cell>
          <cell r="B4928" t="str">
            <v>SAM0088</v>
          </cell>
          <cell r="C4928" t="str">
            <v>SAM0088</v>
          </cell>
          <cell r="D4928" t="str">
            <v>Самарканд</v>
          </cell>
          <cell r="E4928" t="str">
            <v>Katta ariq 48d</v>
          </cell>
          <cell r="F4928" t="str">
            <v>ТС 3М</v>
          </cell>
          <cell r="G4928" t="str">
            <v>РПО-1</v>
          </cell>
          <cell r="H4928" t="str">
            <v>Новое</v>
          </cell>
          <cell r="I4928" t="str">
            <v>Самаркандская область, г. Самарканд, СГМ Каттаарик, ул. Беруний, дом 48</v>
          </cell>
          <cell r="J4928" t="str">
            <v>Katta ariq 48d (SAM0088)</v>
          </cell>
          <cell r="K4928">
            <v>0</v>
          </cell>
          <cell r="L4928">
            <v>1</v>
          </cell>
          <cell r="M4928" t="str">
            <v>Заказ  Falcon 191 / КМ ОПЗ</v>
          </cell>
          <cell r="N4928" t="str">
            <v>кн 2/кн 2</v>
          </cell>
        </row>
        <row r="4929">
          <cell r="A4929" t="str">
            <v>SAM-0375-24-BSS-2967</v>
          </cell>
          <cell r="B4929" t="str">
            <v>SAM2967</v>
          </cell>
          <cell r="C4929" t="str">
            <v>SAM2967</v>
          </cell>
          <cell r="D4929" t="str">
            <v>Самарканд</v>
          </cell>
          <cell r="E4929" t="str">
            <v>Sattepo 139d</v>
          </cell>
          <cell r="F4929" t="str">
            <v>ТС 3М</v>
          </cell>
          <cell r="G4929" t="str">
            <v>РПО-1</v>
          </cell>
          <cell r="H4929" t="str">
            <v>Новое</v>
          </cell>
          <cell r="I4929" t="str">
            <v>Самаркандская область, г. Самарканд, СГМ Саъди Шерозий, массив Саттепо, дом 139</v>
          </cell>
          <cell r="J4929" t="str">
            <v>Sattepo 139d (SAM2967)</v>
          </cell>
          <cell r="K4929">
            <v>0</v>
          </cell>
          <cell r="L4929">
            <v>1</v>
          </cell>
          <cell r="M4929" t="str">
            <v>Заказ  Falcon 191 / КМ ОПЗ</v>
          </cell>
          <cell r="N4929" t="str">
            <v>кн 2/кн 2</v>
          </cell>
        </row>
        <row r="4930">
          <cell r="A4930" t="str">
            <v>CHR-0252-24-BSS-0129</v>
          </cell>
          <cell r="B4930" t="str">
            <v>CHR0129</v>
          </cell>
          <cell r="C4930" t="str">
            <v>CHR0129</v>
          </cell>
          <cell r="D4930" t="str">
            <v>Чирчик</v>
          </cell>
          <cell r="E4930" t="str">
            <v>Vatanparvar Angren</v>
          </cell>
          <cell r="F4930" t="str">
            <v>ST-0169-22-BSS-Б-30/1-КМ</v>
          </cell>
          <cell r="G4930" t="str">
            <v>ST-2735-23-BSS-РР-КМ</v>
          </cell>
          <cell r="H4930" t="str">
            <v>Новое</v>
          </cell>
          <cell r="I4930" t="str">
            <v>Ташкентская область, г. Ангрен, ул. Бунёдкор, 22а</v>
          </cell>
          <cell r="J4930" t="str">
            <v>Vatanparvar Angren (CHR0129)</v>
          </cell>
          <cell r="K4930">
            <v>0</v>
          </cell>
          <cell r="L4930">
            <v>1</v>
          </cell>
          <cell r="M4930" t="str">
            <v>№U776/2024 от 14.03.2024 / КЖ КМ ОПЗ</v>
          </cell>
          <cell r="N4930" t="str">
            <v>0637_05.04.2024/Заказ №140</v>
          </cell>
        </row>
        <row r="4931">
          <cell r="A4931" t="str">
            <v>SAM-0007-24-ДА-3046</v>
          </cell>
          <cell r="B4931" t="str">
            <v>SAM3046</v>
          </cell>
          <cell r="C4931" t="str">
            <v>SAM3046</v>
          </cell>
          <cell r="D4931" t="str">
            <v>Самарканд</v>
          </cell>
          <cell r="E4931" t="str">
            <v>Sartepo</v>
          </cell>
          <cell r="F4931">
            <v>0</v>
          </cell>
          <cell r="G4931">
            <v>0</v>
          </cell>
          <cell r="H4931" t="str">
            <v>Замена оттяжек</v>
          </cell>
          <cell r="I4931" t="str">
            <v>Самаркандская область, г. Самарканд, массив Саттепа, д. 20</v>
          </cell>
          <cell r="J4931" t="str">
            <v>Sartepo (SAM3046)</v>
          </cell>
          <cell r="K4931">
            <v>0</v>
          </cell>
          <cell r="L4931">
            <v>0</v>
          </cell>
          <cell r="M4931" t="str">
            <v>0 / 0</v>
          </cell>
          <cell r="N4931" t="str">
            <v>0607_28.03.2024/Заказ №137</v>
          </cell>
        </row>
        <row r="4932">
          <cell r="A4932" t="str">
            <v>SAM-0008-24-ДА-3069</v>
          </cell>
          <cell r="B4932" t="str">
            <v>SAM3069</v>
          </cell>
          <cell r="C4932" t="str">
            <v>SAM3069</v>
          </cell>
          <cell r="D4932" t="str">
            <v>Самарканд</v>
          </cell>
          <cell r="E4932" t="str">
            <v>Payarik</v>
          </cell>
          <cell r="F4932">
            <v>0</v>
          </cell>
          <cell r="G4932">
            <v>0</v>
          </cell>
          <cell r="H4932" t="str">
            <v>Замена оттяжек</v>
          </cell>
          <cell r="I4932" t="str">
            <v>Самаркандская область, Пайарыкский район, г.Пайарык, здание РУТ</v>
          </cell>
          <cell r="J4932" t="str">
            <v>Payarik (SAM3069)</v>
          </cell>
          <cell r="K4932">
            <v>0</v>
          </cell>
          <cell r="L4932">
            <v>0</v>
          </cell>
          <cell r="M4932" t="str">
            <v>0 / 0</v>
          </cell>
          <cell r="N4932" t="str">
            <v>0608_28.03.2024/Заказ №137</v>
          </cell>
        </row>
        <row r="4933">
          <cell r="A4933" t="str">
            <v>SAM-0009-24-ДА-3074</v>
          </cell>
          <cell r="B4933" t="str">
            <v>SAM3074</v>
          </cell>
          <cell r="C4933" t="str">
            <v>SAM3074</v>
          </cell>
          <cell r="D4933" t="str">
            <v>Самарканд</v>
          </cell>
          <cell r="E4933" t="str">
            <v>Chelek apteka</v>
          </cell>
          <cell r="F4933">
            <v>0</v>
          </cell>
          <cell r="G4933">
            <v>0</v>
          </cell>
          <cell r="H4933" t="str">
            <v>Замена оттяжек</v>
          </cell>
          <cell r="I4933" t="str">
            <v>Самаркандская область, Пайарыкский район, г.Челек</v>
          </cell>
          <cell r="J4933" t="str">
            <v>Chelek apteka (SAM3074)</v>
          </cell>
          <cell r="K4933">
            <v>0</v>
          </cell>
          <cell r="L4933">
            <v>0</v>
          </cell>
          <cell r="M4933" t="str">
            <v>0 / 0</v>
          </cell>
          <cell r="N4933" t="str">
            <v>0609_28.03.2024/Заказ №137</v>
          </cell>
        </row>
        <row r="4934">
          <cell r="A4934" t="str">
            <v>SAM-0010-24-ДА-3138</v>
          </cell>
          <cell r="B4934" t="str">
            <v>SAM3138</v>
          </cell>
          <cell r="C4934" t="str">
            <v>SAM3138</v>
          </cell>
          <cell r="D4934" t="str">
            <v>Самарканд</v>
          </cell>
          <cell r="E4934" t="str">
            <v>Kiykim</v>
          </cell>
          <cell r="F4934">
            <v>0</v>
          </cell>
          <cell r="G4934">
            <v>0</v>
          </cell>
          <cell r="H4934" t="str">
            <v>Замена оттяжек</v>
          </cell>
          <cell r="I4934" t="str">
            <v>Самаркандская область, Кошрабатский р-н, Ок тепа КФЙ, м-ля Кийким</v>
          </cell>
          <cell r="J4934" t="str">
            <v>Kiykim (SAM3138)</v>
          </cell>
          <cell r="K4934">
            <v>0</v>
          </cell>
          <cell r="L4934">
            <v>0</v>
          </cell>
          <cell r="M4934" t="str">
            <v>0 / 0</v>
          </cell>
          <cell r="N4934" t="str">
            <v>0610_28.03.2024/Заказ №137</v>
          </cell>
        </row>
        <row r="4935">
          <cell r="A4935" t="str">
            <v>SAM-0011-24-ДА-3139</v>
          </cell>
          <cell r="B4935" t="str">
            <v>SAM3139</v>
          </cell>
          <cell r="C4935" t="str">
            <v>SAM3139</v>
          </cell>
          <cell r="D4935" t="str">
            <v>Самарканд</v>
          </cell>
          <cell r="E4935" t="str">
            <v>Chakar</v>
          </cell>
          <cell r="F4935">
            <v>0</v>
          </cell>
          <cell r="G4935">
            <v>0</v>
          </cell>
          <cell r="H4935" t="str">
            <v>Замена оттяжек</v>
          </cell>
          <cell r="I4935" t="str">
            <v>Самаркандская область, Иштыханский район, КФЙ Зарбанд, а.п.Чакар, махалля Чакар</v>
          </cell>
          <cell r="J4935" t="str">
            <v>Chakar (SAM3139)</v>
          </cell>
          <cell r="K4935">
            <v>0</v>
          </cell>
          <cell r="L4935">
            <v>0</v>
          </cell>
          <cell r="M4935" t="str">
            <v>0 / 0</v>
          </cell>
          <cell r="N4935" t="str">
            <v>0611_28.03.2024/Заказ №137</v>
          </cell>
        </row>
        <row r="4936">
          <cell r="A4936" t="str">
            <v>SAM-0012-24-ДА-3197</v>
          </cell>
          <cell r="B4936" t="str">
            <v>SAM3197</v>
          </cell>
          <cell r="C4936" t="str">
            <v>SAM3197</v>
          </cell>
          <cell r="D4936" t="str">
            <v>Самарканд</v>
          </cell>
          <cell r="E4936" t="str">
            <v>Eskijamboy</v>
          </cell>
          <cell r="F4936">
            <v>0</v>
          </cell>
          <cell r="G4936">
            <v>0</v>
          </cell>
          <cell r="H4936" t="str">
            <v>Замена оттяжек</v>
          </cell>
          <cell r="I4936" t="str">
            <v>Самаркандскиая область, Джамбайский р-н, к-к Эски Джамбай, сельскохозяйственный колледж</v>
          </cell>
          <cell r="J4936" t="str">
            <v>Eskijamboy (SAM3197)</v>
          </cell>
          <cell r="K4936">
            <v>0</v>
          </cell>
          <cell r="L4936">
            <v>0</v>
          </cell>
          <cell r="M4936" t="str">
            <v>0 / 0</v>
          </cell>
          <cell r="N4936" t="str">
            <v>0612_28.03.2024/Заказ №137</v>
          </cell>
        </row>
        <row r="4937">
          <cell r="A4937" t="str">
            <v>FRG-0317-24-BSS-0061</v>
          </cell>
          <cell r="B4937" t="str">
            <v>FRG0061</v>
          </cell>
          <cell r="C4937" t="str">
            <v>FRG0061</v>
          </cell>
          <cell r="D4937" t="str">
            <v>Фергана</v>
          </cell>
          <cell r="E4937" t="str">
            <v>Chimion Kumchi</v>
          </cell>
          <cell r="F4937" t="str">
            <v>ST-0162-22-BSS-Б-24/1-КМ</v>
          </cell>
          <cell r="G4937" t="str">
            <v>ST-2735-23-BSS-РР-КМ</v>
          </cell>
          <cell r="H4937" t="str">
            <v>Новое</v>
          </cell>
          <cell r="I4937" t="str">
            <v>Ферганская область, Ферганский район, Курик МФЙ, ул. Чзумчи, 346А</v>
          </cell>
          <cell r="J4937" t="str">
            <v>Chimion Kumchi (FRG0061)</v>
          </cell>
          <cell r="K4937">
            <v>0</v>
          </cell>
          <cell r="L4937">
            <v>1</v>
          </cell>
          <cell r="M4937" t="str">
            <v>№U777/2024 от 14.03.2024 / КЖ КМ ОПЗ</v>
          </cell>
          <cell r="N4937" t="str">
            <v>0642_05.04.2024/Заказ №140</v>
          </cell>
        </row>
        <row r="4938">
          <cell r="A4938" t="str">
            <v>SRD-0318-24-BSS-0036</v>
          </cell>
          <cell r="B4938" t="str">
            <v>SRD0036</v>
          </cell>
          <cell r="C4938" t="str">
            <v>SRD0036</v>
          </cell>
          <cell r="D4938" t="str">
            <v>Гулистан</v>
          </cell>
          <cell r="E4938" t="str">
            <v>Sirdaryo Oxunboboyev</v>
          </cell>
          <cell r="F4938" t="str">
            <v>ST-0169-22-BSS-Б-30/1-КМ</v>
          </cell>
          <cell r="G4938" t="str">
            <v>ST-2735-23-BSS-РР-КМ</v>
          </cell>
          <cell r="H4938" t="str">
            <v>Новое</v>
          </cell>
          <cell r="I4938" t="str">
            <v>Сырдарьинская область, Сырдарьинский район, Тадбиркор МФЙ, улица Саноатчилар, д-б-н</v>
          </cell>
          <cell r="J4938" t="str">
            <v>Sirdaryo Oxunboboyev (SRD0036)</v>
          </cell>
          <cell r="K4938">
            <v>0</v>
          </cell>
          <cell r="L4938">
            <v>2</v>
          </cell>
          <cell r="M4938" t="str">
            <v>№U789/2024 от 14.03.2024 / КЖ КМ ОПЗ</v>
          </cell>
          <cell r="N4938" t="str">
            <v>0674_05.04.2024/Заказ №140</v>
          </cell>
        </row>
        <row r="4939">
          <cell r="A4939" t="str">
            <v>NAM-0387-24-BSS-0045</v>
          </cell>
          <cell r="B4939" t="str">
            <v>NAM0045</v>
          </cell>
          <cell r="C4939" t="str">
            <v>NAM0045</v>
          </cell>
          <cell r="D4939" t="str">
            <v>Наманган</v>
          </cell>
          <cell r="E4939" t="str">
            <v>Yettiqashqa</v>
          </cell>
          <cell r="F4939" t="str">
            <v>ST-0162-22-BSS-Б-24/1-КМ</v>
          </cell>
          <cell r="G4939" t="str">
            <v>ST-2735-23-BSS-РР-КМ</v>
          </cell>
          <cell r="H4939" t="str">
            <v>Новое</v>
          </cell>
          <cell r="I4939" t="str">
            <v>Наманганская область, Нарынский район, Еттикашка МСГ, ул Истикбол , д- 05</v>
          </cell>
          <cell r="J4939" t="str">
            <v>Yettiqashqa (NAM0045)</v>
          </cell>
          <cell r="K4939">
            <v>0</v>
          </cell>
          <cell r="L4939">
            <v>1</v>
          </cell>
          <cell r="M4939" t="str">
            <v>№U785/2024 от 14.03.2024 / КЖ КМ ОПЗ</v>
          </cell>
          <cell r="N4939" t="str">
            <v>0657_05.04.2024/Заказ №140</v>
          </cell>
        </row>
        <row r="4940">
          <cell r="A4940" t="str">
            <v>NAM-0388-24-BSS-0055</v>
          </cell>
          <cell r="B4940" t="str">
            <v>NAM0055</v>
          </cell>
          <cell r="C4940" t="str">
            <v>NAM0055</v>
          </cell>
          <cell r="D4940" t="str">
            <v>Наманган</v>
          </cell>
          <cell r="E4940" t="str">
            <v>Daxyakota</v>
          </cell>
          <cell r="F4940" t="str">
            <v>ST-0162-22-BSS-Б-24/1-КМ</v>
          </cell>
          <cell r="G4940" t="str">
            <v>ST-2735-23-BSS-РР-КМ</v>
          </cell>
          <cell r="H4940" t="str">
            <v>Новое</v>
          </cell>
          <cell r="I4940" t="str">
            <v>Наманганская область, Уйчинский район, Дахякота МСГ, ул Шарк, д-10</v>
          </cell>
          <cell r="J4940" t="str">
            <v>Daxyakota (NAM0055)</v>
          </cell>
          <cell r="K4940">
            <v>0</v>
          </cell>
          <cell r="L4940">
            <v>1</v>
          </cell>
          <cell r="M4940" t="str">
            <v>№U786/2024 от 14.03.2024 / КЖ КМ ОПЗ</v>
          </cell>
          <cell r="N4940" t="str">
            <v>0658_05.04.2024/Заказ №140</v>
          </cell>
        </row>
        <row r="4941">
          <cell r="A4941" t="str">
            <v>NAM-0389-24-BSS-0063</v>
          </cell>
          <cell r="B4941" t="str">
            <v>NAM0063</v>
          </cell>
          <cell r="C4941" t="str">
            <v>NAM0063</v>
          </cell>
          <cell r="D4941" t="str">
            <v>Наманган</v>
          </cell>
          <cell r="E4941" t="str">
            <v>Buzulmas</v>
          </cell>
          <cell r="F4941" t="str">
            <v>ST-0162-22-BSS-Б-24/1-КМ</v>
          </cell>
          <cell r="G4941" t="str">
            <v>ST-2735-23-BSS-РР-КМ</v>
          </cell>
          <cell r="H4941" t="str">
            <v>Новое</v>
          </cell>
          <cell r="I4941" t="str">
            <v>Наманганская область, Нарынский район, Бузулмас МСГ, ул Бахтли оила , д- 293</v>
          </cell>
          <cell r="J4941" t="str">
            <v>Buzulmas (NAM0063)</v>
          </cell>
          <cell r="K4941">
            <v>0</v>
          </cell>
          <cell r="L4941">
            <v>1</v>
          </cell>
          <cell r="M4941" t="str">
            <v>№U787/2024 от 14.03.2024 / КЖ КМ ОПЗ</v>
          </cell>
          <cell r="N4941" t="str">
            <v>0659_05.04.2024/Заказ №140</v>
          </cell>
        </row>
        <row r="4942">
          <cell r="A4942" t="str">
            <v>TSH-0376-24-BSS-4549</v>
          </cell>
          <cell r="B4942" t="str">
            <v>TSH4549</v>
          </cell>
          <cell r="C4942" t="str">
            <v>TSH4549</v>
          </cell>
          <cell r="D4942" t="str">
            <v>Ташкент</v>
          </cell>
          <cell r="E4942" t="str">
            <v>Qoratosh</v>
          </cell>
          <cell r="F4942" t="str">
            <v>ТС 9М</v>
          </cell>
          <cell r="G4942" t="str">
            <v>РР ТС</v>
          </cell>
          <cell r="H4942" t="str">
            <v>Новое</v>
          </cell>
          <cell r="I4942" t="str">
            <v>г. Ташкент, Шайхантахурский р-н, ул. А. Ходжаев, ЗБ</v>
          </cell>
          <cell r="J4942" t="str">
            <v>Qoratosh (TSH4549)</v>
          </cell>
          <cell r="K4942">
            <v>0</v>
          </cell>
          <cell r="L4942">
            <v>1</v>
          </cell>
          <cell r="M4942" t="str">
            <v>№U796/2023 от 14.03.2024 / КМ ОПЗ</v>
          </cell>
          <cell r="N4942" t="str">
            <v>0681_05.04.2024/Заказ №140</v>
          </cell>
        </row>
        <row r="4943">
          <cell r="A4943" t="str">
            <v>FRG-0359-24-BSS-0112</v>
          </cell>
          <cell r="B4943" t="str">
            <v>FRG0112</v>
          </cell>
          <cell r="C4943" t="str">
            <v>FRG0112</v>
          </cell>
          <cell r="D4943" t="str">
            <v>Фергана</v>
          </cell>
          <cell r="E4943" t="str">
            <v>Islomobod</v>
          </cell>
          <cell r="F4943" t="str">
            <v>ST-0169-22-BSS-Б-30/1-КМ</v>
          </cell>
          <cell r="G4943" t="str">
            <v>ST-2735-23-BSS-РР-КМ</v>
          </cell>
          <cell r="H4943" t="str">
            <v>Новое</v>
          </cell>
          <cell r="I4943" t="str">
            <v>Ферганская область, г.Коканд, Янгиобод МФЙ, ул. Туркистон, д.10</v>
          </cell>
          <cell r="J4943" t="str">
            <v>Islomobod (FRG0112)</v>
          </cell>
          <cell r="K4943">
            <v>0</v>
          </cell>
          <cell r="L4943">
            <v>1</v>
          </cell>
          <cell r="M4943" t="str">
            <v>№U778/2024 от 14.03.2024 / КЖ КМ ОПЗ</v>
          </cell>
          <cell r="N4943" t="str">
            <v>0643_05.04.2024/Заказ №140</v>
          </cell>
        </row>
        <row r="4944">
          <cell r="A4944" t="str">
            <v>FRG-0362-24-BSS-0136</v>
          </cell>
          <cell r="B4944" t="str">
            <v>FRG0136</v>
          </cell>
          <cell r="C4944" t="str">
            <v>FRG0136</v>
          </cell>
          <cell r="D4944" t="str">
            <v>Фергана</v>
          </cell>
          <cell r="E4944" t="str">
            <v>O’rtasho’ra</v>
          </cell>
          <cell r="F4944" t="str">
            <v>ST-0162-22-BSS-Б-24/1-КМ</v>
          </cell>
          <cell r="G4944" t="str">
            <v>ST-2735-23-BSS-РР-КМ</v>
          </cell>
          <cell r="H4944" t="str">
            <v>Новое</v>
          </cell>
          <cell r="I4944" t="str">
            <v>Ферганская область, г. Фергана, Урта шура МФЙ, Эсхтиром кучаси, 18-уй</v>
          </cell>
          <cell r="J4944" t="str">
            <v>O’rtasho’ra (FRG0136)</v>
          </cell>
          <cell r="K4944">
            <v>0</v>
          </cell>
          <cell r="L4944">
            <v>1</v>
          </cell>
          <cell r="M4944" t="str">
            <v>№U782/2024 от 14.03.2024 / КЖ КМ ОПЗ</v>
          </cell>
          <cell r="N4944" t="str">
            <v>0647_05.04.2024/Заказ №140</v>
          </cell>
        </row>
        <row r="4945">
          <cell r="A4945" t="str">
            <v>AND-0176-24-BSS-0091</v>
          </cell>
          <cell r="B4945" t="str">
            <v>AND0091</v>
          </cell>
          <cell r="C4945" t="str">
            <v>AND0091</v>
          </cell>
          <cell r="D4945" t="str">
            <v>Андижан</v>
          </cell>
          <cell r="E4945" t="str">
            <v>Urojaynaya</v>
          </cell>
          <cell r="F4945">
            <v>0</v>
          </cell>
          <cell r="G4945">
            <v>0</v>
          </cell>
          <cell r="H4945" t="str">
            <v>Шаринг</v>
          </cell>
          <cell r="I4945" t="str">
            <v>Андижанская обл., г. Андижан, МФЙ Саноат, ул. Гоголь, дом 16/а</v>
          </cell>
          <cell r="J4945" t="str">
            <v>Urojaynaya (AND0091)</v>
          </cell>
          <cell r="K4945">
            <v>0</v>
          </cell>
          <cell r="L4945">
            <v>0</v>
          </cell>
          <cell r="M4945" t="str">
            <v>№U614/2024 от 26.02.2024 / ЭМ</v>
          </cell>
          <cell r="N4945">
            <v>0</v>
          </cell>
        </row>
        <row r="4946">
          <cell r="A4946" t="str">
            <v>TSH-0390-24-BSS-4647</v>
          </cell>
          <cell r="B4946" t="str">
            <v>TSH4647</v>
          </cell>
          <cell r="C4946" t="str">
            <v>TSH4647</v>
          </cell>
          <cell r="D4946" t="str">
            <v>Ташкент</v>
          </cell>
          <cell r="E4946" t="str">
            <v>Yangihayot</v>
          </cell>
          <cell r="F4946" t="str">
            <v>ST-0169-22-BSS-Б-30/1-КМ</v>
          </cell>
          <cell r="G4946" t="str">
            <v>ST-2735-23-BSS-РР-КМ</v>
          </cell>
          <cell r="H4946" t="str">
            <v>Новое</v>
          </cell>
          <cell r="I4946" t="str">
            <v>Ташкентская область, Зангиатинский район, А. Навоий ш.х</v>
          </cell>
          <cell r="J4946" t="str">
            <v>Yangihayot (TSH4647)</v>
          </cell>
          <cell r="K4946">
            <v>0</v>
          </cell>
          <cell r="L4946">
            <v>1</v>
          </cell>
          <cell r="M4946" t="str">
            <v>№U791/2024 от 14.03.2024 / КЖ КМ ОПЗ</v>
          </cell>
          <cell r="N4946" t="str">
            <v>0682_05.04.2024/Заказ №140</v>
          </cell>
        </row>
        <row r="4947">
          <cell r="A4947" t="str">
            <v>FRG-0360-24-BSS-0120</v>
          </cell>
          <cell r="B4947" t="str">
            <v>FRG0120</v>
          </cell>
          <cell r="C4947" t="str">
            <v>FRG0120</v>
          </cell>
          <cell r="D4947" t="str">
            <v>Фергана</v>
          </cell>
          <cell r="E4947" t="str">
            <v>Shodiyona</v>
          </cell>
          <cell r="F4947" t="str">
            <v>ST-0162-22-BSS-Б-24/1-КМ</v>
          </cell>
          <cell r="G4947" t="str">
            <v>ST-2735-23-BSS-РР-КМ</v>
          </cell>
          <cell r="H4947" t="str">
            <v>Новое</v>
          </cell>
          <cell r="I4947" t="str">
            <v>Ферганская область, г.Фергана, МФЙ Шодена, ул. Мангулик  С. Темур, дом №62</v>
          </cell>
          <cell r="J4947" t="str">
            <v>Shodiyona (FRG0120)</v>
          </cell>
          <cell r="K4947">
            <v>0</v>
          </cell>
          <cell r="L4947">
            <v>1</v>
          </cell>
          <cell r="M4947" t="str">
            <v>№U779/2024 от 14.03.2024 / КЖ КМ ОПЗ</v>
          </cell>
          <cell r="N4947" t="str">
            <v>0644_05.04.2024/Заказ №140</v>
          </cell>
        </row>
        <row r="4948">
          <cell r="A4948" t="str">
            <v>SAM-2289-23-BSS-0031</v>
          </cell>
          <cell r="B4948" t="str">
            <v>SAM0031</v>
          </cell>
          <cell r="C4948" t="str">
            <v>SAM0031</v>
          </cell>
          <cell r="D4948" t="str">
            <v>Самарканд</v>
          </cell>
          <cell r="E4948" t="str">
            <v>Nazar</v>
          </cell>
          <cell r="F4948" t="str">
            <v>Б24М Unitel</v>
          </cell>
          <cell r="G4948" t="str">
            <v>ФПО-1</v>
          </cell>
          <cell r="H4948" t="str">
            <v>Шаринг</v>
          </cell>
          <cell r="I4948" t="str">
            <v>Самаркандская область, Жомбойский район, п.Назар</v>
          </cell>
          <cell r="J4948" t="str">
            <v>Nazar (SAM0031)</v>
          </cell>
          <cell r="K4948">
            <v>0</v>
          </cell>
          <cell r="L4948">
            <v>1</v>
          </cell>
          <cell r="M4948" t="str">
            <v>№U715/2024 от 12.03.2024 / ТХ, ООС, ОПЗ, ЭМ, MW</v>
          </cell>
          <cell r="N4948" t="str">
            <v>0663_05.04.2024/Заказ №140</v>
          </cell>
        </row>
        <row r="4949">
          <cell r="A4949" t="str">
            <v>TSH-0328-24-BSS-1096</v>
          </cell>
          <cell r="B4949" t="str">
            <v>TSH1096</v>
          </cell>
          <cell r="C4949" t="str">
            <v>TSH1096</v>
          </cell>
          <cell r="D4949" t="str">
            <v>Ташкент</v>
          </cell>
          <cell r="E4949" t="str">
            <v>Bektopi bazar</v>
          </cell>
          <cell r="F4949" t="str">
            <v>ST-0163-22-BSS- T-6/1-КМ</v>
          </cell>
          <cell r="G4949" t="str">
            <v>на конструкции ТС</v>
          </cell>
          <cell r="H4949" t="str">
            <v>Новое</v>
          </cell>
          <cell r="I4949" t="str">
            <v>г. Ташкент, Чиланзарский район, ТХАЙ, д.12</v>
          </cell>
          <cell r="J4949" t="str">
            <v>Bektopi bazar (TSH1096)</v>
          </cell>
          <cell r="K4949">
            <v>0</v>
          </cell>
          <cell r="L4949">
            <v>1</v>
          </cell>
          <cell r="M4949" t="str">
            <v>№U795/2024 от 14.03.2024 / КМ ОПЗ</v>
          </cell>
          <cell r="N4949" t="str">
            <v>0680_05.04.2024/Заказ №140</v>
          </cell>
        </row>
        <row r="4950">
          <cell r="A4950" t="str">
            <v>DZH-2236-23-BSS-0142</v>
          </cell>
          <cell r="B4950" t="str">
            <v>DZH0142</v>
          </cell>
          <cell r="C4950" t="str">
            <v>DZH0142</v>
          </cell>
          <cell r="D4950" t="str">
            <v>Джизак</v>
          </cell>
          <cell r="E4950" t="str">
            <v>Plato</v>
          </cell>
          <cell r="F4950">
            <v>0</v>
          </cell>
          <cell r="G4950">
            <v>0</v>
          </cell>
          <cell r="H4950" t="str">
            <v>Новое</v>
          </cell>
          <cell r="I4950" t="str">
            <v>Джизакская область, Зааминский район, ССГ Дуоба, территория МСГ Уриклисой</v>
          </cell>
          <cell r="J4950" t="str">
            <v>Plato (DZH0142)</v>
          </cell>
          <cell r="K4950">
            <v>0</v>
          </cell>
          <cell r="L4950">
            <v>0</v>
          </cell>
          <cell r="M4950" t="str">
            <v>Заказ  188/ЭМ №U534/2024 от 19.02.2024 / ТХ, ООС, ОПЗ, ЭМ, MW</v>
          </cell>
          <cell r="N4950">
            <v>0</v>
          </cell>
        </row>
        <row r="4951">
          <cell r="A4951" t="str">
            <v>SRH-0466-24-BSS-0188</v>
          </cell>
          <cell r="B4951" t="str">
            <v>SRH0188</v>
          </cell>
          <cell r="C4951" t="str">
            <v>SRH0188</v>
          </cell>
          <cell r="D4951" t="str">
            <v>Термез</v>
          </cell>
          <cell r="E4951" t="str">
            <v>Denau park</v>
          </cell>
          <cell r="F4951" t="str">
            <v>ST-0169-22-BSS-Б-30/1-КМ</v>
          </cell>
          <cell r="G4951" t="str">
            <v>ST-2735-23-BSS-РР-КМ</v>
          </cell>
          <cell r="H4951" t="str">
            <v>Новое</v>
          </cell>
          <cell r="I4951" t="str">
            <v>Сурхандарьинская область, Денауский район, Суфи Оллоёр МФЙ,ул. М.Барака 1, д. 3</v>
          </cell>
          <cell r="J4951" t="str">
            <v>Denau park (SRH0188)</v>
          </cell>
          <cell r="K4951">
            <v>0</v>
          </cell>
          <cell r="L4951">
            <v>1</v>
          </cell>
          <cell r="M4951" t="str">
            <v>№U790/2024 от 14.03.2024 / КЖ КМ ОПЗ</v>
          </cell>
          <cell r="N4951" t="str">
            <v>0679_05.04.2024/Заказ №140</v>
          </cell>
        </row>
        <row r="4952">
          <cell r="A4952" t="str">
            <v>KSH-0500-24-BSS-0076</v>
          </cell>
          <cell r="B4952" t="str">
            <v>KSH0076</v>
          </cell>
          <cell r="C4952" t="str">
            <v>KSH0076</v>
          </cell>
          <cell r="D4952" t="str">
            <v>Карши</v>
          </cell>
          <cell r="E4952" t="str">
            <v>Qarshi city</v>
          </cell>
          <cell r="F4952" t="str">
            <v>ST-0169-22-BSS-Б-30/1-КМ</v>
          </cell>
          <cell r="G4952" t="str">
            <v>ST-2735-23-BSS-РР-КМ</v>
          </cell>
          <cell r="H4952" t="str">
            <v>Новое</v>
          </cell>
          <cell r="I4952" t="str">
            <v>Кашкадарьинская область, Нишанский район, СГМ Куксой</v>
          </cell>
          <cell r="J4952" t="str">
            <v>Qarshi city (KSH0076)</v>
          </cell>
          <cell r="K4952">
            <v>0</v>
          </cell>
          <cell r="L4952">
            <v>1</v>
          </cell>
          <cell r="M4952" t="str">
            <v>Заказ  Falcon 193 / КЖ КМ ОПЗ</v>
          </cell>
          <cell r="N4952" t="str">
            <v>кн 2/кн 2</v>
          </cell>
        </row>
        <row r="4953">
          <cell r="A4953" t="str">
            <v>SRH-0476-24-BSS-0077</v>
          </cell>
          <cell r="B4953" t="str">
            <v>SRH0077</v>
          </cell>
          <cell r="C4953" t="str">
            <v>SRH0077</v>
          </cell>
          <cell r="D4953" t="str">
            <v>Термез</v>
          </cell>
          <cell r="E4953" t="str">
            <v>Chinor</v>
          </cell>
          <cell r="F4953" t="str">
            <v>ST-0162-22-BSS-Б-24/1-КМ</v>
          </cell>
          <cell r="G4953" t="str">
            <v>ST-2735-23-BSS-РР-КМ</v>
          </cell>
          <cell r="H4953" t="str">
            <v>Новое</v>
          </cell>
          <cell r="I4953" t="str">
            <v>Сурхандарьинская область, Бандихонский район, Бирдамлик МФЙ, ул. Бандихон-2, д. 45</v>
          </cell>
          <cell r="J4953" t="str">
            <v>Chinor (SRH0077)</v>
          </cell>
          <cell r="K4953">
            <v>0</v>
          </cell>
          <cell r="L4953">
            <v>2</v>
          </cell>
          <cell r="M4953" t="str">
            <v>№U1015/2024 от 01.04.2024 / КЖ КМ ОПЗ</v>
          </cell>
          <cell r="N4953" t="str">
            <v>Заказ №143/Заказ №143</v>
          </cell>
        </row>
        <row r="4954">
          <cell r="A4954" t="str">
            <v>SRH-0477-24-BSS-0123</v>
          </cell>
          <cell r="B4954" t="str">
            <v>SRH0123</v>
          </cell>
          <cell r="C4954" t="str">
            <v>SRH0123</v>
          </cell>
          <cell r="D4954" t="str">
            <v>Термез</v>
          </cell>
          <cell r="E4954" t="str">
            <v>Tandir Gush 2</v>
          </cell>
          <cell r="F4954" t="str">
            <v>ST-0170-22-BSS-Б-30/2-КМ</v>
          </cell>
          <cell r="G4954" t="str">
            <v>ST-2735-23-BSS-РР-КМ</v>
          </cell>
          <cell r="H4954" t="str">
            <v>Новое</v>
          </cell>
          <cell r="I4954" t="str">
            <v>Сурхандарьинская область, Джаркурганский район, Мехнат-рохат МФЙ, ул. Фаровон, д. 32 А</v>
          </cell>
          <cell r="J4954" t="str">
            <v>Tandir Gush 2 (SRH0123)</v>
          </cell>
          <cell r="K4954">
            <v>0</v>
          </cell>
          <cell r="L4954">
            <v>1</v>
          </cell>
          <cell r="M4954" t="str">
            <v>№U1016/2024 от 01.04.2024 / КЖ КМ ОПЗ</v>
          </cell>
          <cell r="N4954" t="str">
            <v>Заказ №143/Заказ №143</v>
          </cell>
        </row>
        <row r="4955">
          <cell r="A4955" t="str">
            <v>SRH-0496-24-BSS-0135</v>
          </cell>
          <cell r="B4955" t="str">
            <v>SRH0135</v>
          </cell>
          <cell r="C4955" t="str">
            <v>SRH0135</v>
          </cell>
          <cell r="D4955" t="str">
            <v>Термез</v>
          </cell>
          <cell r="E4955" t="str">
            <v>Sariasiya Betoniy zavod</v>
          </cell>
          <cell r="F4955" t="str">
            <v>ST-0162-22-BSS-Б-24/1-КМ</v>
          </cell>
          <cell r="G4955" t="str">
            <v>ST-2735-23-BSS-РР-КМ</v>
          </cell>
          <cell r="H4955" t="str">
            <v>Новое</v>
          </cell>
          <cell r="I4955" t="str">
            <v>Сурхандарьинская область, Сариасийский район, махалля М.Улугбек, ул. М.Улугбек</v>
          </cell>
          <cell r="J4955" t="str">
            <v>Sariasiya Betoniy zavod (SRH0135)</v>
          </cell>
          <cell r="K4955">
            <v>0</v>
          </cell>
          <cell r="L4955">
            <v>1</v>
          </cell>
          <cell r="M4955" t="str">
            <v>№U1017/2024 от 01.04.2024 / КЖ КМ ОПЗ</v>
          </cell>
          <cell r="N4955" t="str">
            <v>Заказ №143/Заказ №143</v>
          </cell>
        </row>
        <row r="4956">
          <cell r="A4956" t="str">
            <v>SRH-0499-24-BSS-0189</v>
          </cell>
          <cell r="B4956" t="str">
            <v>SRH0189</v>
          </cell>
          <cell r="C4956" t="str">
            <v>SRH0189</v>
          </cell>
          <cell r="D4956" t="str">
            <v>Термез</v>
          </cell>
          <cell r="E4956" t="str">
            <v>Joziba</v>
          </cell>
          <cell r="F4956" t="str">
            <v>ST-0162-22-BSS-Б-24/1-КМ</v>
          </cell>
          <cell r="G4956" t="str">
            <v>ST-2735-23-BSS-РР-КМ</v>
          </cell>
          <cell r="H4956" t="str">
            <v>Новое</v>
          </cell>
          <cell r="I4956" t="str">
            <v>Сурхандарьинская область, Кумкурганский район, МФЙ Окжар, Оксой махалля</v>
          </cell>
          <cell r="J4956" t="str">
            <v>Joziba (SRH0189)</v>
          </cell>
          <cell r="K4956">
            <v>0</v>
          </cell>
          <cell r="L4956">
            <v>1</v>
          </cell>
          <cell r="M4956" t="str">
            <v>№U1018/2024 от 01.04.2024 / КЖ КМ ОПЗ</v>
          </cell>
          <cell r="N4956" t="str">
            <v>Заказ №143/Заказ №143</v>
          </cell>
        </row>
        <row r="4957">
          <cell r="A4957" t="str">
            <v>SRH-0497-24-BSS-0194</v>
          </cell>
          <cell r="B4957" t="str">
            <v>SRH0194</v>
          </cell>
          <cell r="C4957" t="str">
            <v>SRH0194</v>
          </cell>
          <cell r="D4957" t="str">
            <v>Термез</v>
          </cell>
          <cell r="E4957" t="str">
            <v>Yangi yol</v>
          </cell>
          <cell r="F4957" t="str">
            <v>ST-0162-22-BSS-Б-24/1-КМ</v>
          </cell>
          <cell r="G4957" t="str">
            <v>ST-2735-23-BSS-РР-КМ</v>
          </cell>
          <cell r="H4957" t="str">
            <v>Новое</v>
          </cell>
          <cell r="I4957" t="str">
            <v>Сурхандарьинская область, Узунский район, Янгийул МФЙ, ул. Б. Омонов 1, д. 249</v>
          </cell>
          <cell r="J4957" t="str">
            <v>Yangi yol (SRH0194)</v>
          </cell>
          <cell r="K4957">
            <v>0</v>
          </cell>
          <cell r="L4957">
            <v>1</v>
          </cell>
          <cell r="M4957" t="str">
            <v>№U1019/2024 от 01.04.2024 / КЖ КМ ОПЗ</v>
          </cell>
          <cell r="N4957" t="str">
            <v>Заказ №143/Заказ №143</v>
          </cell>
        </row>
        <row r="4958">
          <cell r="A4958" t="str">
            <v>AND-0001-23-ДА-5773</v>
          </cell>
          <cell r="B4958" t="str">
            <v>AND5773</v>
          </cell>
          <cell r="C4958" t="str">
            <v>AND5773</v>
          </cell>
          <cell r="D4958" t="str">
            <v>Андижан</v>
          </cell>
          <cell r="E4958" t="str">
            <v>Restoran Orzu</v>
          </cell>
          <cell r="F4958" t="str">
            <v>М16.3 сущ</v>
          </cell>
          <cell r="G4958" t="str">
            <v>Аппаратная Сущ</v>
          </cell>
          <cell r="H4958" t="str">
            <v>Замена оттяжек</v>
          </cell>
          <cell r="I4958" t="str">
            <v>г. Андижан, ул. Миллий тикланиш, ресторан ORZU</v>
          </cell>
          <cell r="J4958" t="str">
            <v>Restoran Orzu (AND5773)</v>
          </cell>
          <cell r="K4958">
            <v>0</v>
          </cell>
          <cell r="L4958">
            <v>0</v>
          </cell>
          <cell r="M4958" t="str">
            <v>0 / 0</v>
          </cell>
          <cell r="N4958" t="str">
            <v>Заказ №/Заказ №</v>
          </cell>
        </row>
        <row r="4959">
          <cell r="A4959" t="str">
            <v>SAM-0013-24-ДА-3082</v>
          </cell>
          <cell r="B4959" t="str">
            <v>SAM3082</v>
          </cell>
          <cell r="C4959" t="str">
            <v>SAM3082</v>
          </cell>
          <cell r="D4959" t="str">
            <v>Самарканд</v>
          </cell>
          <cell r="E4959" t="str">
            <v>Noviy ofis</v>
          </cell>
          <cell r="F4959" t="str">
            <v>М20.7 сущ</v>
          </cell>
          <cell r="G4959" t="str">
            <v>Аппаратная Сущ</v>
          </cell>
          <cell r="H4959" t="str">
            <v>Замена оттяжек</v>
          </cell>
          <cell r="I4959" t="str">
            <v>Самаркандская область, г. Самарканд, ул. М.Улугбека д.105</v>
          </cell>
          <cell r="J4959" t="str">
            <v>Noviy ofis (SAM3082)</v>
          </cell>
          <cell r="K4959">
            <v>0</v>
          </cell>
          <cell r="L4959">
            <v>0</v>
          </cell>
          <cell r="M4959" t="str">
            <v>0 / 0</v>
          </cell>
          <cell r="N4959" t="str">
            <v>кн 2/кн 2</v>
          </cell>
        </row>
        <row r="4960">
          <cell r="A4960" t="str">
            <v>SAM-0014-24-ДА-3117</v>
          </cell>
          <cell r="B4960" t="str">
            <v>SAM3117</v>
          </cell>
          <cell r="C4960" t="str">
            <v>SAM3117</v>
          </cell>
          <cell r="D4960" t="str">
            <v>Самарканд</v>
          </cell>
          <cell r="E4960" t="str">
            <v>Muminabad</v>
          </cell>
          <cell r="F4960" t="str">
            <v>М27.6 сущ</v>
          </cell>
          <cell r="G4960" t="str">
            <v>Аппаратная Сущ</v>
          </cell>
          <cell r="H4960" t="str">
            <v>Замена оттяжек</v>
          </cell>
          <cell r="I4960" t="str">
            <v>Самаркандская область, Ургутский район, п.Чумчугли</v>
          </cell>
          <cell r="J4960" t="str">
            <v>Muminabad (SAM3117)</v>
          </cell>
          <cell r="K4960">
            <v>0</v>
          </cell>
          <cell r="L4960">
            <v>0</v>
          </cell>
          <cell r="M4960" t="str">
            <v>0 / 0</v>
          </cell>
          <cell r="N4960" t="str">
            <v>Заказ №143/Заказ №143</v>
          </cell>
        </row>
        <row r="4961">
          <cell r="A4961" t="str">
            <v>SRH-0001-23-ДА-2055</v>
          </cell>
          <cell r="B4961" t="str">
            <v>SRH2055</v>
          </cell>
          <cell r="C4961" t="str">
            <v>SRH2055</v>
          </cell>
          <cell r="D4961" t="str">
            <v>Термез</v>
          </cell>
          <cell r="E4961" t="str">
            <v>Arpapoya</v>
          </cell>
          <cell r="F4961" t="str">
            <v>М27.6 сущ</v>
          </cell>
          <cell r="G4961" t="str">
            <v>Аппаратная Сущ</v>
          </cell>
          <cell r="H4961" t="str">
            <v>Замена оттяжек</v>
          </cell>
          <cell r="I4961" t="str">
            <v>Сурхандарьинская область, Кумкурганский район, махалля Арпапоя</v>
          </cell>
          <cell r="J4961" t="str">
            <v>Arpapoya (SRH2055)</v>
          </cell>
          <cell r="K4961">
            <v>0</v>
          </cell>
          <cell r="L4961">
            <v>0</v>
          </cell>
          <cell r="M4961" t="str">
            <v>0 / 0</v>
          </cell>
          <cell r="N4961" t="str">
            <v>Заказ №143/Заказ №143</v>
          </cell>
        </row>
        <row r="4962">
          <cell r="A4962" t="str">
            <v>SRH-0002-23-ДА-2070</v>
          </cell>
          <cell r="B4962" t="str">
            <v>SRH2070</v>
          </cell>
          <cell r="C4962" t="str">
            <v>SRH2070</v>
          </cell>
          <cell r="D4962" t="str">
            <v>Термез</v>
          </cell>
          <cell r="E4962" t="str">
            <v>Boldir</v>
          </cell>
          <cell r="F4962" t="str">
            <v>М27.6 сущ</v>
          </cell>
          <cell r="G4962" t="str">
            <v>Аппаратная Сущ</v>
          </cell>
          <cell r="H4962" t="str">
            <v>Замена оттяжек</v>
          </cell>
          <cell r="I4962" t="str">
            <v>Сурхандарьинская область, Музрабадский район, Болдир КФЙ</v>
          </cell>
          <cell r="J4962" t="str">
            <v>Boldir (SRH2070)</v>
          </cell>
          <cell r="K4962">
            <v>0</v>
          </cell>
          <cell r="L4962">
            <v>0</v>
          </cell>
          <cell r="M4962" t="str">
            <v>0 / 0</v>
          </cell>
          <cell r="N4962" t="str">
            <v>Заказ №143/Заказ №143</v>
          </cell>
        </row>
        <row r="4963">
          <cell r="A4963" t="str">
            <v>DZH-0002-24-ДА-3405</v>
          </cell>
          <cell r="B4963" t="str">
            <v>DZH3405</v>
          </cell>
          <cell r="C4963" t="str">
            <v>DZH3405</v>
          </cell>
          <cell r="D4963" t="str">
            <v>Джизак</v>
          </cell>
          <cell r="E4963" t="str">
            <v>Djizak Kahramon</v>
          </cell>
          <cell r="F4963" t="str">
            <v>М27.7 сущ</v>
          </cell>
          <cell r="G4963" t="str">
            <v>Аппаратная Сущ</v>
          </cell>
          <cell r="H4963" t="str">
            <v>Замена оттяжек</v>
          </cell>
          <cell r="I4963" t="str">
            <v>Джизакский область, Ш. Рашидовский район, МФЙ Кахрамон, ул. А. Яссавий, водозабор</v>
          </cell>
          <cell r="J4963" t="str">
            <v>Djizak Kahramon (DZH3405)</v>
          </cell>
          <cell r="K4963">
            <v>0</v>
          </cell>
          <cell r="L4963">
            <v>0</v>
          </cell>
          <cell r="M4963" t="str">
            <v>0 / 0</v>
          </cell>
          <cell r="N4963" t="str">
            <v>кн 2/кн 2</v>
          </cell>
        </row>
        <row r="4964">
          <cell r="A4964" t="str">
            <v>DZH-0003-24-ДА-3443</v>
          </cell>
          <cell r="B4964" t="str">
            <v>DZH3443</v>
          </cell>
          <cell r="C4964" t="str">
            <v>DZH3443</v>
          </cell>
          <cell r="D4964" t="str">
            <v>Джизак</v>
          </cell>
          <cell r="E4964" t="str">
            <v>Jizak Khokimiyat</v>
          </cell>
          <cell r="F4964" t="str">
            <v>М18.4 сущ</v>
          </cell>
          <cell r="G4964" t="str">
            <v>Аппаратная сущ</v>
          </cell>
          <cell r="H4964" t="str">
            <v>Замена оттяжек</v>
          </cell>
          <cell r="I4964" t="str">
            <v>Джизакская область, г. Джизак, ул. Ш. Рашидова, дом №64</v>
          </cell>
          <cell r="J4964" t="str">
            <v>Jizak Khokimiyat (DZH3443)</v>
          </cell>
          <cell r="K4964">
            <v>0</v>
          </cell>
          <cell r="L4964">
            <v>0</v>
          </cell>
          <cell r="M4964" t="str">
            <v>0 / 0</v>
          </cell>
          <cell r="N4964" t="str">
            <v>кн 2/кн 2</v>
          </cell>
        </row>
        <row r="4965">
          <cell r="A4965" t="str">
            <v>NAM-0002-24-ДА-5115</v>
          </cell>
          <cell r="B4965" t="str">
            <v>NAM5115</v>
          </cell>
          <cell r="C4965" t="str">
            <v>NAM5115</v>
          </cell>
          <cell r="D4965" t="str">
            <v>Наманган</v>
          </cell>
          <cell r="E4965" t="str">
            <v>Hazratishoh</v>
          </cell>
          <cell r="F4965" t="str">
            <v>М21.1 сущ</v>
          </cell>
          <cell r="G4965" t="str">
            <v>Аппаратная Сущ</v>
          </cell>
          <cell r="H4965" t="str">
            <v>Замена оттяжек</v>
          </cell>
          <cell r="I4965" t="str">
            <v>Наманганская область, Чартакский р-н, Хозратишох МФЙ</v>
          </cell>
          <cell r="J4965" t="str">
            <v>Hazratishoh (NAM5115)</v>
          </cell>
          <cell r="K4965">
            <v>0</v>
          </cell>
          <cell r="L4965">
            <v>0</v>
          </cell>
          <cell r="M4965" t="str">
            <v>0 / 0</v>
          </cell>
          <cell r="N4965" t="str">
            <v>кн 2/кн 2</v>
          </cell>
        </row>
        <row r="4966">
          <cell r="A4966" t="str">
            <v>NAM-0003-24-ДА-5054</v>
          </cell>
          <cell r="B4966" t="str">
            <v>NAM5054</v>
          </cell>
          <cell r="C4966" t="str">
            <v>NAM5054</v>
          </cell>
          <cell r="D4966" t="str">
            <v>Наманган</v>
          </cell>
          <cell r="E4966" t="str">
            <v>Fitnes club</v>
          </cell>
          <cell r="F4966" t="str">
            <v>М11.5 сущ</v>
          </cell>
          <cell r="G4966" t="str">
            <v>Аппаратная сущ</v>
          </cell>
          <cell r="H4966" t="str">
            <v>Замена оттяжек</v>
          </cell>
          <cell r="I4966" t="str">
            <v>Наманганская область, г. Наманган, проспект Дустлик, д. 12</v>
          </cell>
          <cell r="J4966" t="str">
            <v>Fitnes club (NAM5054)</v>
          </cell>
          <cell r="K4966">
            <v>0</v>
          </cell>
          <cell r="L4966">
            <v>0</v>
          </cell>
          <cell r="M4966" t="str">
            <v>0 / 0</v>
          </cell>
          <cell r="N4966" t="str">
            <v>кн 2/кн 2</v>
          </cell>
        </row>
        <row r="4967">
          <cell r="A4967" t="str">
            <v>NAM-0004-24-ДА-5015</v>
          </cell>
          <cell r="B4967" t="str">
            <v>NAM5015</v>
          </cell>
          <cell r="C4967" t="str">
            <v>NAM5015</v>
          </cell>
          <cell r="D4967" t="str">
            <v>Наманган</v>
          </cell>
          <cell r="E4967" t="str">
            <v>Unhayat</v>
          </cell>
          <cell r="F4967" t="str">
            <v>М25.6 сущ</v>
          </cell>
          <cell r="G4967" t="str">
            <v>Аппаратная Сущ</v>
          </cell>
          <cell r="H4967" t="str">
            <v>Замена оттяжек</v>
          </cell>
          <cell r="I4967" t="str">
            <v>Наманганская область, Уйчинский район, Унхаят КФЙ, зд.АООТ Ипакчи</v>
          </cell>
          <cell r="J4967" t="str">
            <v>Unhayat (NAM5015)</v>
          </cell>
          <cell r="K4967">
            <v>0</v>
          </cell>
          <cell r="L4967">
            <v>0</v>
          </cell>
          <cell r="M4967" t="str">
            <v>0 / 0</v>
          </cell>
          <cell r="N4967" t="str">
            <v>кн 2/кн 2</v>
          </cell>
        </row>
        <row r="4968">
          <cell r="A4968" t="str">
            <v>NAM-0005-24-ДА-5078</v>
          </cell>
          <cell r="B4968" t="str">
            <v>NAM5078</v>
          </cell>
          <cell r="C4968" t="str">
            <v>NAM5078</v>
          </cell>
          <cell r="D4968" t="str">
            <v>Наманган</v>
          </cell>
          <cell r="E4968" t="str">
            <v>Dekhkanabad</v>
          </cell>
          <cell r="F4968" t="str">
            <v>М27.6 сущ</v>
          </cell>
          <cell r="G4968" t="str">
            <v>Аппаратная Сущ</v>
          </cell>
          <cell r="H4968" t="str">
            <v>Замена оттяжек</v>
          </cell>
          <cell r="I4968" t="str">
            <v>Наманганская область, Янгикурганский район, КФЙ Бирлашган, МФЙ Дехконобод</v>
          </cell>
          <cell r="J4968" t="str">
            <v>Dekhkanabad (NAM5078)</v>
          </cell>
          <cell r="K4968">
            <v>0</v>
          </cell>
          <cell r="L4968">
            <v>0</v>
          </cell>
          <cell r="M4968" t="str">
            <v>0 / 0</v>
          </cell>
          <cell r="N4968" t="str">
            <v>кн 2/кн 2</v>
          </cell>
        </row>
        <row r="4969">
          <cell r="A4969" t="str">
            <v>NAM-0001-24-ДА-5019</v>
          </cell>
          <cell r="B4969" t="str">
            <v>NAM5019</v>
          </cell>
          <cell r="C4969" t="str">
            <v>NAM5019</v>
          </cell>
          <cell r="D4969" t="str">
            <v>Наманган</v>
          </cell>
          <cell r="E4969" t="str">
            <v>ATS-24</v>
          </cell>
          <cell r="F4969" t="str">
            <v>М27.6 сущ</v>
          </cell>
          <cell r="G4969" t="str">
            <v>Аппаратная Сущ</v>
          </cell>
          <cell r="H4969" t="str">
            <v>Замена оттяжек</v>
          </cell>
          <cell r="I4969" t="str">
            <v>Наманганская область, г. Наманган, ул. Уйчи, АТС-24</v>
          </cell>
          <cell r="J4969" t="str">
            <v>ATS-24 (NAM5019)</v>
          </cell>
          <cell r="K4969">
            <v>0</v>
          </cell>
          <cell r="L4969">
            <v>0</v>
          </cell>
          <cell r="M4969" t="str">
            <v>0 / 0</v>
          </cell>
          <cell r="N4969" t="str">
            <v>кн 2/кн 2</v>
          </cell>
        </row>
        <row r="4970">
          <cell r="A4970" t="str">
            <v>TSH-0478-24-BSS-1086</v>
          </cell>
          <cell r="B4970" t="str">
            <v>TSH1086</v>
          </cell>
          <cell r="C4970" t="str">
            <v>TSH1086</v>
          </cell>
          <cell r="D4970" t="str">
            <v>Ташкент</v>
          </cell>
          <cell r="E4970" t="str">
            <v>Yangiabad bazar</v>
          </cell>
          <cell r="F4970" t="str">
            <v>М20.9М</v>
          </cell>
          <cell r="G4970" t="str">
            <v>РПО-1</v>
          </cell>
          <cell r="H4970" t="str">
            <v>Новое</v>
          </cell>
          <cell r="I4970" t="str">
            <v>г. Ташкент, Яшнабадский район, ул. Толарик, 1</v>
          </cell>
          <cell r="J4970" t="str">
            <v>Yangiabad bazar (TSH1086)</v>
          </cell>
          <cell r="K4970">
            <v>0</v>
          </cell>
          <cell r="L4970">
            <v>1</v>
          </cell>
          <cell r="M4970" t="str">
            <v>0 / 0</v>
          </cell>
          <cell r="N4970" t="str">
            <v>кн 2/кн 2</v>
          </cell>
        </row>
        <row r="4971">
          <cell r="A4971" t="str">
            <v>DZH-0504-24-BSS-0168</v>
          </cell>
          <cell r="B4971" t="str">
            <v>DZH0168</v>
          </cell>
          <cell r="C4971" t="str">
            <v>DZH0168</v>
          </cell>
          <cell r="D4971" t="str">
            <v>Джизак</v>
          </cell>
          <cell r="E4971" t="str">
            <v>M-R 3_1</v>
          </cell>
          <cell r="F4971" t="str">
            <v>ST-0169-22-BSS-Б-30/1-КМ</v>
          </cell>
          <cell r="G4971" t="str">
            <v>ST-2735-23-BSS-РР-КМ</v>
          </cell>
          <cell r="H4971" t="str">
            <v>Новое</v>
          </cell>
          <cell r="I4971" t="str">
            <v>Джизакская область, г. Джизак, Иттифок МФЙ, ул. Заргарлик, д. 72</v>
          </cell>
          <cell r="J4971" t="str">
            <v>M-R 3_1 (DZH0168)</v>
          </cell>
          <cell r="K4971">
            <v>0</v>
          </cell>
          <cell r="L4971">
            <v>1</v>
          </cell>
          <cell r="M4971" t="str">
            <v>№U1003/2024 от 01.04.2024 / КЖ КМ ОПЗ</v>
          </cell>
          <cell r="N4971" t="str">
            <v>Заказ №143/Заказ №143</v>
          </cell>
        </row>
        <row r="4972">
          <cell r="A4972" t="str">
            <v>DZH-0505-24-BSS-0174</v>
          </cell>
          <cell r="B4972" t="str">
            <v>DZH0174</v>
          </cell>
          <cell r="C4972" t="str">
            <v>DZH0174</v>
          </cell>
          <cell r="D4972" t="str">
            <v>Джизак</v>
          </cell>
          <cell r="E4972" t="str">
            <v>XPF</v>
          </cell>
          <cell r="F4972" t="str">
            <v>ST-0162-22-BSS-Б-24/1-КМ</v>
          </cell>
          <cell r="G4972" t="str">
            <v>ST-2735-23-BSS-РР-КМ</v>
          </cell>
          <cell r="H4972" t="str">
            <v>Новое</v>
          </cell>
          <cell r="I4972" t="str">
            <v>Джизакская область, г. Джизак, Тошлок МФЙ, ул. Фуркат, д. 20.3</v>
          </cell>
          <cell r="J4972" t="str">
            <v>XPF (DZH0174)</v>
          </cell>
          <cell r="K4972">
            <v>0</v>
          </cell>
          <cell r="L4972">
            <v>1</v>
          </cell>
          <cell r="M4972" t="str">
            <v>№U1004/2024 от 01.04.2024 / КЖ КМ ОПЗ</v>
          </cell>
          <cell r="N4972" t="str">
            <v>Заказ №143/Заказ №143</v>
          </cell>
        </row>
        <row r="4973">
          <cell r="A4973" t="str">
            <v>DZH-0508-24-BSS-0203</v>
          </cell>
          <cell r="B4973" t="str">
            <v>DZH0203</v>
          </cell>
          <cell r="C4973" t="str">
            <v>DZH0203</v>
          </cell>
          <cell r="D4973" t="str">
            <v>Джизак</v>
          </cell>
          <cell r="E4973" t="str">
            <v>Stadion</v>
          </cell>
          <cell r="F4973" t="str">
            <v>ST-0162-22-BSS-Б-24/1-КМ</v>
          </cell>
          <cell r="G4973" t="str">
            <v>ST-2735-23-BSS-РР-КМ</v>
          </cell>
          <cell r="H4973" t="str">
            <v>Новое</v>
          </cell>
          <cell r="I4973" t="str">
            <v>Джизакская область, г. Джизак, Навои МФЙ, ул. К. Юлдашев, д. 44а</v>
          </cell>
          <cell r="J4973">
            <v>0</v>
          </cell>
          <cell r="K4973">
            <v>0</v>
          </cell>
          <cell r="L4973">
            <v>1</v>
          </cell>
          <cell r="M4973" t="str">
            <v>№U1007/2024 от 01.04.2024 / КЖ КМ ОПЗ</v>
          </cell>
          <cell r="N4973" t="str">
            <v>Заказ №143/Заказ №143</v>
          </cell>
        </row>
        <row r="4974">
          <cell r="A4974" t="str">
            <v>DZH-0509-24-BSS-0204</v>
          </cell>
          <cell r="B4974" t="str">
            <v>DZH0204</v>
          </cell>
          <cell r="C4974" t="str">
            <v>DZH0204</v>
          </cell>
          <cell r="D4974" t="str">
            <v>Джизак</v>
          </cell>
          <cell r="E4974" t="str">
            <v>Bogbon MFY</v>
          </cell>
          <cell r="F4974" t="str">
            <v>ST-0162-22-BSS-Б-24/1-КМ</v>
          </cell>
          <cell r="G4974" t="str">
            <v>ST-2735-23-BSS-РР-КМ</v>
          </cell>
          <cell r="H4974" t="str">
            <v>Новое</v>
          </cell>
          <cell r="I4974" t="str">
            <v>Джизакская область, Мирзачульский район, Богбон МФЙ</v>
          </cell>
          <cell r="J4974" t="str">
            <v>Bogbon MFY (DZH0204)</v>
          </cell>
          <cell r="K4974">
            <v>0</v>
          </cell>
          <cell r="L4974">
            <v>2</v>
          </cell>
          <cell r="M4974" t="str">
            <v>№U1008/2024 от 01.04.2024 / КЖ КМ ОПЗ</v>
          </cell>
          <cell r="N4974" t="str">
            <v>Заказ №143/Заказ №143</v>
          </cell>
        </row>
        <row r="4975">
          <cell r="A4975" t="str">
            <v>DZH-0507-24-BSS-0201</v>
          </cell>
          <cell r="B4975" t="str">
            <v>DZH0201</v>
          </cell>
          <cell r="C4975" t="str">
            <v>DZH0201</v>
          </cell>
          <cell r="D4975" t="str">
            <v>Джизак</v>
          </cell>
          <cell r="E4975" t="str">
            <v>Donde</v>
          </cell>
          <cell r="F4975" t="str">
            <v>ST-0162-22-BSS-Б-24/1-КМ</v>
          </cell>
          <cell r="G4975" t="str">
            <v>ST-2735-23-BSS-РР-КМ</v>
          </cell>
          <cell r="H4975" t="str">
            <v>Новое</v>
          </cell>
          <cell r="I4975" t="str">
            <v>Джизакская область, Ш. Рашидовский район, Совунгарлик МФЙ, ул. Совунгарлик, д. 82</v>
          </cell>
          <cell r="J4975" t="str">
            <v>Donde (DZH0201)</v>
          </cell>
          <cell r="K4975">
            <v>0</v>
          </cell>
          <cell r="L4975">
            <v>1</v>
          </cell>
          <cell r="M4975" t="str">
            <v>№U1006/2024 от 01.04.2024 / КЖ КМ ОПЗ</v>
          </cell>
          <cell r="N4975" t="str">
            <v>Заказ №143/Заказ №143</v>
          </cell>
        </row>
        <row r="4976">
          <cell r="A4976" t="str">
            <v>DZH-0506-24-BSS-0200</v>
          </cell>
          <cell r="B4976" t="str">
            <v>DZH0200</v>
          </cell>
          <cell r="C4976" t="str">
            <v>DZH0200</v>
          </cell>
          <cell r="D4976" t="str">
            <v>Джизак</v>
          </cell>
          <cell r="E4976" t="str">
            <v>Ipak</v>
          </cell>
          <cell r="F4976" t="str">
            <v>ST-0162-22-BSS-Б-24/1-КМ</v>
          </cell>
          <cell r="G4976" t="str">
            <v>ST-2735-23-BSS-РР-КМ</v>
          </cell>
          <cell r="H4976" t="str">
            <v>Новое</v>
          </cell>
          <cell r="I4976" t="str">
            <v>Джизакская область, г. Джазак, Сайилжоий МФЙ, ул. Сайилжоий, д. 38</v>
          </cell>
          <cell r="J4976" t="str">
            <v>Stadion (DZH0203)</v>
          </cell>
          <cell r="K4976">
            <v>0</v>
          </cell>
          <cell r="L4976">
            <v>1</v>
          </cell>
          <cell r="M4976" t="str">
            <v>№U1005/2024 от 01.04.2024 / КЖ КМ ОПЗ</v>
          </cell>
          <cell r="N4976" t="str">
            <v>КЖ кн2/КЖ кн2</v>
          </cell>
        </row>
        <row r="4977">
          <cell r="A4977" t="str">
            <v>HRZ-0467-24-BSS-0017</v>
          </cell>
          <cell r="B4977" t="str">
            <v>HRZ0017</v>
          </cell>
          <cell r="C4977" t="str">
            <v>HRZ0017</v>
          </cell>
          <cell r="D4977" t="str">
            <v>Ургенч</v>
          </cell>
          <cell r="E4977" t="str">
            <v>Tandirchi</v>
          </cell>
          <cell r="F4977" t="str">
            <v>ST-0162-22-BSS-Б-24/1-КМ</v>
          </cell>
          <cell r="G4977" t="str">
            <v>ST-2735-23-BSS-РР-КМ</v>
          </cell>
          <cell r="H4977" t="str">
            <v>Новое</v>
          </cell>
          <cell r="I4977" t="str">
            <v>Хорезмская область, Ургенчский р., П. Гайбу махалля Тандирчи, ул. Алпомиш дом 54</v>
          </cell>
          <cell r="J4977" t="str">
            <v>Tandirchi (HRZ0017)</v>
          </cell>
          <cell r="K4977">
            <v>0</v>
          </cell>
          <cell r="L4977">
            <v>1</v>
          </cell>
          <cell r="M4977" t="str">
            <v>№U783/2024 от 14.03.2024 / КЖ КМ ОПЗ</v>
          </cell>
          <cell r="N4977" t="str">
            <v>Заказ №143/Заказ №143</v>
          </cell>
        </row>
        <row r="4978">
          <cell r="A4978" t="str">
            <v>FRG-0358-24-BSS-0047</v>
          </cell>
          <cell r="B4978" t="str">
            <v>FRG0047</v>
          </cell>
          <cell r="C4978" t="str">
            <v>FRG0047</v>
          </cell>
          <cell r="D4978" t="str">
            <v>Фергана</v>
          </cell>
          <cell r="E4978" t="str">
            <v>Nafosat</v>
          </cell>
          <cell r="F4978" t="str">
            <v>ST-0162-22-BSS-Б-24/1-КМ</v>
          </cell>
          <cell r="G4978" t="str">
            <v>ST-2735-23-BSS-РР-КМ</v>
          </cell>
          <cell r="H4978" t="str">
            <v>Новое</v>
          </cell>
          <cell r="I4978" t="str">
            <v>Ферганская область, г. Фергана, Фаргона МФЙ, Маргилонсой кучаса, 14-уй</v>
          </cell>
          <cell r="J4978" t="str">
            <v>Nafosat (FRG0047)</v>
          </cell>
          <cell r="K4978">
            <v>0</v>
          </cell>
          <cell r="L4978">
            <v>1</v>
          </cell>
          <cell r="M4978" t="str">
            <v>Заказ  Falcon 191 / КЖ КМ ОПЗ</v>
          </cell>
          <cell r="N4978" t="str">
            <v>кн 2/кн 2</v>
          </cell>
        </row>
        <row r="4979">
          <cell r="A4979" t="str">
            <v>FRG-0363-24-BSS-0127</v>
          </cell>
          <cell r="B4979" t="str">
            <v>FRG0127</v>
          </cell>
          <cell r="C4979" t="str">
            <v>FRG0127</v>
          </cell>
          <cell r="D4979" t="str">
            <v>Фергана</v>
          </cell>
          <cell r="E4979" t="str">
            <v>Ulugvor</v>
          </cell>
          <cell r="F4979" t="str">
            <v>ST-0162-22-BSS-Б-24/1-КМ</v>
          </cell>
          <cell r="G4979" t="str">
            <v>ST-2735-23-BSS-РР-КМ</v>
          </cell>
          <cell r="H4979" t="str">
            <v>Новое</v>
          </cell>
          <cell r="I4979" t="str">
            <v>Ферганская область, г. Фергана, Хужамагиз МФЙ, Шалола Янги чек кучаси, 5-уй</v>
          </cell>
          <cell r="J4979" t="str">
            <v>Ulugvor (FRG0127)</v>
          </cell>
          <cell r="K4979">
            <v>0</v>
          </cell>
          <cell r="L4979">
            <v>1</v>
          </cell>
          <cell r="M4979" t="str">
            <v>№U780/2024 от 14.03.2024 / КЖ КМ ОПЗ</v>
          </cell>
          <cell r="N4979" t="str">
            <v>0645_05.04.2024/Заказ №140</v>
          </cell>
        </row>
        <row r="4980">
          <cell r="A4980" t="str">
            <v>FRG-0361-24-BSS-0128</v>
          </cell>
          <cell r="B4980" t="str">
            <v>FRG0128</v>
          </cell>
          <cell r="C4980" t="str">
            <v>FRG0128</v>
          </cell>
          <cell r="D4980" t="str">
            <v>Фергана</v>
          </cell>
          <cell r="E4980" t="str">
            <v>Uvaysiy</v>
          </cell>
          <cell r="F4980" t="str">
            <v>Б25.1МОЦ</v>
          </cell>
          <cell r="G4980" t="str">
            <v>ST-2735-23-BSS-РР-КМ</v>
          </cell>
          <cell r="H4980" t="str">
            <v>Новое</v>
          </cell>
          <cell r="I4980" t="str">
            <v>Ферганская область, г.Маргилан, МФЙ Увайсий, ул. Узбекистан, дом №35</v>
          </cell>
          <cell r="J4980" t="str">
            <v>Uvaysiy (FRG0128)</v>
          </cell>
          <cell r="K4980">
            <v>0</v>
          </cell>
          <cell r="L4980">
            <v>1</v>
          </cell>
          <cell r="M4980" t="str">
            <v>№U781/2024 от 14.03.2024 / КЖ КМ ОПЗ</v>
          </cell>
          <cell r="N4980" t="str">
            <v>0646_05.04.2024/Заказ №140</v>
          </cell>
        </row>
        <row r="4981">
          <cell r="A4981" t="str">
            <v>BHR-0117-24-BSS-0142</v>
          </cell>
          <cell r="B4981" t="str">
            <v>BHR0142</v>
          </cell>
          <cell r="C4981" t="str">
            <v>BHR0142</v>
          </cell>
          <cell r="D4981" t="str">
            <v>Бухара</v>
          </cell>
          <cell r="E4981" t="str">
            <v>Gazberon</v>
          </cell>
          <cell r="F4981" t="str">
            <v>ST-0162-22-BSS-Б-24/1-КМ</v>
          </cell>
          <cell r="G4981" t="str">
            <v>ST-2735-23-BSS-РР-КМ</v>
          </cell>
          <cell r="H4981" t="str">
            <v>Новое</v>
          </cell>
          <cell r="I4981" t="str">
            <v>Бухарская обл.Ромитанский р-н, МФИ Газберон, ул. Ю. Газберон</v>
          </cell>
          <cell r="J4981" t="str">
            <v>Gazberon (BHR0142)</v>
          </cell>
          <cell r="K4981">
            <v>0</v>
          </cell>
          <cell r="L4981">
            <v>1</v>
          </cell>
          <cell r="M4981" t="str">
            <v>№U324/2024 от 02.02.2024 / КЖ КМ ОПЗ</v>
          </cell>
          <cell r="N4981" t="str">
            <v>Заказ №143/Заказ №143</v>
          </cell>
        </row>
        <row r="4982">
          <cell r="A4982" t="str">
            <v>BHR-0119-24-BSS-0215</v>
          </cell>
          <cell r="B4982" t="str">
            <v>BHR0215</v>
          </cell>
          <cell r="C4982" t="str">
            <v>BHR0215</v>
          </cell>
          <cell r="D4982" t="str">
            <v>Бухара</v>
          </cell>
          <cell r="E4982" t="str">
            <v>Tennis kort</v>
          </cell>
          <cell r="F4982" t="str">
            <v>ST-0162-22-BSS-Б-24/1-КМ</v>
          </cell>
          <cell r="G4982" t="str">
            <v>ST-2735-23-BSS-РР-КМ</v>
          </cell>
          <cell r="H4982" t="str">
            <v>Новое</v>
          </cell>
          <cell r="I4982" t="str">
            <v>Бухарская обл., г. Бухара, МФЙ Дилкушо, ул. И.Каримов, ул.24</v>
          </cell>
          <cell r="J4982" t="str">
            <v>Tennis kort (BHR0215)</v>
          </cell>
          <cell r="K4982">
            <v>0</v>
          </cell>
          <cell r="L4982">
            <v>1</v>
          </cell>
          <cell r="M4982" t="str">
            <v>№U325/2024 от 02.02.2024 / КЖ КМ ОПЗ</v>
          </cell>
          <cell r="N4982" t="str">
            <v>Заказ №143/Заказ №143</v>
          </cell>
        </row>
        <row r="4983">
          <cell r="A4983" t="str">
            <v>SAM-0515-24-BSS-0203</v>
          </cell>
          <cell r="B4983" t="str">
            <v>SAM0203</v>
          </cell>
          <cell r="C4983" t="str">
            <v>SAM0203</v>
          </cell>
          <cell r="D4983" t="str">
            <v>Самарканд</v>
          </cell>
          <cell r="E4983" t="str">
            <v>Xazrati Abbos</v>
          </cell>
          <cell r="F4983" t="str">
            <v>ST-0162-22-BSS-Б-24/1-КМ</v>
          </cell>
          <cell r="G4983" t="str">
            <v>ST-2735-23-BSS-РР-КМ</v>
          </cell>
          <cell r="H4983" t="str">
            <v>Новое</v>
          </cell>
          <cell r="I4983" t="str">
            <v>Самаркандская область, Ургутский район, м-ля Бирлик, ул. Бек, дом 54</v>
          </cell>
          <cell r="J4983" t="str">
            <v>Xazrati Abbos (SAM0203)</v>
          </cell>
          <cell r="K4983">
            <v>0</v>
          </cell>
          <cell r="L4983">
            <v>1</v>
          </cell>
          <cell r="M4983" t="str">
            <v>№U1012/2024 от 01.04.2024 / КЖ КМ ОПЗ</v>
          </cell>
          <cell r="N4983" t="str">
            <v>Заказ №143/Заказ №143</v>
          </cell>
        </row>
        <row r="4984">
          <cell r="A4984" t="str">
            <v>SAM-0468-24-BSS-0147</v>
          </cell>
          <cell r="B4984" t="str">
            <v>SAM0147</v>
          </cell>
          <cell r="C4984" t="str">
            <v>SAM0147</v>
          </cell>
          <cell r="D4984" t="str">
            <v>Самарканд</v>
          </cell>
          <cell r="E4984" t="str">
            <v>Batalyon UVD</v>
          </cell>
          <cell r="F4984" t="str">
            <v>ТС 6М сущ</v>
          </cell>
          <cell r="G4984" t="str">
            <v>ФПО-1 сущ</v>
          </cell>
          <cell r="H4984" t="str">
            <v>модернизация</v>
          </cell>
          <cell r="I4984" t="str">
            <v>Самаркандская область, г. Самарканд, улица Чукурйул, д.112</v>
          </cell>
          <cell r="J4984" t="str">
            <v>Batalyon UVD (SAM0147)</v>
          </cell>
          <cell r="K4984">
            <v>0</v>
          </cell>
          <cell r="L4984">
            <v>1</v>
          </cell>
          <cell r="M4984" t="str">
            <v>Заказ  Falcon 193 / ТХ, ООС, ОПЗ, MW</v>
          </cell>
          <cell r="N4984" t="str">
            <v>кн 2/кн 2</v>
          </cell>
        </row>
        <row r="4985">
          <cell r="A4985" t="str">
            <v>SAM-0513-24-BSS-0174</v>
          </cell>
          <cell r="B4985" t="str">
            <v>SAM0174</v>
          </cell>
          <cell r="C4985" t="str">
            <v>SAM0174</v>
          </cell>
          <cell r="D4985" t="str">
            <v>Самарканд</v>
          </cell>
          <cell r="E4985" t="str">
            <v>Taylak Kurgoncha</v>
          </cell>
          <cell r="F4985" t="str">
            <v>ST-0162-22-BSS-Б-24/1-КМ</v>
          </cell>
          <cell r="G4985" t="str">
            <v>ST-2735-23-BSS-РР-КМ</v>
          </cell>
          <cell r="H4985" t="str">
            <v>Новое</v>
          </cell>
          <cell r="I4985" t="str">
            <v>Самаркандская область,Тайлякский район, м-ля Кургонча, киш. Кургонча, дом 32</v>
          </cell>
          <cell r="J4985" t="str">
            <v>Taylak Kurgoncha (SAM0174)</v>
          </cell>
          <cell r="K4985">
            <v>0</v>
          </cell>
          <cell r="L4985">
            <v>1</v>
          </cell>
          <cell r="M4985" t="str">
            <v>№U1010/2024 от 01.04.2024 / КЖ КМ ОПЗ</v>
          </cell>
          <cell r="N4985" t="str">
            <v>Заказ №143/Заказ №143</v>
          </cell>
        </row>
        <row r="4986">
          <cell r="A4986" t="str">
            <v>SAM-0514-24-BSS-0194</v>
          </cell>
          <cell r="B4986" t="str">
            <v>SAM0194</v>
          </cell>
          <cell r="C4986" t="str">
            <v>SAM0194</v>
          </cell>
          <cell r="D4986" t="str">
            <v>Самарканд</v>
          </cell>
          <cell r="E4986" t="str">
            <v>Kushtamgali</v>
          </cell>
          <cell r="F4986" t="str">
            <v>ST-0162-22-BSS-Б-24/1-КМ</v>
          </cell>
          <cell r="G4986" t="str">
            <v>ST-2735-23-BSS-РР-КМ</v>
          </cell>
          <cell r="H4986" t="str">
            <v>Новое</v>
          </cell>
          <cell r="I4986" t="str">
            <v>Самаркандская область, Самаркандский район, м-ля Куштумгали, ул. Юксалиш, дом 15</v>
          </cell>
          <cell r="J4986" t="str">
            <v>Kushtamgali (SAM0194)</v>
          </cell>
          <cell r="K4986">
            <v>0</v>
          </cell>
          <cell r="L4986">
            <v>1</v>
          </cell>
          <cell r="M4986" t="str">
            <v>№U1011/2024 от 01.04.2024 / КЖ КМ ОПЗ</v>
          </cell>
          <cell r="N4986" t="str">
            <v>Заказ №143/Заказ №143</v>
          </cell>
        </row>
        <row r="4987">
          <cell r="A4987" t="str">
            <v>SRD-0123-24-BSS-0091</v>
          </cell>
          <cell r="B4987" t="str">
            <v>SRD0091</v>
          </cell>
          <cell r="C4987" t="str">
            <v>SRD0091</v>
          </cell>
          <cell r="D4987" t="str">
            <v>Гулистан</v>
          </cell>
          <cell r="E4987" t="str">
            <v>Bekabad Hamza</v>
          </cell>
          <cell r="F4987" t="str">
            <v>ST-0170-22-BSS-Б-30/2-КМ</v>
          </cell>
          <cell r="G4987" t="str">
            <v>ST-2735-23-BSS-РР-КМ</v>
          </cell>
          <cell r="H4987" t="str">
            <v>Новое</v>
          </cell>
          <cell r="I4987" t="str">
            <v>Ташкентская область, Бекабадский район, Хамза МФЙ, улица Кумарик</v>
          </cell>
          <cell r="J4987" t="str">
            <v>Bekabad Hamza (SRD0091)</v>
          </cell>
          <cell r="K4987">
            <v>0</v>
          </cell>
          <cell r="L4987">
            <v>1</v>
          </cell>
          <cell r="M4987" t="str">
            <v>№U346/2024 от 02.02.2024 / КЖ КМ ОПЗ</v>
          </cell>
          <cell r="N4987" t="str">
            <v>0677_05.04.2024/Заказ №140</v>
          </cell>
        </row>
        <row r="4988">
          <cell r="A4988" t="str">
            <v>SRD-0520-24-BSS-0099</v>
          </cell>
          <cell r="B4988" t="str">
            <v>SRD0099</v>
          </cell>
          <cell r="C4988" t="str">
            <v>SRD0099</v>
          </cell>
          <cell r="D4988" t="str">
            <v>Гулистан</v>
          </cell>
          <cell r="E4988" t="str">
            <v>Sirdaryo YUN</v>
          </cell>
          <cell r="F4988" t="str">
            <v>ST-0162-22-BSS-Б-24/1-КМ</v>
          </cell>
          <cell r="G4988" t="str">
            <v>ST-2735-23-BSS-РР-КМ</v>
          </cell>
          <cell r="H4988" t="str">
            <v>Новое</v>
          </cell>
          <cell r="I4988" t="str">
            <v>Сырдарьинская область, город Сырдарья, Дустлик МФЙ, улица Темир йул</v>
          </cell>
          <cell r="J4988" t="str">
            <v>Sirdaryo YUN (SRD0099)</v>
          </cell>
          <cell r="K4988">
            <v>0</v>
          </cell>
          <cell r="L4988">
            <v>1</v>
          </cell>
          <cell r="M4988" t="str">
            <v>№U1014/2024 от 01.04.2024 / КЖ КМ ОПЗ</v>
          </cell>
          <cell r="N4988" t="str">
            <v>Заказ №143/Заказ №143</v>
          </cell>
        </row>
        <row r="4989">
          <cell r="A4989" t="str">
            <v>NAV-0159-24-BSS-0182</v>
          </cell>
          <cell r="B4989" t="str">
            <v>NAV0182</v>
          </cell>
          <cell r="C4989" t="str">
            <v>NAV0182</v>
          </cell>
          <cell r="D4989" t="str">
            <v>Навои</v>
          </cell>
          <cell r="E4989" t="str">
            <v>Koriz Аchchi</v>
          </cell>
          <cell r="F4989" t="str">
            <v>М27.8М</v>
          </cell>
          <cell r="G4989" t="str">
            <v>ST-2735-23-BSS-РР-КМ</v>
          </cell>
          <cell r="H4989" t="str">
            <v>Новое</v>
          </cell>
          <cell r="I4989" t="str">
            <v>Навоийская область, Хатирчинский район, Сангижуман МФЙ</v>
          </cell>
          <cell r="J4989" t="str">
            <v>Koriz Аchchi (NAV0182)</v>
          </cell>
          <cell r="K4989">
            <v>2481</v>
          </cell>
          <cell r="L4989">
            <v>1</v>
          </cell>
          <cell r="M4989" t="str">
            <v>Заказ  Falcon 194 / КМ, ОПЗ</v>
          </cell>
          <cell r="N4989" t="str">
            <v>кн 2/кн 2</v>
          </cell>
        </row>
        <row r="4990">
          <cell r="A4990" t="str">
            <v>NAM-0521-24-BSS-0054</v>
          </cell>
          <cell r="B4990" t="str">
            <v>NAM0054</v>
          </cell>
          <cell r="C4990" t="str">
            <v>NAM0054</v>
          </cell>
          <cell r="D4990" t="str">
            <v>Наманган</v>
          </cell>
          <cell r="E4990" t="str">
            <v>Delfin Sauna</v>
          </cell>
          <cell r="F4990" t="str">
            <v>ST-0162-22-BSS-Б-24/1-КМ</v>
          </cell>
          <cell r="G4990" t="str">
            <v>ST-2735-23-BSS-РР-КМ</v>
          </cell>
          <cell r="H4990" t="str">
            <v>Новое</v>
          </cell>
          <cell r="I4990" t="str">
            <v>Наманганская область, г. Наманган, Навбахор МСГ, ул. Спортчилар , д. 35</v>
          </cell>
          <cell r="J4990" t="str">
            <v>Delfin Sauna (NAM0054)</v>
          </cell>
          <cell r="K4990">
            <v>0</v>
          </cell>
          <cell r="L4990">
            <v>1</v>
          </cell>
          <cell r="M4990" t="str">
            <v>№U1009/2024 от 01.04.2024 / КЖ КМ ОПЗ</v>
          </cell>
          <cell r="N4990" t="str">
            <v>Заказ №/Заказ №</v>
          </cell>
        </row>
        <row r="4991">
          <cell r="A4991" t="str">
            <v>CHR-0322-24-BSS-4806</v>
          </cell>
          <cell r="B4991" t="str">
            <v>CHR4806</v>
          </cell>
          <cell r="C4991" t="str">
            <v>CHR4806</v>
          </cell>
          <cell r="D4991" t="str">
            <v>Чирчик</v>
          </cell>
          <cell r="E4991" t="str">
            <v>Chirchik offis</v>
          </cell>
          <cell r="F4991" t="str">
            <v>М20.7М сущ</v>
          </cell>
          <cell r="G4991" t="str">
            <v>ФПО</v>
          </cell>
          <cell r="H4991" t="str">
            <v>Реконструкция</v>
          </cell>
          <cell r="I4991" t="str">
            <v>Ташкентская область, г. Чирчик, проспект А.Навои, д. 13</v>
          </cell>
          <cell r="J4991" t="str">
            <v>Chirchik offis (CHR4806)</v>
          </cell>
          <cell r="K4991">
            <v>0</v>
          </cell>
          <cell r="L4991">
            <v>0</v>
          </cell>
          <cell r="M4991" t="str">
            <v>Заказ  Falcon 194 / ТХ, ООС, ОПЗ</v>
          </cell>
          <cell r="N4991" t="str">
            <v>кн 2/кн 2</v>
          </cell>
        </row>
        <row r="4992">
          <cell r="A4992" t="str">
            <v>SHA-0529-24-BSS-0072</v>
          </cell>
          <cell r="B4992" t="str">
            <v>SHA0072</v>
          </cell>
          <cell r="C4992" t="str">
            <v>SHA0072</v>
          </cell>
          <cell r="D4992" t="str">
            <v>Шахрисабз</v>
          </cell>
          <cell r="E4992" t="str">
            <v>Ayritom vokzal</v>
          </cell>
          <cell r="F4992" t="str">
            <v>ST-0170-22-BSS-Б-30/2-КМ</v>
          </cell>
          <cell r="G4992" t="str">
            <v>ST-2735-23-BSS-РР-КМ</v>
          </cell>
          <cell r="H4992" t="str">
            <v>Новое</v>
          </cell>
          <cell r="I4992" t="str">
            <v>Кашкадаринская область, Кукдалинский район, МФЙ Эски Анхор ул. Мезонли д.З</v>
          </cell>
          <cell r="J4992" t="str">
            <v>Ayritom vokzal (SHA0072)</v>
          </cell>
          <cell r="K4992">
            <v>0</v>
          </cell>
          <cell r="L4992">
            <v>1</v>
          </cell>
          <cell r="M4992" t="str">
            <v>№U1013/2024 от 01.04.2024 / КЖ КМ ОПЗ</v>
          </cell>
          <cell r="N4992" t="str">
            <v>Заказ №143/Заказ №143</v>
          </cell>
        </row>
        <row r="4993">
          <cell r="A4993" t="str">
            <v>SAM-0015-24-ДА-3166</v>
          </cell>
          <cell r="B4993" t="str">
            <v>SAM3166</v>
          </cell>
          <cell r="C4993" t="str">
            <v>SAM3166</v>
          </cell>
          <cell r="D4993" t="str">
            <v>Самарканд</v>
          </cell>
          <cell r="E4993" t="str">
            <v>Allayer Kuduk</v>
          </cell>
          <cell r="F4993" t="str">
            <v>М20.65М сущ</v>
          </cell>
          <cell r="G4993" t="str">
            <v>сущ</v>
          </cell>
          <cell r="H4993" t="str">
            <v>Модернизация</v>
          </cell>
          <cell r="I4993" t="str">
            <v>Самаркандская обл.,Пайарыкский р-он,с.Аллаер Кудук,п.А.Примов, ср.школа №19</v>
          </cell>
          <cell r="J4993" t="str">
            <v>Allayer Kuduk (SAM3166)</v>
          </cell>
          <cell r="K4993">
            <v>0</v>
          </cell>
          <cell r="L4993">
            <v>0</v>
          </cell>
          <cell r="M4993" t="str">
            <v>0 / 0</v>
          </cell>
          <cell r="N4993" t="str">
            <v>Заказ №143/Заказ №143</v>
          </cell>
        </row>
        <row r="4994">
          <cell r="A4994" t="str">
            <v>SAM-0016-24-ДА-3207</v>
          </cell>
          <cell r="B4994" t="str">
            <v>SAM3207</v>
          </cell>
          <cell r="C4994" t="str">
            <v>SAM3207</v>
          </cell>
          <cell r="D4994" t="str">
            <v>Самарканд</v>
          </cell>
          <cell r="E4994" t="str">
            <v>Arlat</v>
          </cell>
          <cell r="F4994" t="str">
            <v>М27.4М сущ</v>
          </cell>
          <cell r="G4994" t="str">
            <v>сущ</v>
          </cell>
          <cell r="H4994" t="str">
            <v>Модернизация</v>
          </cell>
          <cell r="I4994" t="str">
            <v>Самаркандская область, Иштыханский район, поселок Арлат, территория Мечети</v>
          </cell>
          <cell r="J4994" t="str">
            <v>Arlat (SAM3207)</v>
          </cell>
          <cell r="K4994">
            <v>0</v>
          </cell>
          <cell r="L4994">
            <v>0</v>
          </cell>
          <cell r="M4994" t="str">
            <v>0 / 0</v>
          </cell>
          <cell r="N4994" t="str">
            <v>Заказ №143/Заказ №143</v>
          </cell>
        </row>
        <row r="4995">
          <cell r="A4995" t="str">
            <v>DZH-2237-23-BSS-0150</v>
          </cell>
          <cell r="B4995" t="str">
            <v>DZH0150</v>
          </cell>
          <cell r="C4995" t="str">
            <v>DZH0150</v>
          </cell>
          <cell r="D4995" t="str">
            <v>Джизак</v>
          </cell>
          <cell r="E4995" t="str">
            <v>Duoba</v>
          </cell>
          <cell r="F4995" t="str">
            <v>М30М Unitel</v>
          </cell>
          <cell r="G4995" t="str">
            <v>ФПО</v>
          </cell>
          <cell r="H4995" t="str">
            <v>Шаринг</v>
          </cell>
          <cell r="I4995" t="str">
            <v>Джизакская область, Зааминский район, ССГ Дуоба</v>
          </cell>
          <cell r="J4995" t="str">
            <v>Duoba (DZH0150)</v>
          </cell>
          <cell r="K4995">
            <v>0</v>
          </cell>
          <cell r="L4995">
            <v>0</v>
          </cell>
          <cell r="M4995" t="str">
            <v>Заказ  188/ ЭМ №U535/2024 от 19.02.2024 / ТХ, ООС, ОПЗ, ЭМ, MW</v>
          </cell>
          <cell r="N4995">
            <v>0</v>
          </cell>
        </row>
        <row r="4996">
          <cell r="A4996" t="str">
            <v>KSH-0001-24-ДА-2748</v>
          </cell>
          <cell r="B4996" t="str">
            <v>KSH2748</v>
          </cell>
          <cell r="C4996" t="str">
            <v>KSH2748</v>
          </cell>
          <cell r="D4996" t="str">
            <v>Карши</v>
          </cell>
          <cell r="E4996" t="str">
            <v>Kamashi MTP</v>
          </cell>
          <cell r="F4996" t="str">
            <v>М20.9М сущ</v>
          </cell>
          <cell r="G4996" t="str">
            <v>сущ</v>
          </cell>
          <cell r="H4996" t="str">
            <v>Замена оттяжек</v>
          </cell>
          <cell r="I4996" t="str">
            <v>Кашкадарьинская область, Касбнйскнй район, с.Камашн, МТП</v>
          </cell>
          <cell r="J4996" t="str">
            <v>Kamashi MTP (KSH2748)</v>
          </cell>
          <cell r="K4996">
            <v>0</v>
          </cell>
          <cell r="L4996">
            <v>0</v>
          </cell>
          <cell r="M4996" t="str">
            <v>н/т</v>
          </cell>
          <cell r="N4996" t="str">
            <v>0654_05.04.2024/Заказ №140</v>
          </cell>
        </row>
        <row r="4997">
          <cell r="A4997" t="str">
            <v>KSH-0002-24-ДА-2805</v>
          </cell>
          <cell r="B4997" t="str">
            <v>KSH2805</v>
          </cell>
          <cell r="C4997" t="str">
            <v>KSH2805</v>
          </cell>
          <cell r="D4997" t="str">
            <v>Карши</v>
          </cell>
          <cell r="E4997" t="str">
            <v>Okoltin</v>
          </cell>
          <cell r="F4997" t="str">
            <v>М20.9М сущ</v>
          </cell>
          <cell r="G4997" t="str">
            <v>сущ</v>
          </cell>
          <cell r="H4997" t="str">
            <v>Замена оттяжек</v>
          </cell>
          <cell r="I4997" t="str">
            <v>Кашкадарьинская область, Нишанский район, п.Околтнн, Околтин шахарчаси, КВП Околтин</v>
          </cell>
          <cell r="J4997" t="str">
            <v>Okoltin (KSH2805)</v>
          </cell>
          <cell r="K4997">
            <v>0</v>
          </cell>
          <cell r="L4997">
            <v>0</v>
          </cell>
          <cell r="M4997" t="str">
            <v>н/т</v>
          </cell>
          <cell r="N4997" t="str">
            <v>0655_05.04.2024/Заказ №140</v>
          </cell>
        </row>
        <row r="4998">
          <cell r="A4998" t="str">
            <v>KSH-0003-24-ДА-2822</v>
          </cell>
          <cell r="B4998" t="str">
            <v>KSH2822</v>
          </cell>
          <cell r="C4998" t="str">
            <v>KSH2822</v>
          </cell>
          <cell r="D4998" t="str">
            <v>Карши</v>
          </cell>
          <cell r="E4998" t="str">
            <v>Shkola №34</v>
          </cell>
          <cell r="F4998" t="str">
            <v>М20.9М сущ</v>
          </cell>
          <cell r="G4998" t="str">
            <v>сущ</v>
          </cell>
          <cell r="H4998" t="str">
            <v>Замена оттяжек</v>
          </cell>
          <cell r="I4998" t="str">
            <v>Кашкадарьинская область, г.Карши, м.ф.й. Нуристон, ул.Навои, шк.№34</v>
          </cell>
          <cell r="J4998" t="str">
            <v>Shkola №34 (KSH2822)</v>
          </cell>
          <cell r="K4998">
            <v>0</v>
          </cell>
          <cell r="L4998">
            <v>0</v>
          </cell>
          <cell r="M4998" t="str">
            <v>н/т</v>
          </cell>
          <cell r="N4998" t="str">
            <v>0656_05.04.2024/Заказ №140</v>
          </cell>
        </row>
        <row r="4999">
          <cell r="A4999" t="str">
            <v>KSH-0512-24-BSS-0065</v>
          </cell>
          <cell r="B4999" t="str">
            <v>KSH0065</v>
          </cell>
          <cell r="C4999" t="str">
            <v>KSH0065</v>
          </cell>
          <cell r="D4999" t="str">
            <v>Карши</v>
          </cell>
          <cell r="E4999" t="str">
            <v>RTUM</v>
          </cell>
          <cell r="F4999" t="str">
            <v>ТС 3.0М на Б75М сущ</v>
          </cell>
          <cell r="G4999" t="str">
            <v>Аппаратная</v>
          </cell>
          <cell r="H4999" t="str">
            <v>Новое</v>
          </cell>
          <cell r="I4999" t="str">
            <v>Кашкадарьинская область, г.Карши, СГМ Чулкувар, улица И.Каримов, дом 47А</v>
          </cell>
          <cell r="J4999" t="str">
            <v>RTUM (KSH0065)</v>
          </cell>
          <cell r="K4999">
            <v>0</v>
          </cell>
          <cell r="L4999">
            <v>0</v>
          </cell>
          <cell r="M4999" t="str">
            <v>Заказ  Falcon 194 / КМ, ОПЗ, ЭМ, ЭО, АС</v>
          </cell>
          <cell r="N4999" t="str">
            <v>кн 2/кн 2</v>
          </cell>
        </row>
        <row r="5000">
          <cell r="A5000" t="str">
            <v>SHA-0565-24-BSS-0050</v>
          </cell>
          <cell r="B5000" t="str">
            <v>SHA0050</v>
          </cell>
          <cell r="C5000" t="str">
            <v>SHA0050</v>
          </cell>
          <cell r="D5000" t="str">
            <v>Шахрисабз</v>
          </cell>
          <cell r="E5000" t="str">
            <v>Paxtakor</v>
          </cell>
          <cell r="F5000" t="str">
            <v>ST-0162-22-BSS-Б-24/1-КМ</v>
          </cell>
          <cell r="G5000" t="str">
            <v>ST-2735-23-BSS-РР-КМ</v>
          </cell>
          <cell r="H5000" t="str">
            <v>Новое</v>
          </cell>
          <cell r="I5000" t="str">
            <v>Кашкадарьинская область, Шахрисабзский район, МФЙ Пахтакор, киш. Янги д.375</v>
          </cell>
          <cell r="J5000" t="str">
            <v>Paxtakor (SHA0050)</v>
          </cell>
          <cell r="K5000">
            <v>0</v>
          </cell>
          <cell r="L5000">
            <v>1</v>
          </cell>
          <cell r="M5000" t="str">
            <v>Заказ  Falcon 194 / КЖ КМ ОПЗ</v>
          </cell>
          <cell r="N5000" t="str">
            <v>кн 2/кн 2</v>
          </cell>
        </row>
        <row r="5001">
          <cell r="A5001" t="str">
            <v>SHA-0566-24-BSS-0063</v>
          </cell>
          <cell r="B5001" t="str">
            <v>SHA0063</v>
          </cell>
          <cell r="C5001" t="str">
            <v>SHA0063</v>
          </cell>
          <cell r="D5001" t="str">
            <v>Шахрисабз</v>
          </cell>
          <cell r="E5001" t="str">
            <v>Mustaqillik</v>
          </cell>
          <cell r="F5001" t="str">
            <v>ST-0162-22-BSS-Б-24/1-КМ</v>
          </cell>
          <cell r="G5001" t="str">
            <v>ST-2735-23-BSS-РР-КМ</v>
          </cell>
          <cell r="H5001" t="str">
            <v>Новое</v>
          </cell>
          <cell r="I5001" t="str">
            <v>Кашкадарьинская область, Китабский район, МФЙ Пахтаобод , ул. Жаркургон д.190</v>
          </cell>
          <cell r="J5001" t="str">
            <v>Mustaqillik (SHA0063)</v>
          </cell>
          <cell r="K5001">
            <v>0</v>
          </cell>
          <cell r="L5001">
            <v>1</v>
          </cell>
          <cell r="M5001" t="str">
            <v>Заказ  Falcon 194 / КЖ КМ ОПЗ</v>
          </cell>
          <cell r="N5001" t="str">
            <v>кн 2/кн 2</v>
          </cell>
        </row>
        <row r="5002">
          <cell r="A5002" t="str">
            <v>HRZ-0570-24-BSS-1111</v>
          </cell>
          <cell r="B5002" t="str">
            <v>HRZ1111</v>
          </cell>
          <cell r="C5002" t="str">
            <v>HRZ1111</v>
          </cell>
          <cell r="D5002" t="str">
            <v>Ургенч</v>
          </cell>
          <cell r="E5002" t="str">
            <v>8 - Kanal</v>
          </cell>
          <cell r="F5002" t="str">
            <v>ST-0169-22-BSS-Б-30/1-КМ</v>
          </cell>
          <cell r="G5002" t="str">
            <v>ST-2735-23-BSS-РР-КМ</v>
          </cell>
          <cell r="H5002" t="str">
            <v>Новое</v>
          </cell>
          <cell r="I5002" t="str">
            <v>Хорезмская область, г. Ургенч СГМ Дустлик, ул. Наманган дом 7А</v>
          </cell>
          <cell r="J5002" t="str">
            <v>8 - Kanal (HRZ1111)</v>
          </cell>
          <cell r="K5002">
            <v>0</v>
          </cell>
          <cell r="L5002">
            <v>2</v>
          </cell>
          <cell r="M5002" t="str">
            <v>Заказ  Falcon 194 / КЖ КМ ОПЗ</v>
          </cell>
          <cell r="N5002" t="str">
            <v>кн 2/кн 2</v>
          </cell>
        </row>
        <row r="5003">
          <cell r="A5003" t="str">
            <v>BHR-0523-24-BSS-0020</v>
          </cell>
          <cell r="B5003" t="str">
            <v>BHR0020</v>
          </cell>
          <cell r="C5003" t="str">
            <v>BHR0020</v>
          </cell>
          <cell r="D5003" t="str">
            <v>Бухара</v>
          </cell>
          <cell r="E5003" t="str">
            <v>Oqchamamad</v>
          </cell>
          <cell r="F5003" t="str">
            <v>ST-0162-22-BSS-Б-24/1-КМ</v>
          </cell>
          <cell r="G5003" t="str">
            <v>ST-2735-23-BSS-РР-КМ</v>
          </cell>
          <cell r="H5003" t="str">
            <v>Новое</v>
          </cell>
          <cell r="I5003" t="str">
            <v>Бухараская область, Каганский район, Навруз МФЙ, п. Окчамамад</v>
          </cell>
          <cell r="J5003" t="str">
            <v>Oqchamamad (BHR0020)</v>
          </cell>
          <cell r="K5003">
            <v>0</v>
          </cell>
          <cell r="L5003">
            <v>1</v>
          </cell>
          <cell r="M5003" t="str">
            <v>№U1000/2024 от 01.04.2024 / КЖ КМ ОПЗ</v>
          </cell>
          <cell r="N5003" t="str">
            <v>Заказ №/Заказ №</v>
          </cell>
        </row>
        <row r="5004">
          <cell r="A5004" t="str">
            <v>BHR-0524-24-BSS-0021</v>
          </cell>
          <cell r="B5004" t="str">
            <v>BHR0021</v>
          </cell>
          <cell r="C5004" t="str">
            <v>BHR0021</v>
          </cell>
          <cell r="D5004" t="str">
            <v>Бухара</v>
          </cell>
          <cell r="E5004" t="str">
            <v>Xuchkob</v>
          </cell>
          <cell r="F5004" t="str">
            <v>ST-0169-22-BSS-Б-30/1-КМ</v>
          </cell>
          <cell r="G5004" t="str">
            <v>ST-2735-23-BSS-РР-КМ</v>
          </cell>
          <cell r="H5004" t="str">
            <v>Новое</v>
          </cell>
          <cell r="I5004" t="str">
            <v>Бухараская область, Каганский район, Навруз МФЙ, п. Хучкоб</v>
          </cell>
          <cell r="J5004" t="str">
            <v>Xuchkob (BHR0021)</v>
          </cell>
          <cell r="K5004">
            <v>0</v>
          </cell>
          <cell r="L5004">
            <v>1</v>
          </cell>
          <cell r="M5004" t="str">
            <v>№U1001/2024 от 01.04.2024 / КЖ КМ ОПЗ</v>
          </cell>
          <cell r="N5004" t="str">
            <v>Заказ №/Заказ №</v>
          </cell>
        </row>
        <row r="5005">
          <cell r="A5005" t="str">
            <v>BHR-0525-24-BSS-0023</v>
          </cell>
          <cell r="B5005" t="str">
            <v>BHR0023</v>
          </cell>
          <cell r="C5005" t="str">
            <v>BHR0023</v>
          </cell>
          <cell r="D5005" t="str">
            <v>Бухара</v>
          </cell>
          <cell r="E5005" t="str">
            <v>Ganchkash</v>
          </cell>
          <cell r="F5005" t="str">
            <v>ST-0169-22-BSS-Б-30/1-КМ</v>
          </cell>
          <cell r="G5005" t="str">
            <v>ST-2735-23-BSS-РР-КМ</v>
          </cell>
          <cell r="H5005" t="str">
            <v>Новое</v>
          </cell>
          <cell r="I5005" t="str">
            <v>Бухараская область, Каганский район, Ниёзхожи МФЙ, п. Ганчкаш</v>
          </cell>
          <cell r="J5005" t="str">
            <v>Ganchkash (BHR0023)</v>
          </cell>
          <cell r="K5005">
            <v>0</v>
          </cell>
          <cell r="L5005">
            <v>1</v>
          </cell>
          <cell r="M5005" t="str">
            <v>№U1002/2024 от 01.04.2024 / КЖ КМ ОПЗ</v>
          </cell>
          <cell r="N5005" t="str">
            <v>Заказ №/Заказ №</v>
          </cell>
        </row>
        <row r="5006">
          <cell r="A5006" t="str">
            <v>TSH-0538-24-BSS-1112</v>
          </cell>
          <cell r="B5006" t="str">
            <v>TSH1112</v>
          </cell>
          <cell r="C5006" t="str">
            <v>TSH1112</v>
          </cell>
          <cell r="D5006" t="str">
            <v>Ташкент</v>
          </cell>
          <cell r="E5006" t="str">
            <v>Milk Group</v>
          </cell>
          <cell r="F5006" t="str">
            <v>ST-0169-22-BSS-Б-30/1-КМ</v>
          </cell>
          <cell r="G5006" t="str">
            <v>ST-2735-23-BSS-РР-КМ</v>
          </cell>
          <cell r="H5006" t="str">
            <v>Новое</v>
          </cell>
          <cell r="I5006" t="str">
            <v>Ташкентская область, Ташкентский район, ССГ Айриота, ул. Оханграбо, д. 54</v>
          </cell>
          <cell r="J5006" t="str">
            <v>Milk Group (TSH1112)</v>
          </cell>
          <cell r="K5006">
            <v>0</v>
          </cell>
          <cell r="L5006">
            <v>1</v>
          </cell>
          <cell r="M5006" t="str">
            <v>Заказ  Falcon 194 / КЖ КМ ОПЗ</v>
          </cell>
          <cell r="N5006" t="str">
            <v>кн 2/кн 2</v>
          </cell>
        </row>
        <row r="5007">
          <cell r="A5007" t="str">
            <v>TSH-0510-24-BSS-4223</v>
          </cell>
          <cell r="B5007" t="str">
            <v>TSH4223</v>
          </cell>
          <cell r="C5007" t="str">
            <v>TSH4223</v>
          </cell>
          <cell r="D5007" t="str">
            <v>Ташкент</v>
          </cell>
          <cell r="E5007" t="str">
            <v>GKB №5</v>
          </cell>
          <cell r="F5007" t="str">
            <v>М18.6М</v>
          </cell>
          <cell r="G5007" t="str">
            <v>РР-1</v>
          </cell>
          <cell r="H5007" t="str">
            <v>Новое</v>
          </cell>
          <cell r="I5007" t="str">
            <v>г. Ташкент, ул. Буюк Ипак Йули, д. 417</v>
          </cell>
          <cell r="J5007" t="str">
            <v>GKB №5 (TSH4223)</v>
          </cell>
          <cell r="K5007">
            <v>0</v>
          </cell>
          <cell r="L5007">
            <v>0</v>
          </cell>
          <cell r="M5007" t="str">
            <v>Заказ  Falcon 194 / КМ ОПЗ</v>
          </cell>
          <cell r="N5007" t="str">
            <v>кн 2/кн 2</v>
          </cell>
        </row>
        <row r="5008">
          <cell r="A5008" t="str">
            <v>NAV-0568-24-BSS-0070</v>
          </cell>
          <cell r="B5008" t="str">
            <v>NAV0070</v>
          </cell>
          <cell r="C5008" t="str">
            <v>NAV0070</v>
          </cell>
          <cell r="D5008" t="str">
            <v>Навои</v>
          </cell>
          <cell r="E5008" t="str">
            <v>Navbahor post</v>
          </cell>
          <cell r="F5008" t="str">
            <v>ST-0166-22-BSS-М-30-КМ</v>
          </cell>
          <cell r="G5008" t="str">
            <v>ST-2735-23-BSS-РР-КМ</v>
          </cell>
          <cell r="H5008" t="str">
            <v>Новое</v>
          </cell>
          <cell r="I5008" t="str">
            <v>Навоийская область, Навбахорский район, Пахтакор МФЙ, Пахтакор кучаси, 200-уй</v>
          </cell>
          <cell r="J5008" t="str">
            <v>Navbahor post (NAV0070)</v>
          </cell>
          <cell r="K5008">
            <v>0</v>
          </cell>
          <cell r="L5008">
            <v>1</v>
          </cell>
          <cell r="M5008" t="str">
            <v>Заказ  Falcon 194 / КМ ОПЗ</v>
          </cell>
          <cell r="N5008" t="str">
            <v>кн 2/кн 2</v>
          </cell>
        </row>
        <row r="5009">
          <cell r="A5009">
            <v>0</v>
          </cell>
          <cell r="B5009" t="str">
            <v>SAM7005</v>
          </cell>
          <cell r="C5009" t="str">
            <v>SAM7005</v>
          </cell>
          <cell r="D5009" t="str">
            <v>Самарканд</v>
          </cell>
          <cell r="E5009" t="str">
            <v>Railwey</v>
          </cell>
          <cell r="F5009" t="str">
            <v>н/т</v>
          </cell>
          <cell r="G5009" t="str">
            <v>н/т</v>
          </cell>
          <cell r="H5009" t="str">
            <v>ВОЛС</v>
          </cell>
          <cell r="I5009" t="str">
            <v>г. Самарканд, ул. Рудакий, д.42а.</v>
          </cell>
          <cell r="J5009" t="str">
            <v>Railwey (SAM7005)</v>
          </cell>
          <cell r="K5009">
            <v>0</v>
          </cell>
          <cell r="L5009">
            <v>0</v>
          </cell>
          <cell r="M5009" t="str">
            <v>0 / 0</v>
          </cell>
          <cell r="N5009">
            <v>0</v>
          </cell>
        </row>
        <row r="5010">
          <cell r="A5010" t="str">
            <v>HRZ-0370-24-BSS-1585</v>
          </cell>
          <cell r="B5010" t="str">
            <v>HRZ1585</v>
          </cell>
          <cell r="C5010" t="str">
            <v>HRZ1585</v>
          </cell>
          <cell r="D5010" t="str">
            <v>Ургенч</v>
          </cell>
          <cell r="E5010" t="str">
            <v>Sharq</v>
          </cell>
          <cell r="F5010" t="str">
            <v>Башня Coscom</v>
          </cell>
          <cell r="G5010">
            <v>0</v>
          </cell>
          <cell r="H5010" t="str">
            <v>Шаринг</v>
          </cell>
          <cell r="I5010" t="str">
            <v>Хорезмская область, г. Ургенч, ул. Ханкинская, дом 62</v>
          </cell>
          <cell r="J5010" t="str">
            <v>Sharq (HRZ1585)</v>
          </cell>
          <cell r="K5010">
            <v>0</v>
          </cell>
          <cell r="L5010">
            <v>1</v>
          </cell>
          <cell r="M5010" t="str">
            <v>Заказ  Falcon 193 / ТХ, ООС, ОПЗ, MW</v>
          </cell>
          <cell r="N5010">
            <v>0</v>
          </cell>
        </row>
        <row r="5011">
          <cell r="A5011" t="str">
            <v>TSH-0330-24-BSS-4722</v>
          </cell>
          <cell r="B5011" t="str">
            <v>TSH4722</v>
          </cell>
          <cell r="C5011" t="str">
            <v>TSH4722</v>
          </cell>
          <cell r="D5011" t="str">
            <v>Ташкент</v>
          </cell>
          <cell r="E5011" t="str">
            <v>Tinchlikabad</v>
          </cell>
          <cell r="F5011" t="str">
            <v>ТС5.5М</v>
          </cell>
          <cell r="G5011" t="str">
            <v>РР-1</v>
          </cell>
          <cell r="H5011" t="str">
            <v>Новое</v>
          </cell>
          <cell r="I5011" t="str">
            <v>г. Ташкент, Учтепинский р-н, 23 кв-л, 8д</v>
          </cell>
          <cell r="J5011" t="str">
            <v>Tinchlikabad (TSH4722)</v>
          </cell>
          <cell r="K5011">
            <v>0</v>
          </cell>
          <cell r="L5011">
            <v>1</v>
          </cell>
          <cell r="M5011" t="str">
            <v>Заказ  Falcon 193 / КМ ОПЗ</v>
          </cell>
          <cell r="N5011" t="str">
            <v>кн 2/кн 2</v>
          </cell>
        </row>
        <row r="5012">
          <cell r="A5012" t="str">
            <v>KAR-0578-24-BSS-0039</v>
          </cell>
          <cell r="B5012" t="str">
            <v>KAR0039</v>
          </cell>
          <cell r="C5012" t="str">
            <v>KAR0039</v>
          </cell>
          <cell r="D5012" t="str">
            <v>Нукус</v>
          </cell>
          <cell r="E5012" t="str">
            <v>Mangit bazar</v>
          </cell>
          <cell r="F5012" t="str">
            <v>ST-0162-22-BSS-Б-24/1-КМ</v>
          </cell>
          <cell r="G5012" t="str">
            <v>ST-2735-23-BSS-РР-КМ</v>
          </cell>
          <cell r="H5012" t="str">
            <v>Новое</v>
          </cell>
          <cell r="I5012" t="str">
            <v>Республика Каракалпакстан, Амударьинский район, г.Мангит, МСГ Бой овул, ул.Буюк Турон №33</v>
          </cell>
          <cell r="J5012" t="str">
            <v>Mangit bazar (KAR0039)</v>
          </cell>
          <cell r="K5012">
            <v>0</v>
          </cell>
          <cell r="L5012">
            <v>1</v>
          </cell>
          <cell r="M5012" t="str">
            <v>Заказ  Falcon 194 / КЖ КМ ОПЗ</v>
          </cell>
          <cell r="N5012" t="str">
            <v>кн 2/кн 2</v>
          </cell>
        </row>
        <row r="5013">
          <cell r="A5013" t="str">
            <v>KAR-0581-24-BSS-0129</v>
          </cell>
          <cell r="B5013" t="str">
            <v>KAR0129</v>
          </cell>
          <cell r="C5013" t="str">
            <v>KAR0129</v>
          </cell>
          <cell r="D5013" t="str">
            <v>Нукус</v>
          </cell>
          <cell r="E5013" t="str">
            <v>Xakke aul</v>
          </cell>
          <cell r="F5013" t="str">
            <v>ST-0169-22-BSS-Б-30/1-КМ</v>
          </cell>
          <cell r="G5013" t="str">
            <v>ST-2735-23-BSS-РР-КМ</v>
          </cell>
          <cell r="H5013" t="str">
            <v>Новое</v>
          </cell>
          <cell r="I5013" t="str">
            <v>Республика Каракалпакстан, Кунградский район, Конырат ССГ, ул. Пидайы жаслар 1 №2</v>
          </cell>
          <cell r="J5013" t="str">
            <v>Xakke aul (KAR0129)</v>
          </cell>
          <cell r="K5013">
            <v>0</v>
          </cell>
          <cell r="L5013">
            <v>1</v>
          </cell>
          <cell r="M5013" t="str">
            <v>Заказ  Falcon 194 / КЖ КМ ОПЗ</v>
          </cell>
          <cell r="N5013" t="str">
            <v>кн 2/кн 2</v>
          </cell>
        </row>
        <row r="5014">
          <cell r="A5014" t="str">
            <v>KAR-0580-24-BSS-0213</v>
          </cell>
          <cell r="B5014" t="str">
            <v>KAR0213</v>
          </cell>
          <cell r="C5014" t="str">
            <v>KAR0213</v>
          </cell>
          <cell r="D5014" t="str">
            <v>Нукус</v>
          </cell>
          <cell r="E5014" t="str">
            <v>Xamidulla aul</v>
          </cell>
          <cell r="F5014" t="str">
            <v>ST-0169-22-BSS-Б-30/1-КМ</v>
          </cell>
          <cell r="G5014" t="str">
            <v>ST-2735-23-BSS-РР-КМ</v>
          </cell>
          <cell r="H5014" t="str">
            <v>Новое</v>
          </cell>
          <cell r="I5014" t="str">
            <v>Республика Каракалпакстан, Ходжейлинский район, Амударья ССГ, ул. Билимлер журты №15</v>
          </cell>
          <cell r="J5014" t="str">
            <v>Xamidulla aul (KAR0213)</v>
          </cell>
          <cell r="K5014">
            <v>0</v>
          </cell>
          <cell r="L5014">
            <v>1</v>
          </cell>
          <cell r="M5014" t="str">
            <v>Заказ  Falcon 194 / КЖ КМ ОПЗ</v>
          </cell>
          <cell r="N5014" t="str">
            <v>кн 2/кн 2</v>
          </cell>
        </row>
        <row r="5015">
          <cell r="A5015" t="str">
            <v>KAR-0579-24-BSS-0140</v>
          </cell>
          <cell r="B5015" t="str">
            <v>KAR0140</v>
          </cell>
          <cell r="C5015" t="str">
            <v>KAR0140</v>
          </cell>
          <cell r="D5015" t="str">
            <v>Нукус</v>
          </cell>
          <cell r="E5015" t="str">
            <v>Hojeli vokzal</v>
          </cell>
          <cell r="F5015" t="str">
            <v>ST-0162-22-BSS-Б-24/1-КМ</v>
          </cell>
          <cell r="G5015" t="str">
            <v>ST-2735-23-BSS-РР-КМ</v>
          </cell>
          <cell r="H5015" t="str">
            <v>Новое</v>
          </cell>
          <cell r="I5015" t="str">
            <v>Республика Каракалпакстан, Ходжейлинский район, Кун нуры МСГ, ул. Аэропорт-4 №26</v>
          </cell>
          <cell r="J5015" t="str">
            <v>Hojeli vokzal (KAR0140)</v>
          </cell>
          <cell r="K5015">
            <v>0</v>
          </cell>
          <cell r="L5015">
            <v>1</v>
          </cell>
          <cell r="M5015" t="str">
            <v>Заказ  Falcon 194 / КЖ КМ ОПЗ</v>
          </cell>
          <cell r="N5015" t="str">
            <v>кн 2/кн 2</v>
          </cell>
        </row>
        <row r="5016">
          <cell r="A5016" t="str">
            <v>SAM-0462-24-BSS-3182</v>
          </cell>
          <cell r="B5016" t="str">
            <v>SAM3182</v>
          </cell>
          <cell r="C5016" t="str">
            <v>SAM3182</v>
          </cell>
          <cell r="D5016" t="str">
            <v>Самарканд</v>
          </cell>
          <cell r="E5016" t="str">
            <v>Dom bita</v>
          </cell>
          <cell r="F5016" t="str">
            <v>М21.1 М сущ</v>
          </cell>
          <cell r="G5016" t="str">
            <v>ФПО-1</v>
          </cell>
          <cell r="H5016" t="str">
            <v>Реконструкция</v>
          </cell>
          <cell r="I5016" t="str">
            <v>Самаркандская область, г. Каттакурган, ул.А.Навои, д8</v>
          </cell>
          <cell r="J5016" t="str">
            <v>Dom bita (SAM3182)</v>
          </cell>
          <cell r="K5016">
            <v>0</v>
          </cell>
          <cell r="L5016">
            <v>1</v>
          </cell>
          <cell r="M5016" t="str">
            <v>Заказ  Falcon 194 / КМ</v>
          </cell>
          <cell r="N5016" t="str">
            <v>/</v>
          </cell>
        </row>
        <row r="5017">
          <cell r="A5017" t="str">
            <v>CHR-0597-24-BSS-0222</v>
          </cell>
          <cell r="B5017" t="str">
            <v>CHR0222</v>
          </cell>
          <cell r="C5017" t="str">
            <v>CHR0222</v>
          </cell>
          <cell r="D5017" t="str">
            <v>Чирчик</v>
          </cell>
          <cell r="E5017" t="str">
            <v>Almalik Office</v>
          </cell>
          <cell r="F5017" t="str">
            <v>5245-1-КМ</v>
          </cell>
          <cell r="G5017" t="str">
            <v>Аппаратная сущ</v>
          </cell>
          <cell r="H5017" t="str">
            <v>РРЛ</v>
          </cell>
          <cell r="I5017" t="str">
            <v>Ташкентская область, г. Алмалык, ул. Олимпийская, д. 3</v>
          </cell>
          <cell r="J5017" t="str">
            <v>Almalik Office (CHR0222)</v>
          </cell>
          <cell r="K5017">
            <v>0</v>
          </cell>
          <cell r="L5017">
            <v>1</v>
          </cell>
          <cell r="M5017" t="str">
            <v>Заказ  Falcon 194 / КЖ КМ ОПЗ</v>
          </cell>
          <cell r="N5017" t="str">
            <v>КЖ кн2/КЖ кн2</v>
          </cell>
        </row>
        <row r="5018">
          <cell r="A5018" t="str">
            <v>KAR-0001-24-ДА-0080</v>
          </cell>
          <cell r="B5018" t="str">
            <v>KAR0080</v>
          </cell>
          <cell r="C5018" t="str">
            <v>KAR0080</v>
          </cell>
          <cell r="D5018" t="str">
            <v>Нукус</v>
          </cell>
          <cell r="E5018" t="str">
            <v>Kulap</v>
          </cell>
          <cell r="F5018" t="str">
            <v>М27.5М Unitel</v>
          </cell>
          <cell r="G5018" t="str">
            <v>РР-1</v>
          </cell>
          <cell r="H5018" t="str">
            <v>Замена оттяжек</v>
          </cell>
          <cell r="I5018" t="str">
            <v>Республика Каракалпакстан, Ходжелинский рийон, село Хатеп, МТП Каракалпакстан</v>
          </cell>
          <cell r="J5018" t="str">
            <v>Kulap (KAR0080)</v>
          </cell>
          <cell r="K5018">
            <v>0</v>
          </cell>
          <cell r="L5018">
            <v>0</v>
          </cell>
          <cell r="M5018" t="str">
            <v>н/т</v>
          </cell>
          <cell r="N5018" t="str">
            <v>кн 2/кн 2</v>
          </cell>
        </row>
        <row r="5019">
          <cell r="A5019" t="str">
            <v>TSH-0002-24-ДА-4293</v>
          </cell>
          <cell r="B5019" t="str">
            <v>TSH4293</v>
          </cell>
          <cell r="C5019" t="str">
            <v>TSH4293</v>
          </cell>
          <cell r="D5019" t="str">
            <v>Ташкент</v>
          </cell>
          <cell r="E5019" t="str">
            <v>CPPMP</v>
          </cell>
          <cell r="F5019" t="str">
            <v>М11.5 сущ</v>
          </cell>
          <cell r="G5019" t="str">
            <v>Аппаратная сущ</v>
          </cell>
          <cell r="H5019" t="str">
            <v>Замена оттяжек</v>
          </cell>
          <cell r="I5019" t="str">
            <v>г.Ташкент, ул. Кирк Киз,10</v>
          </cell>
          <cell r="J5019" t="str">
            <v>CPPMP (TSH4293)</v>
          </cell>
          <cell r="K5019">
            <v>0</v>
          </cell>
          <cell r="L5019">
            <v>1</v>
          </cell>
          <cell r="M5019" t="str">
            <v>н/т</v>
          </cell>
          <cell r="N5019" t="str">
            <v>кн 2/кн 2</v>
          </cell>
        </row>
        <row r="5020">
          <cell r="A5020" t="str">
            <v>TSH-0003-24-ДА-4320</v>
          </cell>
          <cell r="B5020" t="str">
            <v>TSH4320</v>
          </cell>
          <cell r="C5020" t="str">
            <v>TSH4320</v>
          </cell>
          <cell r="D5020" t="str">
            <v>Ташкент</v>
          </cell>
          <cell r="E5020" t="str">
            <v>AOOT_Gazmol</v>
          </cell>
          <cell r="F5020" t="str">
            <v>М16.5 сущ</v>
          </cell>
          <cell r="G5020" t="str">
            <v>Аппаратная сущ</v>
          </cell>
          <cell r="H5020" t="str">
            <v>Замена оттяжек</v>
          </cell>
          <cell r="I5020" t="str">
            <v>г. Ташкент, Яккасарайский район, ул.Кушбеги, д.20А</v>
          </cell>
          <cell r="J5020" t="str">
            <v>AOOT_Gazmol (TSH4320)</v>
          </cell>
          <cell r="K5020">
            <v>0</v>
          </cell>
          <cell r="L5020">
            <v>1</v>
          </cell>
          <cell r="M5020" t="str">
            <v>н/т</v>
          </cell>
          <cell r="N5020" t="str">
            <v>кн 2/кн 2</v>
          </cell>
        </row>
        <row r="5021">
          <cell r="A5021" t="str">
            <v>TSH-0004-24-ДА-4523</v>
          </cell>
          <cell r="B5021" t="str">
            <v>TSH4523</v>
          </cell>
          <cell r="C5021" t="str">
            <v>TSH4523</v>
          </cell>
          <cell r="D5021" t="str">
            <v>Ташкент</v>
          </cell>
          <cell r="E5021" t="str">
            <v>Kuylik bazar</v>
          </cell>
          <cell r="F5021" t="str">
            <v>М14.0 сущ</v>
          </cell>
          <cell r="G5021" t="str">
            <v>РР-1 сущ</v>
          </cell>
          <cell r="H5021" t="str">
            <v>Замена оттяжек</v>
          </cell>
          <cell r="I5021" t="str">
            <v>г. Ташкент, Бектемирский район, ул. Фаргона йули, Куйлик бозар</v>
          </cell>
          <cell r="J5021" t="str">
            <v>Kuylik bazar (TSH4523)</v>
          </cell>
          <cell r="K5021">
            <v>0</v>
          </cell>
          <cell r="L5021">
            <v>1</v>
          </cell>
          <cell r="M5021" t="str">
            <v>н/т</v>
          </cell>
          <cell r="N5021" t="str">
            <v>кн 2/кн 2</v>
          </cell>
        </row>
        <row r="5022">
          <cell r="A5022" t="str">
            <v>NAV-0600-24-BSS-0215</v>
          </cell>
          <cell r="B5022" t="str">
            <v>NAV0215</v>
          </cell>
          <cell r="C5022" t="str">
            <v>NAV0215</v>
          </cell>
          <cell r="D5022" t="str">
            <v>Навои</v>
          </cell>
          <cell r="E5022" t="str">
            <v>Kulimbet</v>
          </cell>
          <cell r="F5022" t="str">
            <v>ST-0166-22-BSS-М-30-КМ</v>
          </cell>
          <cell r="G5022" t="str">
            <v>ST-2735-23-BSS-РР-КМ</v>
          </cell>
          <cell r="H5022" t="str">
            <v>Новое</v>
          </cell>
          <cell r="I5022" t="str">
            <v>Navoiy viloyati, Tomdi tumani, Ayaqquduq OFY</v>
          </cell>
          <cell r="J5022" t="str">
            <v>Kulimbet (NAV0215)</v>
          </cell>
          <cell r="K5022">
            <v>0</v>
          </cell>
          <cell r="L5022">
            <v>1</v>
          </cell>
          <cell r="M5022" t="str">
            <v>Заказ  Falcon 194 / КМ ОПЗ</v>
          </cell>
          <cell r="N5022" t="str">
            <v>кн 2/кн 2</v>
          </cell>
        </row>
        <row r="5023">
          <cell r="A5023" t="str">
            <v>SRH-1599-23-TSS-0181</v>
          </cell>
          <cell r="B5023" t="str">
            <v>SRH0181</v>
          </cell>
          <cell r="C5023" t="str">
            <v>SRH0181</v>
          </cell>
          <cell r="D5023" t="str">
            <v>Термез</v>
          </cell>
          <cell r="E5023" t="str">
            <v>Darband</v>
          </cell>
          <cell r="F5023">
            <v>0</v>
          </cell>
          <cell r="G5023">
            <v>0</v>
          </cell>
          <cell r="H5023" t="str">
            <v>DWDM</v>
          </cell>
          <cell r="I5023" t="str">
            <v>Байсунский р-н, п.Дербент , Ж/Д Вокзал</v>
          </cell>
          <cell r="J5023" t="str">
            <v>Darband (SRH0181)</v>
          </cell>
          <cell r="K5023">
            <v>0</v>
          </cell>
          <cell r="L5023">
            <v>0</v>
          </cell>
          <cell r="M5023" t="str">
            <v>0 / 0</v>
          </cell>
          <cell r="N5023">
            <v>0</v>
          </cell>
        </row>
        <row r="5024">
          <cell r="A5024" t="str">
            <v>SRH-0628-24-BSS-0095</v>
          </cell>
          <cell r="B5024" t="str">
            <v>SRH0095</v>
          </cell>
          <cell r="C5024" t="str">
            <v>SRH0095</v>
          </cell>
          <cell r="D5024" t="str">
            <v>Термез</v>
          </cell>
          <cell r="E5024" t="str">
            <v>Kayran</v>
          </cell>
          <cell r="F5024" t="str">
            <v>ST-0169-22-BSS-Б-30/1-КМ</v>
          </cell>
          <cell r="G5024" t="str">
            <v>ST-2735-23-BSS-РР-КМ</v>
          </cell>
          <cell r="H5024" t="str">
            <v>Новое</v>
          </cell>
          <cell r="I5024" t="str">
            <v>Сурхандарьинская область, Ангорский район, Юкори Таллашкон МФЙ, ул. Шифокорлар, д. 68</v>
          </cell>
          <cell r="J5024" t="str">
            <v>Kayran (SRH0095)</v>
          </cell>
          <cell r="K5024">
            <v>0</v>
          </cell>
          <cell r="L5024">
            <v>1</v>
          </cell>
          <cell r="M5024" t="str">
            <v>Заказ  Falcon 194 / КЖ КМ ОПЗ</v>
          </cell>
          <cell r="N5024" t="str">
            <v>КЖ кн2/КЖ кн2</v>
          </cell>
        </row>
        <row r="5025">
          <cell r="A5025" t="str">
            <v>SRH-0622-24-BSS-0186</v>
          </cell>
          <cell r="B5025" t="str">
            <v>SRH0186</v>
          </cell>
          <cell r="C5025" t="str">
            <v>SRH0186</v>
          </cell>
          <cell r="D5025" t="str">
            <v>Термез</v>
          </cell>
          <cell r="E5025" t="str">
            <v>Orzubek</v>
          </cell>
          <cell r="F5025" t="str">
            <v>ST-0169-22-BSS-Б-30/1-КМ</v>
          </cell>
          <cell r="G5025" t="str">
            <v>ST-2735-23-BSS-РР-КМ</v>
          </cell>
          <cell r="H5025" t="str">
            <v>Новое</v>
          </cell>
          <cell r="I5025" t="str">
            <v>Сурхандарьинская область, г. Термез, Узбекистан МФЙ, ул. Маданият, дом №1v</v>
          </cell>
          <cell r="J5025" t="str">
            <v>Orzubek (SRH0186)</v>
          </cell>
          <cell r="K5025">
            <v>0</v>
          </cell>
          <cell r="L5025">
            <v>1</v>
          </cell>
          <cell r="M5025" t="str">
            <v>Заказ  Falcon 194 / КЖ КМ ОПЗ</v>
          </cell>
          <cell r="N5025" t="str">
            <v>КЖ кн2/КЖ кн2</v>
          </cell>
        </row>
        <row r="5026">
          <cell r="A5026" t="str">
            <v>SRH-0624-24-BSS-0190</v>
          </cell>
          <cell r="B5026" t="str">
            <v>SRH0190</v>
          </cell>
          <cell r="C5026" t="str">
            <v>SRH0190</v>
          </cell>
          <cell r="D5026" t="str">
            <v>Термез</v>
          </cell>
          <cell r="E5026" t="str">
            <v>Majnuntol</v>
          </cell>
          <cell r="F5026" t="str">
            <v>ST-0169-22-BSS-Б-30/1-КМ</v>
          </cell>
          <cell r="G5026" t="str">
            <v>ST-2735-23-BSS-РР-КМ</v>
          </cell>
          <cell r="H5026" t="str">
            <v>Новое</v>
          </cell>
          <cell r="I5026" t="str">
            <v>Сурхандарьинская область, Шерабадский район, МФЙ Мажнинтол, Ул. Беруний, дом 41W/45</v>
          </cell>
          <cell r="J5026" t="str">
            <v>Majnuntol (SRH0190)</v>
          </cell>
          <cell r="K5026">
            <v>0</v>
          </cell>
          <cell r="L5026">
            <v>1</v>
          </cell>
          <cell r="M5026" t="str">
            <v>Заказ  Falcon 194 / КЖ КМ ОПЗ</v>
          </cell>
          <cell r="N5026" t="str">
            <v>КЖ кн2/КЖ кн2</v>
          </cell>
        </row>
        <row r="5027">
          <cell r="A5027" t="str">
            <v>SRH-0623-24-BSS-0129</v>
          </cell>
          <cell r="B5027" t="str">
            <v>SRH0129</v>
          </cell>
          <cell r="C5027" t="str">
            <v>SRH0129</v>
          </cell>
          <cell r="D5027" t="str">
            <v>Термез</v>
          </cell>
          <cell r="E5027" t="str">
            <v>Denau totuvlik</v>
          </cell>
          <cell r="F5027" t="str">
            <v>ST-0169-22-BSS-Б-30/1-КМ</v>
          </cell>
          <cell r="G5027" t="str">
            <v>ST-2735-23-BSS-РР-КМ</v>
          </cell>
          <cell r="H5027" t="str">
            <v>Новое</v>
          </cell>
          <cell r="I5027" t="str">
            <v>Сурхандарьинская область, г.Денау, МФЙ Тотувлик, ул. Олийкадирият, д. 91</v>
          </cell>
          <cell r="J5027" t="str">
            <v>Denau totuvlik (SRH0129)</v>
          </cell>
          <cell r="K5027">
            <v>0</v>
          </cell>
          <cell r="L5027">
            <v>1</v>
          </cell>
          <cell r="M5027" t="str">
            <v>Заказ  Falcon 194 / КЖ КМ ОПЗ</v>
          </cell>
          <cell r="N5027" t="str">
            <v>КЖ кн2/КЖ кн2</v>
          </cell>
        </row>
        <row r="5028">
          <cell r="A5028" t="str">
            <v>SRH-0629-24-BSS-0204</v>
          </cell>
          <cell r="B5028" t="str">
            <v>SRH0204</v>
          </cell>
          <cell r="C5028" t="str">
            <v>SRH0204</v>
          </cell>
          <cell r="D5028" t="str">
            <v>Термез</v>
          </cell>
          <cell r="E5028" t="str">
            <v>Bog Eram</v>
          </cell>
          <cell r="F5028" t="str">
            <v>ST-0162-22-BSS-Б-24/1-КМ</v>
          </cell>
          <cell r="G5028" t="str">
            <v>ST-2735-23-BSS-РР-КМ</v>
          </cell>
          <cell r="H5028" t="str">
            <v>Новое</v>
          </cell>
          <cell r="I5028" t="str">
            <v>Сурхандарьинская область, Денауский район, Боги Эрам МФЙ, ул. Термизий, д. 2</v>
          </cell>
          <cell r="J5028" t="str">
            <v>Bog Eram (SRH0204)</v>
          </cell>
          <cell r="K5028">
            <v>0</v>
          </cell>
          <cell r="L5028">
            <v>1</v>
          </cell>
          <cell r="M5028" t="str">
            <v>Заказ  Falcon 194 / КЖ КМ ОПЗ</v>
          </cell>
          <cell r="N5028" t="str">
            <v>КЖ кн2/КЖ кн2</v>
          </cell>
        </row>
        <row r="5029">
          <cell r="A5029" t="str">
            <v>SRH-0626-24-BSS-0195</v>
          </cell>
          <cell r="B5029" t="str">
            <v>SRH0195</v>
          </cell>
          <cell r="C5029" t="str">
            <v>SRH0195</v>
          </cell>
          <cell r="D5029" t="str">
            <v>Термез</v>
          </cell>
          <cell r="E5029" t="str">
            <v>Tojikobod</v>
          </cell>
          <cell r="F5029" t="str">
            <v>ST-0162-22-BSS-Б-24/1-КМ</v>
          </cell>
          <cell r="G5029" t="str">
            <v>ST-2735-23-BSS-РР-КМ</v>
          </cell>
          <cell r="H5029" t="str">
            <v>Новое</v>
          </cell>
          <cell r="I5029" t="str">
            <v>Сурхандарьинская область, Узунский район, Тожикобод МФЙ, ул. Фидокор, д. 204</v>
          </cell>
          <cell r="J5029" t="str">
            <v>Tojikobod (SRH0195)</v>
          </cell>
          <cell r="K5029">
            <v>0</v>
          </cell>
          <cell r="L5029">
            <v>1</v>
          </cell>
          <cell r="M5029" t="str">
            <v>Заказ  Falcon 194 / КЖ КМ ОПЗ</v>
          </cell>
          <cell r="N5029" t="str">
            <v>КЖ кн2/КЖ кн2</v>
          </cell>
        </row>
        <row r="5030">
          <cell r="A5030" t="str">
            <v>SRH-0627-24-BSS-0065</v>
          </cell>
          <cell r="B5030" t="str">
            <v>SRH0065</v>
          </cell>
          <cell r="C5030" t="str">
            <v>SRH0065</v>
          </cell>
          <cell r="D5030" t="str">
            <v>Термез</v>
          </cell>
          <cell r="E5030" t="str">
            <v>Kosiblar</v>
          </cell>
          <cell r="F5030" t="str">
            <v>ST-0169-22-BSS-Б-30/1-КМ</v>
          </cell>
          <cell r="G5030" t="str">
            <v>ST-2735-23-BSS-РР-КМ</v>
          </cell>
          <cell r="H5030" t="str">
            <v>Новое</v>
          </cell>
          <cell r="I5030" t="str">
            <v>Сурхандарьинская область, Байсунский район, Косиблар МФЙ, ул. М. Улугбек, д. 175</v>
          </cell>
          <cell r="J5030" t="str">
            <v>Kosiblar (SRH0065)</v>
          </cell>
          <cell r="K5030">
            <v>0</v>
          </cell>
          <cell r="L5030">
            <v>1</v>
          </cell>
          <cell r="M5030" t="str">
            <v>Заказ  Falcon 194 / КЖ КМ ОПЗ</v>
          </cell>
          <cell r="N5030" t="str">
            <v>КЖ кн2/КЖ кн2</v>
          </cell>
        </row>
        <row r="5031">
          <cell r="A5031" t="str">
            <v>FRG-0610-24-BSS-0139</v>
          </cell>
          <cell r="B5031" t="str">
            <v>FRG0139</v>
          </cell>
          <cell r="C5031" t="str">
            <v>FRG0139</v>
          </cell>
          <cell r="D5031" t="str">
            <v>Фергана</v>
          </cell>
          <cell r="E5031" t="str">
            <v>Mukumiy</v>
          </cell>
          <cell r="F5031" t="str">
            <v>ST-0169-22-BSS-Б-30/1-КМ</v>
          </cell>
          <cell r="G5031" t="str">
            <v>ST-2735-23-BSS-РР-КМ</v>
          </cell>
          <cell r="H5031" t="str">
            <v>Новое</v>
          </cell>
          <cell r="I5031" t="str">
            <v>Ферганская область, г.Коканд, Шикорбеги МФЙ, к-к Мукимий, д.1В</v>
          </cell>
          <cell r="J5031" t="str">
            <v>Mukumiy (FRG0139)</v>
          </cell>
          <cell r="K5031">
            <v>0</v>
          </cell>
          <cell r="L5031">
            <v>1</v>
          </cell>
          <cell r="M5031" t="str">
            <v>Заказ  Falcon 194 / КЖ КМ ОПЗ</v>
          </cell>
          <cell r="N5031" t="str">
            <v>КЖ кн2/КЖ кн2</v>
          </cell>
        </row>
        <row r="5032">
          <cell r="A5032" t="str">
            <v>FRG-0608-24-BSS-0015</v>
          </cell>
          <cell r="B5032" t="str">
            <v>FRG0015</v>
          </cell>
          <cell r="C5032" t="str">
            <v>FRG0015</v>
          </cell>
          <cell r="D5032" t="str">
            <v>Фергана</v>
          </cell>
          <cell r="E5032" t="str">
            <v>Yormozor-2</v>
          </cell>
          <cell r="F5032" t="str">
            <v>ST-0162-22-BSS-Б-24/1-КМ</v>
          </cell>
          <cell r="G5032" t="str">
            <v>ST-2735-23-BSS-РР-КМ</v>
          </cell>
          <cell r="H5032" t="str">
            <v>Новое</v>
          </cell>
          <cell r="I5032" t="str">
            <v>Ферганская область, г.Фергана, Ёрмозор МФЙ, ул. Шаршара, д. 200</v>
          </cell>
          <cell r="J5032" t="str">
            <v>Yormozor-2 (FRG0015)</v>
          </cell>
          <cell r="K5032">
            <v>0</v>
          </cell>
          <cell r="L5032">
            <v>1</v>
          </cell>
          <cell r="M5032" t="str">
            <v>Заказ  Falcon 194 / КЖ КМ ОПЗ</v>
          </cell>
          <cell r="N5032" t="str">
            <v>КЖ кн2/КЖ кн2</v>
          </cell>
        </row>
        <row r="5033">
          <cell r="A5033" t="str">
            <v>FRG-0611-24-BSS-5560</v>
          </cell>
          <cell r="B5033" t="str">
            <v>FRG5560</v>
          </cell>
          <cell r="C5033" t="str">
            <v>FRG5560</v>
          </cell>
          <cell r="D5033" t="str">
            <v>Фергана</v>
          </cell>
          <cell r="E5033" t="str">
            <v>Shokhrukhobod</v>
          </cell>
          <cell r="F5033" t="str">
            <v>ST-0162-22-BSS-Б-24/1-КМ</v>
          </cell>
          <cell r="G5033" t="str">
            <v>ST-2735-23-BSS-РР-КМ</v>
          </cell>
          <cell r="H5033" t="str">
            <v>Новое</v>
          </cell>
          <cell r="I5033" t="str">
            <v>Ферганская область, г. Коканд, Давронбек МФЙ, ул. Давронбек, д. 8</v>
          </cell>
          <cell r="J5033" t="str">
            <v>Shokhrukhobod (FRG5560)</v>
          </cell>
          <cell r="K5033">
            <v>0</v>
          </cell>
          <cell r="L5033">
            <v>1</v>
          </cell>
          <cell r="M5033" t="str">
            <v>Заказ  Falcon 194 / КЖ КМ ОПЗ</v>
          </cell>
          <cell r="N5033" t="str">
            <v>КЖ кн2/КЖ кн2</v>
          </cell>
        </row>
        <row r="5034">
          <cell r="A5034" t="str">
            <v>YAN-0582-24-BSS-0049</v>
          </cell>
          <cell r="B5034" t="str">
            <v>YAN0049</v>
          </cell>
          <cell r="C5034" t="str">
            <v>YAN0049</v>
          </cell>
          <cell r="D5034" t="str">
            <v>Янгиюль</v>
          </cell>
          <cell r="E5034" t="str">
            <v>Mevazor</v>
          </cell>
          <cell r="F5034" t="str">
            <v>ST-0162-22-BSS-Б-24/1-КМ</v>
          </cell>
          <cell r="G5034" t="str">
            <v>ST-2735-23-BSS-РР-КМ</v>
          </cell>
          <cell r="H5034" t="str">
            <v>Новое</v>
          </cell>
          <cell r="I5034" t="str">
            <v>Ташкентская область, Чиназский район, Мевазор МФЙ, улица Амира Темура, дом 43</v>
          </cell>
          <cell r="J5034" t="str">
            <v>Mevazor (YAN0049)</v>
          </cell>
          <cell r="K5034">
            <v>0</v>
          </cell>
          <cell r="L5034">
            <v>1</v>
          </cell>
          <cell r="M5034" t="str">
            <v>Заказ  Falcon 194 / КЖ КМ ОПЗ</v>
          </cell>
          <cell r="N5034" t="str">
            <v>КЖ кн2/КЖ кн2</v>
          </cell>
        </row>
        <row r="5035">
          <cell r="A5035" t="str">
            <v>YAN-0598-24-BSS-0065</v>
          </cell>
          <cell r="B5035" t="str">
            <v>YAN0065</v>
          </cell>
          <cell r="C5035" t="str">
            <v>YAN0065</v>
          </cell>
          <cell r="D5035" t="str">
            <v>Янгиюль</v>
          </cell>
          <cell r="E5035" t="str">
            <v>Fayzabad</v>
          </cell>
          <cell r="F5035" t="str">
            <v>ST-0162-22-BSS-Б-24/1-КМ</v>
          </cell>
          <cell r="G5035" t="str">
            <v>ST-2735-23-BSS-РР-КМ</v>
          </cell>
          <cell r="H5035" t="str">
            <v>Новое</v>
          </cell>
          <cell r="I5035" t="str">
            <v>Ташкентская область, г.Янгиюль, Ишчилар Шахарчаси МФЙ, улица Чаманзор, дом 81</v>
          </cell>
          <cell r="J5035" t="str">
            <v>Fayzabad (YAN0065)</v>
          </cell>
          <cell r="K5035">
            <v>0</v>
          </cell>
          <cell r="L5035">
            <v>1</v>
          </cell>
          <cell r="M5035" t="str">
            <v>Заказ  Falcon 194 / КЖ КМ ОПЗ</v>
          </cell>
          <cell r="N5035" t="str">
            <v>КЖ кн2/КЖ кн2</v>
          </cell>
        </row>
        <row r="5036">
          <cell r="A5036" t="str">
            <v>FRG-0609-24-BSS-0122</v>
          </cell>
          <cell r="B5036" t="str">
            <v>FRG0122</v>
          </cell>
          <cell r="C5036" t="str">
            <v>FRG0122</v>
          </cell>
          <cell r="D5036" t="str">
            <v>Фергана</v>
          </cell>
          <cell r="E5036" t="str">
            <v>Sanoat</v>
          </cell>
          <cell r="F5036" t="str">
            <v>Б25.1МОЦ</v>
          </cell>
          <cell r="G5036" t="str">
            <v>ST-2735-23-BSS-РР-КМ</v>
          </cell>
          <cell r="H5036" t="str">
            <v>Новое</v>
          </cell>
          <cell r="I5036" t="str">
            <v>Ферганская область,г. Фергана, МФЙ Бахор, ул. Нодирабегим, дом №27а</v>
          </cell>
          <cell r="J5036" t="str">
            <v>Sanoat (FRG0122)</v>
          </cell>
          <cell r="K5036">
            <v>0</v>
          </cell>
          <cell r="L5036">
            <v>1</v>
          </cell>
          <cell r="M5036" t="str">
            <v>Заказ  Falcon 194 / КЖ КМ ОПЗ</v>
          </cell>
          <cell r="N5036" t="str">
            <v>КЖ кн2/КЖ кн2</v>
          </cell>
        </row>
        <row r="5037">
          <cell r="A5037" t="str">
            <v>TSH-0005-24-ДА-4096</v>
          </cell>
          <cell r="B5037" t="str">
            <v>TSH4096</v>
          </cell>
          <cell r="C5037" t="str">
            <v>TSH4096</v>
          </cell>
          <cell r="D5037" t="str">
            <v>Ташкент</v>
          </cell>
          <cell r="E5037" t="str">
            <v>Eshanguzar</v>
          </cell>
          <cell r="F5037" t="str">
            <v>М20,65 сущ</v>
          </cell>
          <cell r="G5037" t="str">
            <v>Аппаратная сущ</v>
          </cell>
          <cell r="H5037" t="str">
            <v>Замена оттяжек</v>
          </cell>
          <cell r="I5037" t="str">
            <v>п.Эшангузар,ул.Ахунбабаева, д. 39</v>
          </cell>
          <cell r="J5037" t="str">
            <v>Eshanguzar (TSH4096)</v>
          </cell>
          <cell r="K5037">
            <v>0</v>
          </cell>
          <cell r="L5037">
            <v>0</v>
          </cell>
          <cell r="M5037" t="str">
            <v>0 / 0</v>
          </cell>
          <cell r="N5037" t="str">
            <v>кн 2/кн 2</v>
          </cell>
        </row>
        <row r="5038">
          <cell r="A5038" t="str">
            <v>TSH-0006-24-ДА-4102</v>
          </cell>
          <cell r="B5038" t="str">
            <v>TSH4102</v>
          </cell>
          <cell r="C5038" t="str">
            <v>TSH4102</v>
          </cell>
          <cell r="D5038" t="str">
            <v>Ташкент</v>
          </cell>
          <cell r="E5038" t="str">
            <v>Lisunova-1</v>
          </cell>
          <cell r="F5038" t="str">
            <v>М9,7 сущ</v>
          </cell>
          <cell r="G5038" t="str">
            <v>РР-1 сущ</v>
          </cell>
          <cell r="H5038" t="str">
            <v>Замена оттяжек</v>
          </cell>
          <cell r="I5038" t="str">
            <v>г. Ташкент, м-в Лисунова-1, д.117, кв-74</v>
          </cell>
          <cell r="J5038" t="str">
            <v>Lisunova-1 (TSH4102)</v>
          </cell>
          <cell r="K5038">
            <v>0</v>
          </cell>
          <cell r="L5038">
            <v>0</v>
          </cell>
          <cell r="M5038" t="str">
            <v>0 / 0</v>
          </cell>
          <cell r="N5038" t="str">
            <v>кн 2/кн 2</v>
          </cell>
        </row>
        <row r="5039">
          <cell r="A5039" t="str">
            <v>TSH-0007-24-ДА-4104</v>
          </cell>
          <cell r="B5039" t="str">
            <v>TSH4104</v>
          </cell>
          <cell r="C5039" t="str">
            <v>TSH4104</v>
          </cell>
          <cell r="D5039" t="str">
            <v>Ташкент</v>
          </cell>
          <cell r="E5039" t="str">
            <v>S. Rahimova</v>
          </cell>
          <cell r="F5039" t="str">
            <v>М20,9М сущ</v>
          </cell>
          <cell r="G5039" t="str">
            <v>Аппаратная сущ</v>
          </cell>
          <cell r="H5039" t="str">
            <v>Замена оттяжек</v>
          </cell>
          <cell r="I5039" t="str">
            <v>г. Ташкент, Чиланзарский район, ул. Габхар, д. 125</v>
          </cell>
          <cell r="J5039" t="str">
            <v>S. Rahimova (TSH4104)</v>
          </cell>
          <cell r="K5039">
            <v>0</v>
          </cell>
          <cell r="L5039">
            <v>0</v>
          </cell>
          <cell r="M5039" t="str">
            <v>0 / 0</v>
          </cell>
          <cell r="N5039" t="str">
            <v>кн 2/кн 2</v>
          </cell>
        </row>
        <row r="5040">
          <cell r="A5040" t="str">
            <v>NAM-0006-24-ДА-5074</v>
          </cell>
          <cell r="B5040" t="str">
            <v>NAM5074</v>
          </cell>
          <cell r="C5040" t="str">
            <v>NAM5074</v>
          </cell>
          <cell r="D5040" t="str">
            <v>Наманган</v>
          </cell>
          <cell r="E5040" t="str">
            <v>Tahtakuprik</v>
          </cell>
          <cell r="F5040" t="str">
            <v>М27,6 сущ</v>
          </cell>
          <cell r="G5040" t="str">
            <v>Аппаратная сущ</v>
          </cell>
          <cell r="H5040" t="str">
            <v>Замена оттяжек</v>
          </cell>
          <cell r="I5040" t="str">
            <v>Наманганская область, г.Наманган, м-в Тахтакуприк</v>
          </cell>
          <cell r="J5040" t="str">
            <v>Tahtakuprik (NAM5074)</v>
          </cell>
          <cell r="K5040">
            <v>0</v>
          </cell>
          <cell r="L5040">
            <v>0</v>
          </cell>
          <cell r="M5040" t="str">
            <v>0 / 0</v>
          </cell>
          <cell r="N5040" t="str">
            <v>кн 2/кн 2</v>
          </cell>
        </row>
        <row r="5041">
          <cell r="A5041" t="str">
            <v>TSH-0008-24-ДА-4047</v>
          </cell>
          <cell r="B5041" t="str">
            <v>TSH4047</v>
          </cell>
          <cell r="C5041" t="str">
            <v>TSH4047</v>
          </cell>
          <cell r="D5041" t="str">
            <v>Ташкент</v>
          </cell>
          <cell r="E5041" t="str">
            <v>Avtorinok</v>
          </cell>
          <cell r="F5041" t="str">
            <v>М14.0 сущ</v>
          </cell>
          <cell r="G5041" t="str">
            <v>Аппаратная сущ</v>
          </cell>
          <cell r="H5041" t="str">
            <v>Замена оттяжек</v>
          </cell>
          <cell r="I5041" t="str">
            <v>г. Ташкент, Сергелийский район, г. Ташкент, м-б Сергели, кв-л 6, д.27, кд.17</v>
          </cell>
          <cell r="J5041" t="str">
            <v>Avtorinok (TSH4047)</v>
          </cell>
          <cell r="K5041">
            <v>0</v>
          </cell>
          <cell r="L5041">
            <v>0</v>
          </cell>
          <cell r="M5041" t="str">
            <v>0 / 0</v>
          </cell>
          <cell r="N5041" t="str">
            <v>кн 2/кн 2</v>
          </cell>
        </row>
        <row r="5042">
          <cell r="A5042" t="str">
            <v>NAM-0612-24-BSS-0031</v>
          </cell>
          <cell r="B5042" t="str">
            <v>NAM0031</v>
          </cell>
          <cell r="C5042" t="str">
            <v>NAM0031</v>
          </cell>
          <cell r="D5042" t="str">
            <v>Наманган</v>
          </cell>
          <cell r="E5042" t="str">
            <v>Nurabad Bulok</v>
          </cell>
          <cell r="F5042" t="str">
            <v>ST-0162-22-BSS-Б-24/1-КМ</v>
          </cell>
          <cell r="G5042" t="str">
            <v>ST-2735-23-BSS-РР-КМ</v>
          </cell>
          <cell r="H5042" t="str">
            <v>Новое</v>
          </cell>
          <cell r="I5042" t="str">
            <v>Наманганская область, Касансайский район, Навбохор МСГ, ул Булок д-120А</v>
          </cell>
          <cell r="J5042" t="str">
            <v>Nurabad Bulok (NAM0031)</v>
          </cell>
          <cell r="K5042">
            <v>0</v>
          </cell>
          <cell r="L5042">
            <v>1</v>
          </cell>
          <cell r="M5042" t="str">
            <v>Заказ  Falcon 194 / КЖ КМ ОПЗ</v>
          </cell>
          <cell r="N5042" t="str">
            <v>КЖ кн2/КЖ кн2</v>
          </cell>
        </row>
        <row r="5043">
          <cell r="A5043" t="str">
            <v>NAM-0613-24-BSS-0035</v>
          </cell>
          <cell r="B5043" t="str">
            <v>NAM0035</v>
          </cell>
          <cell r="C5043" t="str">
            <v>NAM0035</v>
          </cell>
          <cell r="D5043" t="str">
            <v>Наманган</v>
          </cell>
          <cell r="E5043" t="str">
            <v>Soybuyi</v>
          </cell>
          <cell r="F5043" t="str">
            <v>ST-0162-22-BSS-Б-24/1-КМ</v>
          </cell>
          <cell r="G5043" t="str">
            <v>ST-2735-23-BSS-РР-КМ</v>
          </cell>
          <cell r="H5043" t="str">
            <v>Новое</v>
          </cell>
          <cell r="I5043" t="str">
            <v>Наманганская область, Касансайский район, Сой буйи МСГ, ул Олмазор д - 2А</v>
          </cell>
          <cell r="J5043" t="str">
            <v>Soybuyi (NAM0035)</v>
          </cell>
          <cell r="K5043">
            <v>0</v>
          </cell>
          <cell r="L5043">
            <v>1</v>
          </cell>
          <cell r="M5043" t="str">
            <v>Заказ  Falcon 194 / КЖ КМ ОПЗ</v>
          </cell>
          <cell r="N5043" t="str">
            <v>КЖ кн2/КЖ кн2</v>
          </cell>
        </row>
        <row r="5044">
          <cell r="A5044" t="str">
            <v>NAM-0614-24-BSS-0036</v>
          </cell>
          <cell r="B5044" t="str">
            <v>NAM0036</v>
          </cell>
          <cell r="C5044" t="str">
            <v>NAM0036</v>
          </cell>
          <cell r="D5044" t="str">
            <v>Наманган</v>
          </cell>
          <cell r="E5044" t="str">
            <v>Yangi To'da</v>
          </cell>
          <cell r="F5044" t="str">
            <v>ST-0162-22-BSS-Б-24/1-КМ</v>
          </cell>
          <cell r="G5044" t="str">
            <v>ST-2735-23-BSS-РР-КМ</v>
          </cell>
          <cell r="H5044" t="str">
            <v>Новое</v>
          </cell>
          <cell r="I5044" t="str">
            <v>Наманганская область, Папский район, Янги Туда МСГ, ул Янгиобод, д-166</v>
          </cell>
          <cell r="J5044" t="str">
            <v>Yangi To'da (NAM0036)</v>
          </cell>
          <cell r="K5044">
            <v>0</v>
          </cell>
          <cell r="L5044">
            <v>1</v>
          </cell>
          <cell r="M5044" t="str">
            <v>Заказ  Falcon 194 / КЖ КМ ОПЗ</v>
          </cell>
          <cell r="N5044" t="str">
            <v>КЖ кн2/КЖ кн2</v>
          </cell>
        </row>
        <row r="5045">
          <cell r="A5045" t="str">
            <v>NAM-0615-24-BSS-0037</v>
          </cell>
          <cell r="B5045" t="str">
            <v>NAM0037</v>
          </cell>
          <cell r="C5045" t="str">
            <v>NAM0037</v>
          </cell>
          <cell r="D5045" t="str">
            <v>Наманган</v>
          </cell>
          <cell r="E5045" t="str">
            <v>Nurabad Zapravka</v>
          </cell>
          <cell r="F5045" t="str">
            <v>ST-0162-22-BSS-Б-24/1-КМ</v>
          </cell>
          <cell r="G5045" t="str">
            <v>ST-2735-23-BSS-РР-КМ</v>
          </cell>
          <cell r="H5045" t="str">
            <v>Новое</v>
          </cell>
          <cell r="I5045" t="str">
            <v>Наманганская область, город Наманган, Гулшан МСГ, ул Кукумбой д-1</v>
          </cell>
          <cell r="J5045" t="str">
            <v>Nurabad Zapravka (NAM0037)</v>
          </cell>
          <cell r="K5045">
            <v>0</v>
          </cell>
          <cell r="L5045">
            <v>1</v>
          </cell>
          <cell r="M5045" t="str">
            <v>Заказ  Falcon 194 / КЖ КМ ОПЗ</v>
          </cell>
          <cell r="N5045" t="str">
            <v>КЖ кн2/КЖ кн2</v>
          </cell>
        </row>
        <row r="5046">
          <cell r="A5046" t="str">
            <v>NAM-0616-24-BSS-0041</v>
          </cell>
          <cell r="B5046" t="str">
            <v>NAM0041</v>
          </cell>
          <cell r="C5046" t="str">
            <v>NAM0041</v>
          </cell>
          <cell r="D5046" t="str">
            <v>Наманган</v>
          </cell>
          <cell r="E5046" t="str">
            <v>Yog'och Baza</v>
          </cell>
          <cell r="F5046" t="str">
            <v>ST-0169-22-BSS-Б-30/1-КМ</v>
          </cell>
          <cell r="G5046" t="str">
            <v>ST-2735-23-BSS-РР-КМ</v>
          </cell>
          <cell r="H5046" t="str">
            <v>Новое</v>
          </cell>
          <cell r="I5046" t="str">
            <v>Наманганская область, город Наманган, Оби хает МСГ, ул А. Темура д-12</v>
          </cell>
          <cell r="J5046" t="str">
            <v>Yog'och Baza (NAM0041)</v>
          </cell>
          <cell r="K5046">
            <v>0</v>
          </cell>
          <cell r="L5046">
            <v>1</v>
          </cell>
          <cell r="M5046" t="str">
            <v>Заказ  Falcon 194 / КЖ КМ ОПЗ</v>
          </cell>
          <cell r="N5046" t="str">
            <v>КЖ кн2/КЖ кн2</v>
          </cell>
        </row>
        <row r="5047">
          <cell r="A5047" t="str">
            <v>NAM-0617-24-BSS-0052</v>
          </cell>
          <cell r="B5047" t="str">
            <v>NAM0052</v>
          </cell>
          <cell r="C5047" t="str">
            <v>NAM0052</v>
          </cell>
          <cell r="D5047" t="str">
            <v>Наманган</v>
          </cell>
          <cell r="E5047" t="str">
            <v>Sher</v>
          </cell>
          <cell r="F5047" t="str">
            <v>ST-0162-22-BSS-Б-24/1-КМ</v>
          </cell>
          <cell r="G5047" t="str">
            <v>ST-2735-23-BSS-РР-КМ</v>
          </cell>
          <cell r="H5047" t="str">
            <v>Новое</v>
          </cell>
          <cell r="I5047" t="str">
            <v>Наманганская область, город Наманган , Алпомиш МСГ, ул Ижодкор , д-2ж</v>
          </cell>
          <cell r="J5047" t="str">
            <v>Sher (NAM0052)</v>
          </cell>
          <cell r="K5047">
            <v>0</v>
          </cell>
          <cell r="L5047">
            <v>1</v>
          </cell>
          <cell r="M5047" t="str">
            <v>Заказ  Falcon 194 / КЖ КМ ОПЗ</v>
          </cell>
          <cell r="N5047" t="str">
            <v>КЖ кн2/КЖ кн2</v>
          </cell>
        </row>
        <row r="5048">
          <cell r="A5048" t="str">
            <v>NAM-0618-24-BSS-0060</v>
          </cell>
          <cell r="B5048" t="str">
            <v>NAM0060</v>
          </cell>
          <cell r="C5048" t="str">
            <v>NAM0060</v>
          </cell>
          <cell r="D5048" t="str">
            <v>Наманган</v>
          </cell>
          <cell r="E5048" t="str">
            <v>Makro</v>
          </cell>
          <cell r="F5048" t="str">
            <v>Б25.1МОЦ</v>
          </cell>
          <cell r="G5048" t="str">
            <v>ST-2735-23-BSS-РР-КМ</v>
          </cell>
          <cell r="H5048" t="str">
            <v>Новое</v>
          </cell>
          <cell r="I5048" t="str">
            <v>Наманганская область, г. Наманган, Давлатобод МСГ, ул. Галаба, дом №7</v>
          </cell>
          <cell r="J5048" t="str">
            <v>Makro (NAM0060)</v>
          </cell>
          <cell r="K5048">
            <v>0</v>
          </cell>
          <cell r="L5048">
            <v>1</v>
          </cell>
          <cell r="M5048" t="str">
            <v>Заказ  Falcon 194 / КЖ КМ ОПЗ</v>
          </cell>
          <cell r="N5048" t="str">
            <v>КЖ кн2/КЖ кн2</v>
          </cell>
        </row>
        <row r="5049">
          <cell r="A5049" t="str">
            <v>SAM-0639-24-BSS-2974</v>
          </cell>
          <cell r="B5049" t="str">
            <v>SAM2974</v>
          </cell>
          <cell r="C5049" t="str">
            <v>SAM2974</v>
          </cell>
          <cell r="D5049" t="str">
            <v>Самарканд</v>
          </cell>
          <cell r="E5049" t="str">
            <v>Plemsovxoz</v>
          </cell>
          <cell r="F5049" t="str">
            <v>ST-0162-22-BSS-Б-24/1-КМ</v>
          </cell>
          <cell r="G5049" t="str">
            <v>ST-2735-23-BSS-РР-КМ</v>
          </cell>
          <cell r="H5049" t="str">
            <v>Новое</v>
          </cell>
          <cell r="I5049" t="str">
            <v>Самаркандская область, Самаркандский район, СГМ Корасув, ул. Жавонон, дом 34</v>
          </cell>
          <cell r="J5049" t="str">
            <v>Plemsovxoz (SAM2974)</v>
          </cell>
          <cell r="K5049">
            <v>0</v>
          </cell>
          <cell r="L5049">
            <v>1</v>
          </cell>
          <cell r="M5049" t="str">
            <v>Заказ  Falcon 194 / КЖ КМ ОПЗ</v>
          </cell>
          <cell r="N5049" t="str">
            <v>КЖ кн2/КЖ кн2</v>
          </cell>
        </row>
        <row r="5050">
          <cell r="A5050" t="str">
            <v>SAM-0638-24-BSS-0182</v>
          </cell>
          <cell r="B5050" t="str">
            <v>SAM0182</v>
          </cell>
          <cell r="C5050" t="str">
            <v>SAM0182</v>
          </cell>
          <cell r="D5050" t="str">
            <v>Самарканд</v>
          </cell>
          <cell r="E5050" t="str">
            <v>Somon bozor</v>
          </cell>
          <cell r="F5050" t="str">
            <v>ST-0169-22-BSS-Б-30/1-КМ</v>
          </cell>
          <cell r="G5050" t="str">
            <v>ST-2735-23-BSS-РР-КМ</v>
          </cell>
          <cell r="H5050" t="str">
            <v>Новое</v>
          </cell>
          <cell r="I5050" t="str">
            <v>Самаркандская область, Ургутский район, СГМ Дустлик, ул. Почнов, дом 18</v>
          </cell>
          <cell r="J5050" t="str">
            <v>Somon bozor (SAM0182)</v>
          </cell>
          <cell r="K5050">
            <v>0</v>
          </cell>
          <cell r="L5050">
            <v>1</v>
          </cell>
          <cell r="M5050" t="str">
            <v>Заказ  Falcon 194 / КЖ КМ ОПЗ</v>
          </cell>
          <cell r="N5050" t="str">
            <v>КЖ кн2/КЖ кн2</v>
          </cell>
        </row>
        <row r="5051">
          <cell r="A5051" t="str">
            <v>HRZ-0671-24-BSS-1118</v>
          </cell>
          <cell r="B5051" t="str">
            <v>HRZ1118</v>
          </cell>
          <cell r="C5051" t="str">
            <v>HRZ1118</v>
          </cell>
          <cell r="D5051" t="str">
            <v>Ургенч</v>
          </cell>
          <cell r="E5051" t="str">
            <v>Juryan</v>
          </cell>
          <cell r="F5051" t="str">
            <v>ST-0162-22-BSS-Б-24/1-КМ</v>
          </cell>
          <cell r="G5051" t="str">
            <v>ST-2735-23-BSS-РР-КМ</v>
          </cell>
          <cell r="H5051" t="str">
            <v>Новое</v>
          </cell>
          <cell r="I5051" t="str">
            <v>Хорезмская область,Хивинский район, Журен МФЙ, ул. Пахта хирмон, дом №76</v>
          </cell>
          <cell r="J5051" t="str">
            <v>Juryan (HRZ1118)</v>
          </cell>
          <cell r="K5051">
            <v>0</v>
          </cell>
          <cell r="L5051">
            <v>1</v>
          </cell>
          <cell r="M5051" t="str">
            <v>Заказ  Falcon 194 / КЖ КМ ОПЗ</v>
          </cell>
          <cell r="N5051" t="str">
            <v>КЖ кн2/КЖ кн2</v>
          </cell>
        </row>
        <row r="5052">
          <cell r="A5052" t="str">
            <v>HRZ-0673-24-BSS-0066</v>
          </cell>
          <cell r="B5052" t="str">
            <v>HRZ0066</v>
          </cell>
          <cell r="C5052" t="str">
            <v>HRZ0066</v>
          </cell>
          <cell r="D5052" t="str">
            <v>Ургенч</v>
          </cell>
          <cell r="E5052" t="str">
            <v>MFY Ashxobad</v>
          </cell>
          <cell r="F5052" t="str">
            <v>ST-0162-22-BSS-Б-24/1-КМ</v>
          </cell>
          <cell r="G5052" t="str">
            <v>ST-2735-23-BSS-РР-КМ</v>
          </cell>
          <cell r="H5052" t="str">
            <v>Новое</v>
          </cell>
          <cell r="I5052" t="str">
            <v>Хорезмская область,г. Ургенч, ул. Хонка</v>
          </cell>
          <cell r="J5052" t="str">
            <v>MFY Ashxobad (HRZ0066)</v>
          </cell>
          <cell r="K5052">
            <v>0</v>
          </cell>
          <cell r="L5052">
            <v>2</v>
          </cell>
          <cell r="M5052" t="str">
            <v>Заказ  Falcon 194 / КЖ КМ ОПЗ</v>
          </cell>
          <cell r="N5052" t="str">
            <v>КЖ кн2/КЖ кн2</v>
          </cell>
        </row>
        <row r="5053">
          <cell r="A5053" t="str">
            <v>HRZ-0669-24-BSS-1152</v>
          </cell>
          <cell r="B5053" t="str">
            <v>HRZ1152</v>
          </cell>
          <cell r="C5053" t="str">
            <v>HRZ1152</v>
          </cell>
          <cell r="D5053" t="str">
            <v>Ургенч</v>
          </cell>
          <cell r="E5053" t="str">
            <v>Turon</v>
          </cell>
          <cell r="F5053" t="str">
            <v>ST-0169-22-BSS-Б-30/1-КМ</v>
          </cell>
          <cell r="G5053" t="str">
            <v>ST-2735-23-BSS-РР-КМ</v>
          </cell>
          <cell r="H5053" t="str">
            <v>Новое</v>
          </cell>
          <cell r="I5053" t="str">
            <v>Хорезмская область, Хазараспский район, Ал-Хоразмий ГСГ, ул. Мустакиллик, дом 117</v>
          </cell>
          <cell r="J5053" t="str">
            <v>Turon (HRZ1152)</v>
          </cell>
          <cell r="K5053">
            <v>0</v>
          </cell>
          <cell r="L5053">
            <v>1</v>
          </cell>
          <cell r="M5053" t="str">
            <v>Заказ  Falcon 194 / КЖ КМ ОПЗ</v>
          </cell>
          <cell r="N5053" t="str">
            <v>КЖ кн2/КЖ кн2</v>
          </cell>
        </row>
        <row r="5054">
          <cell r="A5054" t="str">
            <v>HRZ-0670-24-BSS-1151</v>
          </cell>
          <cell r="B5054" t="str">
            <v>HRZ1151</v>
          </cell>
          <cell r="C5054" t="str">
            <v>HRZ1151</v>
          </cell>
          <cell r="D5054" t="str">
            <v>Ургенч</v>
          </cell>
          <cell r="E5054" t="str">
            <v>Uchebniy sentr</v>
          </cell>
          <cell r="F5054" t="str">
            <v>ST-0162-22-BSS-Б-24/1-КМ</v>
          </cell>
          <cell r="G5054" t="str">
            <v>ST-2735-23-BSS-РР-КМ</v>
          </cell>
          <cell r="H5054" t="str">
            <v>Новое</v>
          </cell>
          <cell r="I5054" t="str">
            <v>Хорезмская область, Ургенчский район, пос. Чандиркиёт, мах. Киллавут, ул. Манзур, дом №2</v>
          </cell>
          <cell r="J5054" t="str">
            <v>Uchebniy sentr (HRZ1151)</v>
          </cell>
          <cell r="K5054">
            <v>0</v>
          </cell>
          <cell r="L5054">
            <v>1</v>
          </cell>
          <cell r="M5054" t="str">
            <v>Заказ  Falcon 194 / КЖ КМ ОПЗ</v>
          </cell>
          <cell r="N5054" t="str">
            <v>КЖ кн2/КЖ кн2</v>
          </cell>
        </row>
        <row r="5055">
          <cell r="A5055" t="str">
            <v>HRZ-0672-24-BSS-1128</v>
          </cell>
          <cell r="B5055" t="str">
            <v>HRZ1128</v>
          </cell>
          <cell r="C5055" t="str">
            <v>HRZ1128</v>
          </cell>
          <cell r="D5055" t="str">
            <v>Ургенч</v>
          </cell>
          <cell r="E5055" t="str">
            <v>Sangar</v>
          </cell>
          <cell r="F5055" t="str">
            <v>ST-0162-22-BSS-Б-24/1-КМ</v>
          </cell>
          <cell r="G5055" t="str">
            <v>ST-2735-23-BSS-РР-КМ</v>
          </cell>
          <cell r="H5055" t="str">
            <v>Новое</v>
          </cell>
          <cell r="I5055" t="str">
            <v>Хорезмская область,Хивинский район, Гандимиён МФЙ, ул. Куклам, дом 233</v>
          </cell>
          <cell r="J5055" t="str">
            <v>Sangar (HRZ1128)</v>
          </cell>
          <cell r="K5055">
            <v>0</v>
          </cell>
          <cell r="L5055">
            <v>1</v>
          </cell>
          <cell r="M5055" t="str">
            <v>Заказ  Falcon 194 / КЖ КМ ОПЗ</v>
          </cell>
          <cell r="N5055" t="str">
            <v>КЖ кн2/КЖ кн2</v>
          </cell>
        </row>
        <row r="5056">
          <cell r="A5056" t="str">
            <v>YAN-0637-24-BSS-0044</v>
          </cell>
          <cell r="B5056" t="str">
            <v>YAN0044</v>
          </cell>
          <cell r="C5056" t="str">
            <v>YAN0044</v>
          </cell>
          <cell r="D5056" t="str">
            <v>Янгиюль</v>
          </cell>
          <cell r="E5056" t="str">
            <v>Djun-2</v>
          </cell>
          <cell r="F5056" t="str">
            <v>ST-0162-22-BSS-Б-24/1-КМ</v>
          </cell>
          <cell r="G5056" t="str">
            <v>ST-2735-23-BSS-РР-КМ</v>
          </cell>
          <cell r="H5056" t="str">
            <v>Новое</v>
          </cell>
          <cell r="I5056" t="str">
            <v>Ташкентская область, г. Янгиюль, Олмос МФЙ, ул Р.Назирова, дом 30</v>
          </cell>
          <cell r="J5056" t="str">
            <v>Djun-2 (YAN0044)</v>
          </cell>
          <cell r="K5056">
            <v>0</v>
          </cell>
          <cell r="L5056">
            <v>1</v>
          </cell>
          <cell r="M5056" t="str">
            <v>Заказ  Falcon 194 / КЖ КМ ОПЗ</v>
          </cell>
          <cell r="N5056" t="str">
            <v>КЖ кн2/КЖ кн2</v>
          </cell>
        </row>
        <row r="5057">
          <cell r="A5057" t="str">
            <v>AND-0332-21-BSS-5837</v>
          </cell>
          <cell r="B5057" t="str">
            <v>AND5837</v>
          </cell>
          <cell r="C5057" t="str">
            <v>AND5837</v>
          </cell>
          <cell r="D5057" t="str">
            <v>Андижан</v>
          </cell>
          <cell r="E5057" t="str">
            <v>Kozok</v>
          </cell>
          <cell r="F5057" t="str">
            <v>М27.8М</v>
          </cell>
          <cell r="G5057" t="str">
            <v>РР-1</v>
          </cell>
          <cell r="H5057" t="str">
            <v>Новое</v>
          </cell>
          <cell r="I5057" t="str">
            <v>Андижанская область, Ходжаабадский район, массив Богишамол</v>
          </cell>
          <cell r="J5057" t="str">
            <v>Kozok (AND5837)</v>
          </cell>
          <cell r="K5057">
            <v>0</v>
          </cell>
          <cell r="L5057">
            <v>1</v>
          </cell>
          <cell r="M5057" t="str">
            <v>№463 от 15.04.2021 / КМ, ЭМ, ТХ, ООС, ОПЗ</v>
          </cell>
          <cell r="N5057" t="str">
            <v>1194_04.11.2021/№62</v>
          </cell>
        </row>
        <row r="5058">
          <cell r="A5058">
            <v>0</v>
          </cell>
          <cell r="B5058" t="str">
            <v>МОГ 1</v>
          </cell>
          <cell r="C5058" t="str">
            <v>МОГ 1</v>
          </cell>
          <cell r="D5058" t="str">
            <v>Самарканд</v>
          </cell>
          <cell r="E5058">
            <v>0</v>
          </cell>
          <cell r="F5058">
            <v>0</v>
          </cell>
          <cell r="G5058">
            <v>0</v>
          </cell>
          <cell r="H5058" t="str">
            <v>ВОЛС</v>
          </cell>
          <cell r="I5058" t="str">
            <v>г.Самарканд, ул. Беруний</v>
          </cell>
          <cell r="J5058" t="str">
            <v xml:space="preserve"> (МОГ 1)</v>
          </cell>
          <cell r="K5058">
            <v>0</v>
          </cell>
          <cell r="L5058">
            <v>0</v>
          </cell>
          <cell r="M5058" t="str">
            <v>0 / 0</v>
          </cell>
          <cell r="N5058">
            <v>0</v>
          </cell>
        </row>
        <row r="5059">
          <cell r="A5059">
            <v>0</v>
          </cell>
          <cell r="B5059" t="str">
            <v>МОГ 2</v>
          </cell>
          <cell r="C5059" t="str">
            <v>МОГ 2</v>
          </cell>
          <cell r="D5059" t="str">
            <v>Самарканд</v>
          </cell>
          <cell r="E5059">
            <v>0</v>
          </cell>
          <cell r="F5059">
            <v>0</v>
          </cell>
          <cell r="G5059">
            <v>0</v>
          </cell>
          <cell r="H5059" t="str">
            <v>ВОЛС</v>
          </cell>
          <cell r="I5059" t="str">
            <v>г.Самарканд, ул. М.Улугбек</v>
          </cell>
          <cell r="J5059" t="str">
            <v xml:space="preserve"> (МОГ 2)</v>
          </cell>
          <cell r="K5059">
            <v>0</v>
          </cell>
          <cell r="L5059">
            <v>0</v>
          </cell>
          <cell r="M5059" t="str">
            <v>0 / 0</v>
          </cell>
          <cell r="N5059">
            <v>0</v>
          </cell>
        </row>
        <row r="5060">
          <cell r="A5060" t="str">
            <v>AND-0290-24-BSS-0067</v>
          </cell>
          <cell r="B5060" t="str">
            <v>AND0067</v>
          </cell>
          <cell r="C5060" t="str">
            <v>AND0067</v>
          </cell>
          <cell r="D5060" t="str">
            <v>Андижан</v>
          </cell>
          <cell r="E5060" t="str">
            <v>Djalakuduk markaz</v>
          </cell>
          <cell r="F5060" t="str">
            <v>ТС 3.0М на ВНБ27М сущ</v>
          </cell>
          <cell r="G5060" t="str">
            <v>ST-2735-23-BSS-РР-КМ</v>
          </cell>
          <cell r="H5060" t="str">
            <v>Новое</v>
          </cell>
          <cell r="I5060" t="str">
            <v>Андижанская область, Жалакудукский район, МФЙ Урокчитепа, ул.Урокчитепа, дом 92</v>
          </cell>
          <cell r="J5060" t="str">
            <v>Djalakuduk markaz (AND0067)</v>
          </cell>
          <cell r="K5060"/>
          <cell r="L5060">
            <v>1</v>
          </cell>
          <cell r="M5060" t="str">
            <v>Заказ  Falcon 196 / КМ ОПЗ ЭМ</v>
          </cell>
          <cell r="N5060" t="str">
            <v>кн 2/кн 2</v>
          </cell>
        </row>
        <row r="5061">
          <cell r="A5061" t="str">
            <v>FRG-0516-24-BSS-0089</v>
          </cell>
          <cell r="B5061" t="str">
            <v>FRG0089</v>
          </cell>
          <cell r="C5061" t="str">
            <v>FRG0089</v>
          </cell>
          <cell r="D5061" t="str">
            <v>Фергана</v>
          </cell>
          <cell r="E5061" t="str">
            <v>Uzsalaman</v>
          </cell>
          <cell r="F5061" t="str">
            <v>ТС 9М</v>
          </cell>
          <cell r="G5061" t="str">
            <v>ST-2735-23-BSS-РР-КМ</v>
          </cell>
          <cell r="H5061" t="str">
            <v>Новое</v>
          </cell>
          <cell r="I5061" t="str">
            <v>Ферганская область, г. Фергана, ул. Б.Маргилоний, дом 62</v>
          </cell>
          <cell r="J5061" t="str">
            <v>Uzsalaman (FRG0089)</v>
          </cell>
          <cell r="K5061"/>
          <cell r="L5061">
            <v>1</v>
          </cell>
          <cell r="M5061" t="str">
            <v>№U1130/2024 от 22.04.2024 / КМ ОПЗ</v>
          </cell>
          <cell r="N5061" t="str">
            <v>Заказ №/Заказ №</v>
          </cell>
        </row>
        <row r="5062">
          <cell r="A5062" t="str">
            <v>FRG-0128-24-BSS-0049</v>
          </cell>
          <cell r="B5062" t="str">
            <v>FRG0049</v>
          </cell>
          <cell r="C5062" t="str">
            <v>FRG0049</v>
          </cell>
          <cell r="D5062" t="str">
            <v>Фергана</v>
          </cell>
          <cell r="E5062" t="str">
            <v>Gishtmon</v>
          </cell>
          <cell r="F5062" t="str">
            <v>Б24М Unitel</v>
          </cell>
          <cell r="G5062" t="str">
            <v>ST-2735-23-BSS-РР-КМ</v>
          </cell>
          <cell r="H5062" t="str">
            <v>Шаринг</v>
          </cell>
          <cell r="I5062" t="str">
            <v>Ферганская область, Куштепинский район, Кийки МФЙ, Сохибкор кучаси, 25-уй</v>
          </cell>
          <cell r="J5062" t="str">
            <v>Gishtmon (FRG0049)</v>
          </cell>
          <cell r="K5062"/>
          <cell r="L5062">
            <v>1</v>
          </cell>
          <cell r="M5062" t="str">
            <v>Заказ  Falcon 196 / КМ, ЭМ, ТХ, ООС, ОПЗ, MW</v>
          </cell>
          <cell r="N5062" t="str">
            <v>кн 2/кн 2</v>
          </cell>
        </row>
        <row r="5063">
          <cell r="A5063" t="str">
            <v>SAM-0709-24-BSS-2965</v>
          </cell>
          <cell r="B5063" t="str">
            <v>SAM2965</v>
          </cell>
          <cell r="C5063" t="str">
            <v>SAM2965</v>
          </cell>
          <cell r="D5063" t="str">
            <v>Самарканд</v>
          </cell>
          <cell r="E5063" t="str">
            <v>Yangiariq</v>
          </cell>
          <cell r="F5063" t="str">
            <v>М16.3М</v>
          </cell>
          <cell r="G5063" t="str">
            <v>РПО-1</v>
          </cell>
          <cell r="H5063" t="str">
            <v>Новое</v>
          </cell>
          <cell r="I5063" t="str">
            <v>Самаркандская область, Самаркандский район, м-ля Янгиарик</v>
          </cell>
          <cell r="J5063" t="str">
            <v>Yangiariq (SAM2965)</v>
          </cell>
          <cell r="K5063"/>
          <cell r="L5063">
            <v>1</v>
          </cell>
          <cell r="M5063" t="str">
            <v>0 / 0</v>
          </cell>
          <cell r="N5063" t="str">
            <v>кн 2/кн 2</v>
          </cell>
        </row>
        <row r="5064">
          <cell r="A5064" t="str">
            <v>NAV-2966-23-BSS-0014</v>
          </cell>
          <cell r="B5064" t="str">
            <v>NAV0014</v>
          </cell>
          <cell r="C5064" t="str">
            <v>NAV0014</v>
          </cell>
          <cell r="D5064" t="str">
            <v>Навои</v>
          </cell>
          <cell r="E5064" t="str">
            <v>Dara</v>
          </cell>
          <cell r="F5064" t="str">
            <v>ТС 9М</v>
          </cell>
          <cell r="G5064" t="str">
            <v>ST-2735-23-BSS-РР-КМ</v>
          </cell>
          <cell r="H5064" t="str">
            <v>Новое</v>
          </cell>
          <cell r="I5064" t="str">
            <v>Навоийская облаcтm, Нуратинский район, Чуя МФЙ</v>
          </cell>
          <cell r="J5064" t="str">
            <v>Dara (NAV0014)</v>
          </cell>
          <cell r="K5064"/>
          <cell r="L5064">
            <v>1</v>
          </cell>
          <cell r="M5064" t="str">
            <v>Заказ  Falcon 196 / КМ ЭМ ОПЗ</v>
          </cell>
          <cell r="N5064" t="str">
            <v>кн 2/кн 2</v>
          </cell>
        </row>
        <row r="5065">
          <cell r="A5065" t="str">
            <v>NAV-0595-24-BSS-0181</v>
          </cell>
          <cell r="B5065" t="str">
            <v>NAV0181</v>
          </cell>
          <cell r="C5065" t="str">
            <v>NAV0181</v>
          </cell>
          <cell r="D5065" t="str">
            <v>Навои</v>
          </cell>
          <cell r="E5065" t="str">
            <v>Burqut</v>
          </cell>
          <cell r="F5065" t="str">
            <v>ST-0166-22-BSS-М-30-КМ</v>
          </cell>
          <cell r="G5065" t="str">
            <v>ST-2735-23-BSS-РР-КМ</v>
          </cell>
          <cell r="H5065" t="str">
            <v>Новое</v>
          </cell>
          <cell r="I5065" t="str">
            <v>Навоийская область, Хатирчинский район, Олтинсой МФЙ</v>
          </cell>
          <cell r="J5065" t="str">
            <v>Burqut (NAV0181)</v>
          </cell>
          <cell r="K5065"/>
          <cell r="L5065">
            <v>1</v>
          </cell>
          <cell r="M5065" t="str">
            <v>Заказ  Falcon 196 / КМ ЭМ ОПЗ</v>
          </cell>
          <cell r="N5065" t="str">
            <v>кн 2/кн 2</v>
          </cell>
        </row>
        <row r="5066">
          <cell r="A5066" t="str">
            <v>KAR-0724-24-BSS-0179</v>
          </cell>
          <cell r="B5066" t="str">
            <v>KAR0179</v>
          </cell>
          <cell r="C5066" t="str">
            <v>KAR0179</v>
          </cell>
          <cell r="D5066" t="str">
            <v>Нукус</v>
          </cell>
          <cell r="E5066" t="str">
            <v>Turtkul prigrod</v>
          </cell>
          <cell r="F5066" t="str">
            <v>ST-0162-22-BSS-Б-24/1-КМ</v>
          </cell>
          <cell r="G5066" t="str">
            <v>ST-2735-23-BSS-РР-КМ</v>
          </cell>
          <cell r="H5066" t="str">
            <v>Новое</v>
          </cell>
          <cell r="I5066" t="str">
            <v>Республика Каракалпакстан, Турткульский район, Пахтачи ССГ, ул. Тинчмакон 3 тор кучаси №4</v>
          </cell>
          <cell r="J5066" t="str">
            <v>Turtkul prigrod (KAR0179)</v>
          </cell>
          <cell r="K5066"/>
          <cell r="L5066">
            <v>2</v>
          </cell>
          <cell r="M5066" t="str">
            <v>Заказ  Falcon 196 / КЖ КМ ОПЗ</v>
          </cell>
          <cell r="N5066" t="str">
            <v>кн 2/кн 2</v>
          </cell>
        </row>
        <row r="5067">
          <cell r="A5067" t="str">
            <v>KAR-0722-24-BSS-0194</v>
          </cell>
          <cell r="B5067" t="str">
            <v>KAR0194</v>
          </cell>
          <cell r="C5067" t="str">
            <v>KAR0194</v>
          </cell>
          <cell r="D5067" t="str">
            <v>Нукус</v>
          </cell>
          <cell r="E5067" t="str">
            <v>Uyshin</v>
          </cell>
          <cell r="F5067" t="str">
            <v>ST-0169-22-BSS-Б-30/1-КМ</v>
          </cell>
          <cell r="G5067" t="str">
            <v>ST-2735-23-BSS-РР-КМ</v>
          </cell>
          <cell r="H5067" t="str">
            <v>Новое</v>
          </cell>
          <cell r="I5067" t="str">
            <v>Республика Каракалпакстан, Амударьинский район, Уйшин МСГ, ул. Беговул-2 №10</v>
          </cell>
          <cell r="J5067" t="str">
            <v>Uyshin (KAR0194)</v>
          </cell>
          <cell r="K5067"/>
          <cell r="L5067">
            <v>1</v>
          </cell>
          <cell r="M5067" t="str">
            <v>Заказ  Falcon 196 / КЖ КМ ОПЗ</v>
          </cell>
          <cell r="N5067" t="str">
            <v>кн 2/кн 2</v>
          </cell>
        </row>
        <row r="5068">
          <cell r="A5068" t="str">
            <v>KAR-0723-24-BSS-0203</v>
          </cell>
          <cell r="B5068" t="str">
            <v>KAR0203</v>
          </cell>
          <cell r="C5068" t="str">
            <v>KAR0203</v>
          </cell>
          <cell r="D5068" t="str">
            <v>Нукус</v>
          </cell>
          <cell r="E5068" t="str">
            <v>Pavlova-Vostochnaya</v>
          </cell>
          <cell r="F5068" t="str">
            <v>ST-0162-22-BSS-Б-24/1-КМ</v>
          </cell>
          <cell r="G5068" t="str">
            <v>ST-2735-23-BSS-РР-КМ</v>
          </cell>
          <cell r="H5068" t="str">
            <v>Новое</v>
          </cell>
          <cell r="I5068" t="str">
            <v>Республика Каракалпакстан, г.Нукус, Шыгыс МСГ , ул. Пахтаабад №1</v>
          </cell>
          <cell r="J5068" t="str">
            <v>Pavlova-Vostochnaya (KAR0203)</v>
          </cell>
          <cell r="K5068"/>
          <cell r="L5068">
            <v>2</v>
          </cell>
          <cell r="M5068" t="str">
            <v>Заказ  Falcon 196 / КЖ КМ ОПЗ</v>
          </cell>
          <cell r="N5068" t="str">
            <v>КЖ кн2/КЖ кн2</v>
          </cell>
        </row>
        <row r="5069">
          <cell r="A5069" t="str">
            <v>DZH-0726-24-BSS-0164</v>
          </cell>
          <cell r="B5069" t="str">
            <v>DZH0164</v>
          </cell>
          <cell r="C5069" t="str">
            <v>DZH0164</v>
          </cell>
          <cell r="D5069" t="str">
            <v>Джизак</v>
          </cell>
          <cell r="E5069" t="str">
            <v>Kulam-2</v>
          </cell>
          <cell r="F5069" t="str">
            <v>ST-0162-22-BSS-Б-24/1-КМ</v>
          </cell>
          <cell r="G5069" t="str">
            <v>ST-2735-23-BSS-РР-КМ</v>
          </cell>
          <cell r="H5069" t="str">
            <v>Новое</v>
          </cell>
          <cell r="I5069" t="str">
            <v>Джизакская область, Ш. Рашидовский район, Мулканлик МФЙ, ул. Мулкдорлар, д. 140</v>
          </cell>
          <cell r="J5069" t="str">
            <v>Kulam-2 (DZH0164)</v>
          </cell>
          <cell r="K5069"/>
          <cell r="L5069">
            <v>1</v>
          </cell>
          <cell r="M5069" t="str">
            <v>Заказ  Falcon 196 / КЖ КМ ОПЗ</v>
          </cell>
          <cell r="N5069" t="str">
            <v>КЖ кн2/КЖ кн2</v>
          </cell>
        </row>
        <row r="5070">
          <cell r="A5070" t="str">
            <v>DZH-0727-24-BSS-0179</v>
          </cell>
          <cell r="B5070" t="str">
            <v>DZH0179</v>
          </cell>
          <cell r="C5070" t="str">
            <v>DZH0179</v>
          </cell>
          <cell r="D5070" t="str">
            <v>Джизак</v>
          </cell>
          <cell r="E5070" t="str">
            <v>Bolibek</v>
          </cell>
          <cell r="F5070" t="str">
            <v>ST-0162-22-BSS-Б-24/1-КМ</v>
          </cell>
          <cell r="G5070" t="str">
            <v>ST-2735-23-BSS-РР-КМ</v>
          </cell>
          <cell r="H5070" t="str">
            <v>Новое</v>
          </cell>
          <cell r="I5070" t="str">
            <v>Джизакская область, Ш. Рашидовский район, Кангли МФЙ, ул. Чарогбог, д. 21</v>
          </cell>
          <cell r="J5070" t="str">
            <v>Bolibek (DZH0179)</v>
          </cell>
          <cell r="K5070"/>
          <cell r="L5070">
            <v>1</v>
          </cell>
          <cell r="M5070" t="str">
            <v>Заказ  Falcon 196 / КЖ КМ ОПЗ</v>
          </cell>
          <cell r="N5070" t="str">
            <v>КЖ кн2/КЖ кн2</v>
          </cell>
        </row>
        <row r="5071">
          <cell r="A5071" t="str">
            <v>FRG-0719-24-BSS-0107</v>
          </cell>
          <cell r="B5071" t="str">
            <v>FRG0107</v>
          </cell>
          <cell r="C5071" t="str">
            <v>FRG0107</v>
          </cell>
          <cell r="D5071" t="str">
            <v>Фергана</v>
          </cell>
          <cell r="E5071" t="str">
            <v>Quduqlik</v>
          </cell>
          <cell r="F5071" t="str">
            <v>ST-0162-22-BSS-Б-24/1-КМ</v>
          </cell>
          <cell r="G5071" t="str">
            <v>ST-2735-23-BSS-РР-КМ</v>
          </cell>
          <cell r="H5071" t="str">
            <v>Новое</v>
          </cell>
          <cell r="I5071" t="str">
            <v>Ферганская область, Кукон шахар, Кудуклик МФЙ, Кудуклик 3 тор кучаси, 7-уй</v>
          </cell>
          <cell r="J5071" t="str">
            <v>Quduqlik (FRG0107)</v>
          </cell>
          <cell r="K5071"/>
          <cell r="L5071">
            <v>1</v>
          </cell>
          <cell r="M5071" t="str">
            <v>Заказ  Falcon 196 / КЖ КМ ОПЗ</v>
          </cell>
          <cell r="N5071" t="str">
            <v>КЖ кн2/КЖ кн2</v>
          </cell>
        </row>
        <row r="5072">
          <cell r="A5072" t="str">
            <v>FRG-0721-24-BSS-0111</v>
          </cell>
          <cell r="B5072" t="str">
            <v>FRG0111</v>
          </cell>
          <cell r="C5072" t="str">
            <v>FRG0111</v>
          </cell>
          <cell r="D5072" t="str">
            <v>Фергана</v>
          </cell>
          <cell r="E5072" t="str">
            <v>Bog'ibuston</v>
          </cell>
          <cell r="F5072" t="str">
            <v>ST-0162-22-BSS-Б-24/1-КМ</v>
          </cell>
          <cell r="G5072" t="str">
            <v>ST-2735-23-BSS-РР-КМ</v>
          </cell>
          <cell r="H5072" t="str">
            <v>Новое</v>
          </cell>
          <cell r="I5072" t="str">
            <v>Ферганская область, Учкуприкский р-н, Олтин водий МФЙ, с. Богибустон, ул.Богибустон, насосная станция</v>
          </cell>
          <cell r="J5072" t="str">
            <v>Bog'ibuston (FRG0111)</v>
          </cell>
          <cell r="K5072"/>
          <cell r="L5072">
            <v>1</v>
          </cell>
          <cell r="M5072" t="str">
            <v>Заказ  Falcon 196 / КЖ КМ ОПЗ</v>
          </cell>
          <cell r="N5072" t="str">
            <v>кн 2/кн 2</v>
          </cell>
        </row>
        <row r="5073">
          <cell r="A5073" t="str">
            <v>FRG-0718-24-BSS-5576</v>
          </cell>
          <cell r="B5073" t="str">
            <v>FRG5576</v>
          </cell>
          <cell r="C5073" t="str">
            <v>FRG5576</v>
          </cell>
          <cell r="D5073" t="str">
            <v>Фергана</v>
          </cell>
          <cell r="E5073" t="str">
            <v>Murivat MFY</v>
          </cell>
          <cell r="F5073" t="str">
            <v>ST-0169-22-BSS-Б-30/1-КМ</v>
          </cell>
          <cell r="G5073" t="str">
            <v>ST-2735-23-BSS-РР-КМ</v>
          </cell>
          <cell r="H5073" t="str">
            <v>Новое</v>
          </cell>
          <cell r="I5073" t="str">
            <v>Ферганская область, Багдадский р-н, Мурувват МФЙ, ул. Янги багдод, насосная станция</v>
          </cell>
          <cell r="J5073" t="str">
            <v>Murivat MFY (FRG5576)</v>
          </cell>
          <cell r="K5073"/>
          <cell r="L5073">
            <v>1</v>
          </cell>
          <cell r="M5073" t="str">
            <v>Заказ  Falcon 196 / КЖ КМ ОПЗ</v>
          </cell>
          <cell r="N5073" t="str">
            <v>КЖ кн2/КЖ кн2</v>
          </cell>
        </row>
        <row r="5074">
          <cell r="A5074" t="str">
            <v>FRG-0720-24-BSS-0140</v>
          </cell>
          <cell r="B5074" t="str">
            <v>FRG0140</v>
          </cell>
          <cell r="C5074" t="str">
            <v>FRG0140</v>
          </cell>
          <cell r="D5074" t="str">
            <v>Фергана</v>
          </cell>
          <cell r="E5074" t="str">
            <v>Urjuza</v>
          </cell>
          <cell r="F5074" t="str">
            <v>ST-0169-22-BSS-Б-30/1-КМ</v>
          </cell>
          <cell r="G5074" t="str">
            <v>ST-2735-23-BSS-РР-КМ</v>
          </cell>
          <cell r="H5074" t="str">
            <v>Новое</v>
          </cell>
          <cell r="I5074" t="str">
            <v>Ферганская область, г. Фергана, Ахмад ал Фаргоний МФЙ, Саккокий кучаси, 20а-уй</v>
          </cell>
          <cell r="J5074" t="str">
            <v>Urjuza (FRG0140)</v>
          </cell>
          <cell r="K5074"/>
          <cell r="L5074">
            <v>1</v>
          </cell>
          <cell r="M5074" t="str">
            <v>Заказ  Falcon 196 / КЖ КМ ОПЗ</v>
          </cell>
          <cell r="N5074" t="str">
            <v>КЖ кн2/КЖ кн2</v>
          </cell>
        </row>
        <row r="5075">
          <cell r="A5075" t="str">
            <v>SAM-0738-24-BSS-1446</v>
          </cell>
          <cell r="B5075" t="str">
            <v>SAM1446</v>
          </cell>
          <cell r="C5075" t="str">
            <v>SAM1446</v>
          </cell>
          <cell r="D5075" t="str">
            <v>Самарканд</v>
          </cell>
          <cell r="E5075" t="str">
            <v>Modar-257</v>
          </cell>
          <cell r="F5075" t="str">
            <v>ТС3.0М</v>
          </cell>
          <cell r="G5075" t="str">
            <v>РПО-1</v>
          </cell>
          <cell r="H5075" t="str">
            <v>Новое</v>
          </cell>
          <cell r="I5075" t="str">
            <v>Самаркандская область, г. Самарканд, массив Согдиана, дом 66</v>
          </cell>
          <cell r="J5075" t="str">
            <v>Modar-257 (SAM1446)</v>
          </cell>
          <cell r="K5075"/>
          <cell r="L5075">
            <v>1</v>
          </cell>
          <cell r="M5075" t="str">
            <v>Заказ  Falcon 196 / КМ ОПЗ</v>
          </cell>
          <cell r="N5075" t="str">
            <v>кн 2/кн 2</v>
          </cell>
        </row>
        <row r="5076">
          <cell r="A5076" t="str">
            <v>AND-0636-24-BSS-0113</v>
          </cell>
          <cell r="B5076" t="str">
            <v>AND0113</v>
          </cell>
          <cell r="C5076" t="str">
            <v>AND0113</v>
          </cell>
          <cell r="D5076" t="str">
            <v>Андижан</v>
          </cell>
          <cell r="E5076" t="str">
            <v>Djalabek otxona</v>
          </cell>
          <cell r="F5076" t="str">
            <v>ST-0169-22-BSS-Б-30/1-КМ</v>
          </cell>
          <cell r="G5076" t="str">
            <v>ST-2735-23-BSS-РР-КМ</v>
          </cell>
          <cell r="H5076" t="str">
            <v>Новое</v>
          </cell>
          <cell r="I5076" t="str">
            <v>Андижанская область, Алтинкулский район, МФЙ Жалабек, ул. Жалабек, дом 18</v>
          </cell>
          <cell r="J5076" t="str">
            <v>Djalabek otxona (AND0113)</v>
          </cell>
          <cell r="K5076"/>
          <cell r="L5076">
            <v>2</v>
          </cell>
          <cell r="M5076" t="str">
            <v>Заказ  Falcon 196 / КЖ КМ ОПЗ</v>
          </cell>
          <cell r="N5076" t="str">
            <v>кн 2/кн 2</v>
          </cell>
        </row>
        <row r="5077">
          <cell r="A5077" t="str">
            <v>SRH-0633-24-BSS-2257</v>
          </cell>
          <cell r="B5077" t="str">
            <v>SRH2257</v>
          </cell>
          <cell r="C5077" t="str">
            <v>SRH2257</v>
          </cell>
          <cell r="D5077" t="str">
            <v>Термез</v>
          </cell>
          <cell r="E5077" t="str">
            <v>Navruz</v>
          </cell>
          <cell r="F5077" t="str">
            <v>1500-Б31-2-01-КМ</v>
          </cell>
          <cell r="G5077" t="str">
            <v>Контейнер</v>
          </cell>
          <cell r="H5077" t="str">
            <v>Реконструкция</v>
          </cell>
          <cell r="I5077" t="str">
            <v>Сурхандарьинская область, Термезский район, массив Сурхон дустлик сархади, махалля Навруз</v>
          </cell>
          <cell r="J5077" t="str">
            <v>Navruz (SRH2257)</v>
          </cell>
          <cell r="K5077"/>
          <cell r="L5077">
            <v>1</v>
          </cell>
          <cell r="M5077" t="str">
            <v>Заказ  Falcon 195 / КЖ КМ ОПЗ</v>
          </cell>
          <cell r="N5077" t="str">
            <v>/</v>
          </cell>
        </row>
        <row r="5078">
          <cell r="A5078" t="str">
            <v>TSH-0700-24-BSS-4655</v>
          </cell>
          <cell r="B5078" t="str">
            <v>TSH4655</v>
          </cell>
          <cell r="C5078" t="str">
            <v>TSH4655</v>
          </cell>
          <cell r="D5078" t="str">
            <v>Ташкент</v>
          </cell>
          <cell r="E5078" t="str">
            <v>Stomatologiya Litsey</v>
          </cell>
          <cell r="F5078" t="str">
            <v>ТС 9М</v>
          </cell>
          <cell r="G5078" t="str">
            <v>РПО-1</v>
          </cell>
          <cell r="H5078" t="str">
            <v>Новое</v>
          </cell>
          <cell r="I5078" t="str">
            <v>г. Ташкент, Яшнабадский р-н, ул. С. Машхадий, д. 217</v>
          </cell>
          <cell r="J5078" t="str">
            <v>Stomatologiya Litsey (TSH4655)</v>
          </cell>
          <cell r="K5078"/>
          <cell r="L5078">
            <v>1</v>
          </cell>
          <cell r="M5078" t="str">
            <v>Заказ  Falcon 196 / КМ ОПЗ</v>
          </cell>
          <cell r="N5078" t="str">
            <v>/</v>
          </cell>
        </row>
        <row r="5079">
          <cell r="A5079" t="str">
            <v>TSH-0285-24-BSS-4340</v>
          </cell>
          <cell r="B5079" t="str">
            <v>TSH4340</v>
          </cell>
          <cell r="C5079" t="str">
            <v>TSH4340</v>
          </cell>
          <cell r="D5079" t="str">
            <v>Ташкент</v>
          </cell>
          <cell r="E5079" t="str">
            <v>STO-3</v>
          </cell>
          <cell r="F5079" t="str">
            <v>5277-1-КМ</v>
          </cell>
          <cell r="G5079" t="str">
            <v>Контейнер</v>
          </cell>
          <cell r="H5079" t="str">
            <v>Реконструкция</v>
          </cell>
          <cell r="I5079" t="str">
            <v>Toshkent shahar, Yunusobod tumani, Amir Temur ko’chasi 79-uy</v>
          </cell>
          <cell r="J5079" t="str">
            <v>STO-3 (TSH4340)</v>
          </cell>
          <cell r="K5079"/>
          <cell r="L5079">
            <v>1</v>
          </cell>
          <cell r="M5079" t="str">
            <v>Заказ  Falcon 196 / КЖ КМ ОПЗ</v>
          </cell>
          <cell r="N5079" t="str">
            <v>кн 2/кн 2</v>
          </cell>
        </row>
        <row r="5080">
          <cell r="A5080" t="str">
            <v>TSH-0752-24-BSS-4514</v>
          </cell>
          <cell r="B5080" t="str">
            <v>TSH4514</v>
          </cell>
          <cell r="C5080" t="str">
            <v>TSH4514</v>
          </cell>
          <cell r="D5080" t="str">
            <v>Ташкент</v>
          </cell>
          <cell r="E5080" t="str">
            <v>Yakkasaroy Baynalminal</v>
          </cell>
          <cell r="F5080" t="str">
            <v>ST-0162-22-BSS-Б-24/1-КМ</v>
          </cell>
          <cell r="G5080" t="str">
            <v>ST-2735-23-BSS-РР-КМ</v>
          </cell>
          <cell r="H5080" t="str">
            <v>Новое</v>
          </cell>
          <cell r="I5080" t="str">
            <v>г. Ташкент, Мирабадский район, Байналминал МФЙ,ул. Богибаланд, д. 77</v>
          </cell>
          <cell r="J5080" t="str">
            <v>Yakkasaroy Baynalminal (TSH4514)</v>
          </cell>
          <cell r="K5080"/>
          <cell r="L5080">
            <v>1</v>
          </cell>
          <cell r="M5080" t="str">
            <v>Заказ  Falcon 196 / КЖ КМ ОПЗ</v>
          </cell>
          <cell r="N5080" t="str">
            <v>кн 2/кн 2</v>
          </cell>
        </row>
        <row r="5081">
          <cell r="A5081" t="str">
            <v>TSH-0453-24-BSS-4551</v>
          </cell>
          <cell r="B5081" t="str">
            <v>TSH4551</v>
          </cell>
          <cell r="C5081" t="str">
            <v>TSH4551</v>
          </cell>
          <cell r="D5081" t="str">
            <v>Ташкент</v>
          </cell>
          <cell r="E5081" t="str">
            <v>Elobod</v>
          </cell>
          <cell r="F5081" t="str">
            <v>ТС 9М</v>
          </cell>
          <cell r="G5081" t="str">
            <v>РПО-2</v>
          </cell>
          <cell r="H5081" t="str">
            <v>Новое</v>
          </cell>
          <cell r="I5081" t="str">
            <v>г. Ташкент, Мирзо-Улугбекский р-н, ул. Чуст, общежитие Центрального аппарата Министерства обороны Республики Узбекистан</v>
          </cell>
          <cell r="J5081" t="str">
            <v>Elobod (TSH4551)</v>
          </cell>
          <cell r="K5081"/>
          <cell r="L5081">
            <v>1</v>
          </cell>
          <cell r="M5081" t="str">
            <v>Заказ  Falcon 196 / ОПЗ, КМ, ЭМ</v>
          </cell>
          <cell r="N5081" t="str">
            <v>кн 2/кн 2</v>
          </cell>
        </row>
        <row r="5082">
          <cell r="A5082" t="str">
            <v>HRZ-0746-24-BSS-0003</v>
          </cell>
          <cell r="B5082" t="str">
            <v>HRZ0003</v>
          </cell>
          <cell r="C5082" t="str">
            <v>HRZ0003</v>
          </cell>
          <cell r="D5082" t="str">
            <v>Ургенч</v>
          </cell>
          <cell r="E5082" t="str">
            <v xml:space="preserve">Sport Manej </v>
          </cell>
          <cell r="F5082" t="str">
            <v>ST-0169-22-BSS-Б-30/1-КМ</v>
          </cell>
          <cell r="G5082" t="str">
            <v>ST-2735-23-BSS-РР-КМ</v>
          </cell>
          <cell r="H5082" t="str">
            <v>Новое</v>
          </cell>
          <cell r="I5082" t="str">
            <v>Хорезмская область, г. Ургенч, махалля Темирйулчи, ул. Ешлик дом 22_2</v>
          </cell>
          <cell r="J5082" t="str">
            <v>Sport Manej  (HRZ0003)</v>
          </cell>
          <cell r="K5082"/>
          <cell r="L5082">
            <v>2</v>
          </cell>
          <cell r="M5082" t="str">
            <v>Заказ  Falcon 196 / КЖ КМ ОПЗ</v>
          </cell>
          <cell r="N5082" t="str">
            <v>КЖ кн2/КЖ кн2</v>
          </cell>
        </row>
        <row r="5083">
          <cell r="A5083" t="str">
            <v>HRZ-0745-24-BSS-1577</v>
          </cell>
          <cell r="B5083" t="str">
            <v>HRZ1577</v>
          </cell>
          <cell r="C5083" t="str">
            <v>HRZ1577</v>
          </cell>
          <cell r="D5083" t="str">
            <v>Ургенч</v>
          </cell>
          <cell r="E5083" t="str">
            <v>Shermatlar</v>
          </cell>
          <cell r="F5083" t="str">
            <v>ST-0162-22-BSS-Б-24/1-КМ</v>
          </cell>
          <cell r="G5083" t="str">
            <v>ST-2735-23-BSS-РР-КМ</v>
          </cell>
          <cell r="H5083" t="str">
            <v>Новое</v>
          </cell>
          <cell r="I5083" t="str">
            <v>Хорезмская область, Ургенчский р., махалля Шерматлар, ул. Мирйшкорлар, дом 28</v>
          </cell>
          <cell r="J5083" t="str">
            <v>Shermatlar (HRZ1577)</v>
          </cell>
          <cell r="K5083"/>
          <cell r="L5083">
            <v>1</v>
          </cell>
          <cell r="M5083" t="str">
            <v>Заказ  Falcon 196 / КЖ КМ ОПЗ</v>
          </cell>
          <cell r="N5083" t="str">
            <v>КЖ кн2/КЖ кн2</v>
          </cell>
        </row>
        <row r="5084">
          <cell r="A5084" t="str">
            <v>BHR-2822-23-BSS-0185</v>
          </cell>
          <cell r="B5084" t="str">
            <v>BHR0185</v>
          </cell>
          <cell r="C5084" t="str">
            <v>BHR0185</v>
          </cell>
          <cell r="D5084" t="str">
            <v>Бухара</v>
          </cell>
          <cell r="E5084" t="str">
            <v>ABKS</v>
          </cell>
          <cell r="F5084" t="str">
            <v>Б30М сущ</v>
          </cell>
          <cell r="G5084" t="str">
            <v>РПО-1</v>
          </cell>
          <cell r="H5084" t="str">
            <v>Новое</v>
          </cell>
          <cell r="I5084" t="str">
            <v>Бухарская область, г. Бухара, ул. Б. Накшбанд, д. 299</v>
          </cell>
          <cell r="J5084" t="str">
            <v>ABKS (BHR0185)</v>
          </cell>
          <cell r="K5084"/>
          <cell r="L5084"/>
          <cell r="M5084" t="str">
            <v>Заказ  193/ ЭМ №U1020/2024 от 01.04.2024 / ТХ, ООС, ОПЗ, ЭМ, MW</v>
          </cell>
          <cell r="N5084" t="str">
            <v>/</v>
          </cell>
        </row>
        <row r="5085">
          <cell r="A5085" t="str">
            <v>TSH-0768-24-BSS-1113</v>
          </cell>
          <cell r="B5085" t="str">
            <v>TSH1113</v>
          </cell>
          <cell r="C5085" t="str">
            <v>TSH1113</v>
          </cell>
          <cell r="D5085" t="str">
            <v>Ташкент</v>
          </cell>
          <cell r="E5085" t="str">
            <v>Fayzullo agro</v>
          </cell>
          <cell r="F5085" t="str">
            <v>ST-0162-22-BSS-Б-24/1-КМ</v>
          </cell>
          <cell r="G5085" t="str">
            <v>ST-2735-23-BSS-РР-КМ</v>
          </cell>
          <cell r="H5085" t="str">
            <v>Новое</v>
          </cell>
          <cell r="I5085" t="str">
            <v>Ташкентская область, Зангиатинский р-н, Eshonguzar QMB,, Навбахор, дом-62</v>
          </cell>
          <cell r="J5085" t="str">
            <v>Fayzullo agro (TSH1113)</v>
          </cell>
          <cell r="K5085"/>
          <cell r="L5085">
            <v>1</v>
          </cell>
          <cell r="M5085" t="str">
            <v>Заказ  Falcon 196 / КЖ КМ ОПЗ</v>
          </cell>
          <cell r="N5085" t="str">
            <v>КЖ кн2/КЖ кн2</v>
          </cell>
        </row>
        <row r="5086">
          <cell r="A5086" t="str">
            <v>TSH-0602-24-BSS-4581</v>
          </cell>
          <cell r="B5086" t="str">
            <v>TSH4581</v>
          </cell>
          <cell r="C5086" t="str">
            <v>TSH4581</v>
          </cell>
          <cell r="D5086" t="str">
            <v>Ташкент</v>
          </cell>
          <cell r="E5086" t="str">
            <v>Chortoq</v>
          </cell>
          <cell r="F5086" t="str">
            <v>ST-0162-22-BSS-Б-24/1-КМ</v>
          </cell>
          <cell r="G5086" t="str">
            <v>ST-2735-23-BSS-РР-КМ</v>
          </cell>
          <cell r="H5086" t="str">
            <v>Новое</v>
          </cell>
          <cell r="I5086" t="str">
            <v>Ташкентская область, Янгиюльский район, МФЙ Кирарик, ул. Кир арик, дом 48</v>
          </cell>
          <cell r="J5086" t="str">
            <v>Chortoq (TSH4581)</v>
          </cell>
          <cell r="K5086"/>
          <cell r="L5086">
            <v>1</v>
          </cell>
          <cell r="M5086" t="str">
            <v>№U1124/2024 от 22.04.2024 / КЖ КМ ОПЗ</v>
          </cell>
          <cell r="N5086" t="str">
            <v>Заказ №/Заказ №</v>
          </cell>
        </row>
        <row r="5087">
          <cell r="A5087" t="str">
            <v>DZH-0769-24-BSS-0127</v>
          </cell>
          <cell r="B5087" t="str">
            <v>DZH0127</v>
          </cell>
          <cell r="C5087" t="str">
            <v>DZH0127</v>
          </cell>
          <cell r="D5087" t="str">
            <v>Джизак</v>
          </cell>
          <cell r="E5087" t="str">
            <v>Qaliya 1</v>
          </cell>
          <cell r="F5087" t="str">
            <v>ST-0162-22-BSS-Б-24/1-КМ</v>
          </cell>
          <cell r="G5087" t="str">
            <v>ST-2735-23-BSS-РР-КМ</v>
          </cell>
          <cell r="H5087" t="str">
            <v>Новое</v>
          </cell>
          <cell r="I5087" t="str">
            <v>Джизакская область, г. Джизак, Калия МФЙ, ул. Б. Олимова, д. 1А</v>
          </cell>
          <cell r="J5087" t="str">
            <v>Qaliya 1 (DZH0127)</v>
          </cell>
          <cell r="K5087"/>
          <cell r="L5087">
            <v>1</v>
          </cell>
          <cell r="M5087" t="str">
            <v>Заказ  Falcon 196 / КЖ КМ ОПЗ</v>
          </cell>
          <cell r="N5087" t="str">
            <v>КЖ кн2/КЖ кн2</v>
          </cell>
        </row>
        <row r="5088">
          <cell r="A5088" t="str">
            <v>BHR-0715-24-BSS-0019</v>
          </cell>
          <cell r="B5088" t="str">
            <v>BHR0019</v>
          </cell>
          <cell r="C5088" t="str">
            <v>BHR0019</v>
          </cell>
          <cell r="D5088" t="str">
            <v>Бухара</v>
          </cell>
          <cell r="E5088" t="str">
            <v>Razzoq Hamroev MFY</v>
          </cell>
          <cell r="F5088" t="str">
            <v>Б25.1МОЦ</v>
          </cell>
          <cell r="G5088" t="str">
            <v>ST-2735-23-BSS-РР-КМ</v>
          </cell>
          <cell r="H5088" t="str">
            <v>Новое</v>
          </cell>
          <cell r="I5088" t="str">
            <v>Бухарская область, г.Бухара, МФЙ Р. Хамроев, ул. Пиридастгир</v>
          </cell>
          <cell r="J5088" t="str">
            <v>Razzoq Hamroev MFY (BHR0019)</v>
          </cell>
          <cell r="K5088"/>
          <cell r="L5088">
            <v>1</v>
          </cell>
          <cell r="M5088" t="str">
            <v>Заказ  Falcon 196 / КЖ КМ ОПЗ</v>
          </cell>
          <cell r="N5088" t="str">
            <v>КЖ кн2/КЖ кн2</v>
          </cell>
        </row>
        <row r="5089">
          <cell r="A5089" t="str">
            <v>DZH-0770-24-BSS-0152</v>
          </cell>
          <cell r="B5089" t="str">
            <v>DZH0152</v>
          </cell>
          <cell r="C5089" t="str">
            <v>DZH0152</v>
          </cell>
          <cell r="D5089" t="str">
            <v>Джизак</v>
          </cell>
          <cell r="E5089" t="str">
            <v>M39 Bakhmalsay</v>
          </cell>
          <cell r="F5089" t="str">
            <v>ST-0169-22-BSS-Б-30/1-КМ</v>
          </cell>
          <cell r="G5089" t="str">
            <v>ST-2735-23-BSS-РР-КМ</v>
          </cell>
          <cell r="H5089" t="str">
            <v>Новое</v>
          </cell>
          <cell r="I5089" t="str">
            <v>Джизакская область, Ш. Рашидовский район, Нурафшон МФЙ</v>
          </cell>
          <cell r="J5089" t="str">
            <v>M39 Bakhmalsay (DZH0152)</v>
          </cell>
          <cell r="K5089"/>
          <cell r="L5089">
            <v>1</v>
          </cell>
          <cell r="M5089" t="str">
            <v>Заказ  Falcon 196 / КЖ КМ ОПЗ</v>
          </cell>
          <cell r="N5089" t="str">
            <v>КЖ кн2/КЖ кн2</v>
          </cell>
        </row>
        <row r="5090">
          <cell r="A5090" t="str">
            <v>DZH-0771-24-BSS-0166</v>
          </cell>
          <cell r="B5090" t="str">
            <v>DZH0166</v>
          </cell>
          <cell r="C5090" t="str">
            <v>DZH0166</v>
          </cell>
          <cell r="D5090" t="str">
            <v>Джизак</v>
          </cell>
          <cell r="E5090" t="str">
            <v>HJM</v>
          </cell>
          <cell r="F5090" t="str">
            <v>ST-0162-22-BSS-Б-24/1-КМ</v>
          </cell>
          <cell r="G5090" t="str">
            <v>ST-2735-23-BSS-РР-КМ</v>
          </cell>
          <cell r="H5090" t="str">
            <v>Новое</v>
          </cell>
          <cell r="I5090" t="str">
            <v>Джизакская область, Ш. Рашидовский район, Катортол МФЙ, ул. Соглом хаёт, д. 155А</v>
          </cell>
          <cell r="J5090" t="str">
            <v>HJM (DZH0166)</v>
          </cell>
          <cell r="K5090"/>
          <cell r="L5090">
            <v>1</v>
          </cell>
          <cell r="M5090" t="str">
            <v>Заказ  Falcon 196 / КЖ КМ ОПЗ</v>
          </cell>
          <cell r="N5090" t="str">
            <v>КЖ кн2/КЖ кн2</v>
          </cell>
        </row>
        <row r="5091">
          <cell r="A5091" t="str">
            <v>DZH-0773-24-BSS-0211</v>
          </cell>
          <cell r="B5091" t="str">
            <v>DZH0211</v>
          </cell>
          <cell r="C5091" t="str">
            <v>DZH0211</v>
          </cell>
          <cell r="D5091" t="str">
            <v>Джизак</v>
          </cell>
          <cell r="E5091" t="str">
            <v>RTS</v>
          </cell>
          <cell r="F5091" t="str">
            <v>ST-0162-22-BSS-Б-24/1-КМ</v>
          </cell>
          <cell r="G5091" t="str">
            <v>ST-2735-23-BSS-РР-КМ</v>
          </cell>
          <cell r="H5091" t="str">
            <v>Новое</v>
          </cell>
          <cell r="I5091" t="str">
            <v>Джизакская область, Галляаральский район, Кукгумбаз МФЙ, М39</v>
          </cell>
          <cell r="J5091" t="str">
            <v>RTS (DZH0211)</v>
          </cell>
          <cell r="K5091"/>
          <cell r="L5091">
            <v>4</v>
          </cell>
          <cell r="M5091" t="str">
            <v>Заказ  Falcon 196 / КЖ КМ ОПЗ</v>
          </cell>
          <cell r="N5091" t="str">
            <v>КЖ кн2/КЖ кн2</v>
          </cell>
        </row>
        <row r="5092">
          <cell r="A5092" t="str">
            <v>NAV-0748-24-BSS-0094</v>
          </cell>
          <cell r="B5092" t="str">
            <v>NAV0094</v>
          </cell>
          <cell r="C5092" t="str">
            <v>NAV0094</v>
          </cell>
          <cell r="D5092" t="str">
            <v>Навои</v>
          </cell>
          <cell r="E5092" t="str">
            <v>Kuklam</v>
          </cell>
          <cell r="F5092" t="str">
            <v>ST-0162-22-BSS-Б-24/1-КМ</v>
          </cell>
          <cell r="G5092" t="str">
            <v>ST-2735-23-BSS-РР-КМ</v>
          </cell>
          <cell r="H5092" t="str">
            <v>Новое</v>
          </cell>
          <cell r="I5092" t="str">
            <v>Навоийская область, Хатырчинский район, Янгирабод МФЙ, Янгирабод гузари кучаси, 498-уй</v>
          </cell>
          <cell r="J5092" t="str">
            <v>Kuklam (NAV0094)</v>
          </cell>
          <cell r="K5092"/>
          <cell r="L5092">
            <v>1</v>
          </cell>
          <cell r="M5092" t="str">
            <v>Заказ  Falcon 196 / КЖ КМ ОПЗ</v>
          </cell>
          <cell r="N5092" t="str">
            <v>КЖ кн2/КЖ кн2</v>
          </cell>
        </row>
        <row r="5093">
          <cell r="A5093" t="str">
            <v>NAV-0749-24-BSS-0227</v>
          </cell>
          <cell r="B5093" t="str">
            <v>NAV0227</v>
          </cell>
          <cell r="C5093" t="str">
            <v>NAV0227</v>
          </cell>
          <cell r="D5093" t="str">
            <v>Навои</v>
          </cell>
          <cell r="E5093" t="str">
            <v>NurTolib</v>
          </cell>
          <cell r="F5093" t="str">
            <v>ST-0169-22-BSS-Б-30/1-КМ</v>
          </cell>
          <cell r="G5093" t="str">
            <v>ST-2735-23-BSS-РР-КМ</v>
          </cell>
          <cell r="H5093" t="str">
            <v>Новое</v>
          </cell>
          <cell r="I5093" t="str">
            <v>Навоийская область, Нуратинский район, Истикбол МФЙ</v>
          </cell>
          <cell r="J5093" t="str">
            <v>NurTolib (NAV0227)</v>
          </cell>
          <cell r="K5093"/>
          <cell r="L5093">
            <v>1</v>
          </cell>
          <cell r="M5093" t="str">
            <v>Заказ  Falcon 196 / КЖ КМ ОПЗ</v>
          </cell>
          <cell r="N5093" t="str">
            <v>КЖ кн2/КЖ кн2</v>
          </cell>
        </row>
        <row r="5094">
          <cell r="A5094" t="str">
            <v>NAV-0750-24-BSS-1778</v>
          </cell>
          <cell r="B5094" t="str">
            <v>NAV1778</v>
          </cell>
          <cell r="C5094" t="str">
            <v>NAV1778</v>
          </cell>
          <cell r="D5094" t="str">
            <v>Навои</v>
          </cell>
          <cell r="E5094" t="str">
            <v>Yulduzcha</v>
          </cell>
          <cell r="F5094" t="str">
            <v>ST-0169-22-BSS-Б-30/1-КМ</v>
          </cell>
          <cell r="G5094" t="str">
            <v>ST-2735-23-BSS-РР-КМ</v>
          </cell>
          <cell r="H5094" t="str">
            <v>Новое</v>
          </cell>
          <cell r="I5094" t="str">
            <v>Навоийская область, Кизилтепинский район, Янги хаёт МФЙ</v>
          </cell>
          <cell r="J5094" t="str">
            <v>Yulduzcha (NAV1778)</v>
          </cell>
          <cell r="K5094"/>
          <cell r="L5094">
            <v>2</v>
          </cell>
          <cell r="M5094" t="str">
            <v>Заказ  Falcon 196 / КЖ КМ ОПЗ</v>
          </cell>
          <cell r="N5094" t="str">
            <v>КЖ кн2/КЖ кн2</v>
          </cell>
        </row>
        <row r="5095">
          <cell r="A5095" t="str">
            <v>DZH-0772-24-BSS-0178</v>
          </cell>
          <cell r="B5095" t="str">
            <v>DZH0178</v>
          </cell>
          <cell r="C5095" t="str">
            <v>DZH0178</v>
          </cell>
          <cell r="D5095" t="str">
            <v>Джизак</v>
          </cell>
          <cell r="E5095" t="str">
            <v>Turkkishlok</v>
          </cell>
          <cell r="F5095" t="str">
            <v>1500-Б31-1-01-КМ</v>
          </cell>
          <cell r="G5095" t="str">
            <v>Контейнер</v>
          </cell>
          <cell r="H5095" t="str">
            <v>Новое</v>
          </cell>
          <cell r="I5095" t="str">
            <v>Джизакская область, г. Джизак, Сангзор МФЙ</v>
          </cell>
          <cell r="J5095" t="str">
            <v>Turkkishlok (DZH0178)</v>
          </cell>
          <cell r="K5095"/>
          <cell r="L5095">
            <v>1</v>
          </cell>
          <cell r="M5095" t="str">
            <v>Заказ  Falcon 196 / КЖ КМ ОПЗ</v>
          </cell>
          <cell r="N5095" t="str">
            <v>кн 2/кн 2</v>
          </cell>
        </row>
        <row r="5096">
          <cell r="A5096" t="str">
            <v>NAM-0799-24-BSS-0058</v>
          </cell>
          <cell r="B5096" t="str">
            <v>NAM0058</v>
          </cell>
          <cell r="C5096" t="str">
            <v>NAM0058</v>
          </cell>
          <cell r="D5096" t="str">
            <v>Наманган</v>
          </cell>
          <cell r="E5096" t="str">
            <v>Olmos 2</v>
          </cell>
          <cell r="F5096" t="str">
            <v>ST-0162-22-BSS-Б-24/1-КМ</v>
          </cell>
          <cell r="G5096" t="str">
            <v>ST-2735-23-BSS-РР-КМ</v>
          </cell>
          <cell r="H5096" t="str">
            <v>Новое</v>
          </cell>
          <cell r="I5096" t="str">
            <v>Наманганская область, Чустский район, Шувар МСГ, ул. Миришкор д-13</v>
          </cell>
          <cell r="J5096" t="str">
            <v>Olmos 2 (NAM0058)</v>
          </cell>
          <cell r="K5096"/>
          <cell r="L5096">
            <v>1</v>
          </cell>
          <cell r="M5096" t="str">
            <v>0 / 0</v>
          </cell>
          <cell r="N5096" t="str">
            <v>КЖ кн2/КЖ кн2</v>
          </cell>
        </row>
        <row r="5097">
          <cell r="A5097" t="str">
            <v>SAM-0801-24-BSS-0198</v>
          </cell>
          <cell r="B5097" t="str">
            <v>SAM0198</v>
          </cell>
          <cell r="C5097" t="str">
            <v>SAM0198</v>
          </cell>
          <cell r="D5097" t="str">
            <v>Самарканд</v>
          </cell>
          <cell r="E5097" t="str">
            <v>Taylak Ravot</v>
          </cell>
          <cell r="F5097" t="str">
            <v>ST-0169-22-BSS-Б-30/1-КМ</v>
          </cell>
          <cell r="G5097" t="str">
            <v>ST-2735-23-BSS-РР-КМ</v>
          </cell>
          <cell r="H5097" t="str">
            <v>Новое</v>
          </cell>
          <cell r="I5097" t="str">
            <v>Самаркандская область, Тайлякский район, СГМ Работ, кишлак Равот, дом 239</v>
          </cell>
          <cell r="J5097" t="str">
            <v>Taylak Ravot (SAM0198)</v>
          </cell>
          <cell r="K5097"/>
          <cell r="L5097">
            <v>1</v>
          </cell>
          <cell r="M5097" t="str">
            <v>0 / 0</v>
          </cell>
          <cell r="N5097" t="str">
            <v>КЖ кн2/КЖ кн2</v>
          </cell>
        </row>
        <row r="5098">
          <cell r="A5098" t="str">
            <v>SAM-0802-24-BSS-2923</v>
          </cell>
          <cell r="B5098" t="str">
            <v>SAM2923</v>
          </cell>
          <cell r="C5098" t="str">
            <v>SAM2923</v>
          </cell>
          <cell r="D5098" t="str">
            <v>Самарканд</v>
          </cell>
          <cell r="E5098" t="str">
            <v>Bulungur RES</v>
          </cell>
          <cell r="F5098" t="str">
            <v>ST-0162-22-BSS-Б-24/1-КМ</v>
          </cell>
          <cell r="G5098" t="str">
            <v>ST-2735-23-BSS-РР-КМ</v>
          </cell>
          <cell r="H5098" t="str">
            <v>Новое</v>
          </cell>
          <cell r="I5098" t="str">
            <v>Самаркандская область, Булунгурский район, СГМ Истиклол, ул.  Октепа</v>
          </cell>
          <cell r="J5098" t="str">
            <v>Bulungur RES (SAM2923)</v>
          </cell>
          <cell r="K5098"/>
          <cell r="L5098">
            <v>1</v>
          </cell>
          <cell r="M5098" t="str">
            <v>0 / 0</v>
          </cell>
          <cell r="N5098" t="str">
            <v>КЖ кн2/КЖ кн2</v>
          </cell>
        </row>
        <row r="5099">
          <cell r="A5099" t="str">
            <v>SRH-0625-24-BSS-0059</v>
          </cell>
          <cell r="B5099" t="str">
            <v>SRH0059</v>
          </cell>
          <cell r="C5099" t="str">
            <v>SRH0059</v>
          </cell>
          <cell r="D5099" t="str">
            <v>Термез</v>
          </cell>
          <cell r="E5099" t="str">
            <v>Madankon</v>
          </cell>
          <cell r="F5099" t="str">
            <v>ST-0162-22-BSS-Б-24/1-КМ</v>
          </cell>
          <cell r="G5099" t="str">
            <v>ST-2735-23-BSS-РР-КМ</v>
          </cell>
          <cell r="H5099" t="str">
            <v>Новое</v>
          </cell>
          <cell r="I5099" t="str">
            <v>Сурхандарьинская область, Сариасийский район, Феруз МФЙ, ул. Марифат, д. 301</v>
          </cell>
          <cell r="J5099" t="str">
            <v>Madankon (SRH0059)</v>
          </cell>
          <cell r="K5099"/>
          <cell r="L5099">
            <v>1</v>
          </cell>
          <cell r="M5099" t="str">
            <v>№U1116/2024 от 22.04.2024 / КЖ КМ ОПЗ</v>
          </cell>
          <cell r="N5099" t="str">
            <v>КЖ кн2/КЖ кн2</v>
          </cell>
        </row>
        <row r="5100">
          <cell r="A5100" t="str">
            <v>SRH-0790-24-BSS-0112</v>
          </cell>
          <cell r="B5100" t="str">
            <v>SRH0112</v>
          </cell>
          <cell r="C5100" t="str">
            <v>SRH0112</v>
          </cell>
          <cell r="D5100" t="str">
            <v>Термез</v>
          </cell>
          <cell r="E5100" t="str">
            <v>Sherabad G'ombir</v>
          </cell>
          <cell r="F5100" t="str">
            <v>ST-0169-22-BSS-Б-30/1-КМ</v>
          </cell>
          <cell r="G5100" t="str">
            <v>ST-2735-23-BSS-РР-КМ</v>
          </cell>
          <cell r="H5100" t="str">
            <v>Новое</v>
          </cell>
          <cell r="I5100" t="str">
            <v>Сурхандарьинская область, Шерабадский район, МФЙ Гамбур, ул. Корли Ниезий, д.62</v>
          </cell>
          <cell r="J5100" t="str">
            <v>Sherabad G'ombir (SRH0112)</v>
          </cell>
          <cell r="K5100"/>
          <cell r="L5100">
            <v>1</v>
          </cell>
          <cell r="M5100" t="str">
            <v>0 / 0</v>
          </cell>
          <cell r="N5100" t="str">
            <v>КЖ кн2/КЖ кн2</v>
          </cell>
        </row>
        <row r="5101">
          <cell r="A5101" t="str">
            <v>SRH-0789-24-BSS-0119</v>
          </cell>
          <cell r="B5101" t="str">
            <v>SRH0119</v>
          </cell>
          <cell r="C5101" t="str">
            <v>SRH0119</v>
          </cell>
          <cell r="D5101" t="str">
            <v>Термез</v>
          </cell>
          <cell r="E5101" t="str">
            <v>Orikzor</v>
          </cell>
          <cell r="F5101" t="str">
            <v>ST-0169-22-BSS-Б-30/1-КМ</v>
          </cell>
          <cell r="G5101" t="str">
            <v>ST-2735-23-BSS-РР-КМ</v>
          </cell>
          <cell r="H5101" t="str">
            <v>Новое</v>
          </cell>
          <cell r="I5101" t="str">
            <v>Сурхандарьинская область, г.Денау, МФЙ Куешли юрт, ул. И.Бобокулов 1, д.2</v>
          </cell>
          <cell r="J5101" t="str">
            <v>Orikzor (SRH0119)</v>
          </cell>
          <cell r="K5101"/>
          <cell r="L5101">
            <v>2</v>
          </cell>
          <cell r="M5101" t="str">
            <v>0 / 0</v>
          </cell>
          <cell r="N5101" t="str">
            <v>КЖ кн2/КЖ кн2</v>
          </cell>
        </row>
        <row r="5102">
          <cell r="A5102" t="str">
            <v>YAN-0784-24-BSS-0058</v>
          </cell>
          <cell r="B5102" t="str">
            <v>YAN0058</v>
          </cell>
          <cell r="C5102" t="str">
            <v>YAN0058</v>
          </cell>
          <cell r="D5102" t="str">
            <v>Янгиюль</v>
          </cell>
          <cell r="E5102" t="str">
            <v>Eski kaunchi</v>
          </cell>
          <cell r="F5102" t="str">
            <v>ST-0162-22-BSS-Б-24/1-КМ</v>
          </cell>
          <cell r="G5102" t="str">
            <v>ST-2735-23-BSS-РР-КМ</v>
          </cell>
          <cell r="H5102" t="str">
            <v>Новое</v>
          </cell>
          <cell r="I5102" t="str">
            <v>Ташкентская область, Янгиюльский район, Ковунчи МФЙ, улица Ойбек, дом 5</v>
          </cell>
          <cell r="J5102" t="str">
            <v>Eski kaunchi (YAN0058)</v>
          </cell>
          <cell r="K5102"/>
          <cell r="L5102">
            <v>1</v>
          </cell>
          <cell r="M5102" t="str">
            <v>Заказ  Falcon 196 / КЖ КМ ОПЗ</v>
          </cell>
          <cell r="N5102" t="str">
            <v>КЖ кн2/КЖ кн2</v>
          </cell>
        </row>
        <row r="5103">
          <cell r="A5103" t="str">
            <v>TSH-0815-24-BSS-4146</v>
          </cell>
          <cell r="B5103" t="str">
            <v>TSH4146</v>
          </cell>
          <cell r="C5103" t="str">
            <v>TSH4146</v>
          </cell>
          <cell r="D5103" t="str">
            <v>Ташкент</v>
          </cell>
          <cell r="E5103" t="str">
            <v>SP Metex Plus</v>
          </cell>
          <cell r="F5103" t="str">
            <v>М21.1М сущ</v>
          </cell>
          <cell r="G5103" t="str">
            <v>РПО-1</v>
          </cell>
          <cell r="H5103" t="str">
            <v>Реконструкция</v>
          </cell>
          <cell r="I5103" t="str">
            <v>г. Ташкент, Учтепинский р-н, ул. 3. Розий, 1-проезд, д.24</v>
          </cell>
          <cell r="J5103" t="str">
            <v>SP Metex Plus (TSH4146)</v>
          </cell>
          <cell r="K5103"/>
          <cell r="L5103">
            <v>1</v>
          </cell>
          <cell r="M5103" t="str">
            <v>0 / 0</v>
          </cell>
          <cell r="N5103" t="str">
            <v>кн 2/кн 2</v>
          </cell>
        </row>
        <row r="5104">
          <cell r="A5104" t="str">
            <v>CHR-0754-24-BSS-4951</v>
          </cell>
          <cell r="B5104" t="str">
            <v>CHR4951</v>
          </cell>
          <cell r="C5104" t="str">
            <v>CHR4951</v>
          </cell>
          <cell r="D5104" t="str">
            <v>Чирчик</v>
          </cell>
          <cell r="E5104" t="str">
            <v>Kavardan</v>
          </cell>
          <cell r="F5104" t="str">
            <v>ST-0162-22-BSS-Б-24/1-КМ</v>
          </cell>
          <cell r="G5104" t="str">
            <v>ST-2735-23-BSS-РР-КМ</v>
          </cell>
          <cell r="H5104" t="str">
            <v>Новое</v>
          </cell>
          <cell r="I5104" t="str">
            <v>Ташкентская область, Юкори Чирчикский район, СГМ Янги-обод, ул.Саксоновул, д. 145</v>
          </cell>
          <cell r="J5104" t="str">
            <v>Kavardan (CHR4951)</v>
          </cell>
          <cell r="K5104"/>
          <cell r="L5104">
            <v>1</v>
          </cell>
          <cell r="M5104" t="str">
            <v>0 / 0</v>
          </cell>
          <cell r="N5104" t="str">
            <v>КЖ кн2/КЖ кн2</v>
          </cell>
        </row>
        <row r="5105">
          <cell r="A5105" t="str">
            <v>KSH-0812-24-BSS-2666</v>
          </cell>
          <cell r="B5105" t="str">
            <v>KSH2666</v>
          </cell>
          <cell r="C5105" t="str">
            <v>KSH2666</v>
          </cell>
          <cell r="D5105" t="str">
            <v>Карши</v>
          </cell>
          <cell r="E5105" t="str">
            <v>Voha magazin</v>
          </cell>
          <cell r="F5105" t="str">
            <v>ST-0162-22-BSS-Б-24/1-КМ</v>
          </cell>
          <cell r="G5105" t="str">
            <v>ST-2735-23-BSS-РР-КМ</v>
          </cell>
          <cell r="H5105" t="str">
            <v>Новое</v>
          </cell>
          <cell r="I5105" t="str">
            <v>Кашкадарьинская область, г,Карши, СГМ Отчопар, ул.Карши-Шахрисабз йули, дом-5_1</v>
          </cell>
          <cell r="J5105" t="str">
            <v>Voha magazin (KSH2666)</v>
          </cell>
          <cell r="K5105"/>
          <cell r="L5105">
            <v>1</v>
          </cell>
          <cell r="M5105" t="str">
            <v>0 / 0</v>
          </cell>
          <cell r="N5105" t="str">
            <v>КЖ кн2/КЖ кн2</v>
          </cell>
        </row>
        <row r="5106">
          <cell r="A5106" t="str">
            <v>KSH-0813-24-BSS-2888</v>
          </cell>
          <cell r="B5106" t="str">
            <v>KSH2888</v>
          </cell>
          <cell r="C5106" t="str">
            <v>KSH2888</v>
          </cell>
          <cell r="D5106" t="str">
            <v>Карши</v>
          </cell>
          <cell r="E5106" t="str">
            <v>Chugurtma</v>
          </cell>
          <cell r="F5106" t="str">
            <v>ST-0162-22-BSS-Б-24/1-КМ</v>
          </cell>
          <cell r="G5106" t="str">
            <v>ST-2735-23-BSS-РР-КМ</v>
          </cell>
          <cell r="H5106" t="str">
            <v>Новое</v>
          </cell>
          <cell r="I5106" t="str">
            <v>Кашкадарьинская область, Гузарский район, СГМ Чугуртма, с.Кичик чугуртма, дом-170</v>
          </cell>
          <cell r="J5106" t="str">
            <v>Chugurtma (KSH2888)</v>
          </cell>
          <cell r="K5106"/>
          <cell r="L5106">
            <v>1</v>
          </cell>
          <cell r="M5106" t="str">
            <v>0 / 0</v>
          </cell>
          <cell r="N5106" t="str">
            <v>КЖ кн2/КЖ кн2</v>
          </cell>
        </row>
        <row r="5107">
          <cell r="A5107" t="str">
            <v>KSH-0811-24-BSS-1806</v>
          </cell>
          <cell r="B5107" t="str">
            <v>KSH1806</v>
          </cell>
          <cell r="C5107" t="str">
            <v>KSH1806</v>
          </cell>
          <cell r="D5107" t="str">
            <v>Карши</v>
          </cell>
          <cell r="E5107" t="str">
            <v>Koson Yemxona</v>
          </cell>
          <cell r="F5107" t="str">
            <v>ST-0162-22-BSS-Б-24/1-КМ</v>
          </cell>
          <cell r="G5107" t="str">
            <v>ST-2735-23-BSS-РР-КМ</v>
          </cell>
          <cell r="H5107" t="str">
            <v>Новое</v>
          </cell>
          <cell r="I5107" t="str">
            <v>Кашкадарьинская область, Касанский район, СГМ Пахтазор, ул.Ишчилар, дом-21</v>
          </cell>
          <cell r="J5107" t="str">
            <v>Koson Yemxona (KSH1806)</v>
          </cell>
          <cell r="K5107"/>
          <cell r="L5107">
            <v>1</v>
          </cell>
          <cell r="M5107" t="str">
            <v>0 / 0</v>
          </cell>
          <cell r="N5107" t="str">
            <v>КЖ кн2/КЖ кн2</v>
          </cell>
        </row>
        <row r="5108">
          <cell r="A5108" t="str">
            <v>KSH-0808-24-BSS-0063</v>
          </cell>
          <cell r="B5108" t="str">
            <v>KSH0063</v>
          </cell>
          <cell r="C5108" t="str">
            <v>KSH0063</v>
          </cell>
          <cell r="D5108" t="str">
            <v>Карши</v>
          </cell>
          <cell r="E5108" t="str">
            <v>Zogza</v>
          </cell>
          <cell r="F5108" t="str">
            <v>ST-0162-22-BSS-Б-24/1-КМ</v>
          </cell>
          <cell r="G5108" t="str">
            <v>ST-2735-23-BSS-РР-КМ</v>
          </cell>
          <cell r="H5108" t="str">
            <v>Новое</v>
          </cell>
          <cell r="I5108" t="str">
            <v>Кашкадарьинская область, г. Карши, СГМ Зогза, ул. Ал-Насафий, дом-94</v>
          </cell>
          <cell r="J5108" t="str">
            <v>Zogza (KSH0063)</v>
          </cell>
          <cell r="K5108"/>
          <cell r="L5108">
            <v>1</v>
          </cell>
          <cell r="M5108" t="str">
            <v>0 / 0</v>
          </cell>
          <cell r="N5108" t="str">
            <v>КЖ кн2/КЖ кн2</v>
          </cell>
        </row>
        <row r="5109">
          <cell r="A5109" t="str">
            <v>KSH-0806-24-BSS-2627</v>
          </cell>
          <cell r="B5109" t="str">
            <v>KSH2627</v>
          </cell>
          <cell r="C5109" t="str">
            <v>KSH2627</v>
          </cell>
          <cell r="D5109" t="str">
            <v>Карши</v>
          </cell>
          <cell r="E5109" t="str">
            <v>Istiqbol</v>
          </cell>
          <cell r="F5109" t="str">
            <v>ST-0169-22-BSS-Б-30/1-КМ</v>
          </cell>
          <cell r="G5109" t="str">
            <v>ST-2735-23-BSS-РР-КМ</v>
          </cell>
          <cell r="H5109" t="str">
            <v>Новое</v>
          </cell>
          <cell r="I5109" t="str">
            <v>Кашкадарьинская область, Нишанский район, СГМ Истикбол</v>
          </cell>
          <cell r="J5109" t="str">
            <v>Istiqbol (KSH2627)</v>
          </cell>
          <cell r="K5109"/>
          <cell r="L5109">
            <v>1</v>
          </cell>
          <cell r="M5109" t="str">
            <v>0 / 0</v>
          </cell>
          <cell r="N5109" t="str">
            <v>КЖ кн2/КЖ кн2</v>
          </cell>
        </row>
        <row r="5110">
          <cell r="A5110" t="str">
            <v>KSH-0810-24-BSS-0086</v>
          </cell>
          <cell r="B5110" t="str">
            <v>KSH0086</v>
          </cell>
          <cell r="C5110" t="str">
            <v>KSH0086</v>
          </cell>
          <cell r="D5110" t="str">
            <v>Карши</v>
          </cell>
          <cell r="E5110" t="str">
            <v>Guzor Chaqar</v>
          </cell>
          <cell r="F5110" t="str">
            <v>ST-0162-22-BSS-Б-24/1-КМ</v>
          </cell>
          <cell r="G5110" t="str">
            <v>ST-2735-23-BSS-РР-КМ</v>
          </cell>
          <cell r="H5110" t="str">
            <v>Новое</v>
          </cell>
          <cell r="I5110" t="str">
            <v>Кашкадарьинская область, Гузарский район, СГМ Чакар, с.Чакар-1, дом-167</v>
          </cell>
          <cell r="J5110" t="str">
            <v>Guzor Chaqar (KSH0086)</v>
          </cell>
          <cell r="K5110"/>
          <cell r="L5110">
            <v>1</v>
          </cell>
          <cell r="M5110" t="str">
            <v>0 / 0</v>
          </cell>
          <cell r="N5110" t="str">
            <v>КЖ кн2/КЖ кн2</v>
          </cell>
        </row>
        <row r="5111">
          <cell r="A5111" t="str">
            <v>KSH-0809-24-BSS-0081</v>
          </cell>
          <cell r="B5111" t="str">
            <v>KSH0081</v>
          </cell>
          <cell r="C5111" t="str">
            <v>KSH0081</v>
          </cell>
          <cell r="D5111" t="str">
            <v>Карши</v>
          </cell>
          <cell r="E5111" t="str">
            <v>Tengdosh</v>
          </cell>
          <cell r="F5111" t="str">
            <v>ST-0162-22-BSS-Б-24/1-КМ</v>
          </cell>
          <cell r="G5111" t="str">
            <v>ST-2735-23-BSS-РР-КМ</v>
          </cell>
          <cell r="H5111" t="str">
            <v>Новое</v>
          </cell>
          <cell r="I5111" t="str">
            <v>Кашкадарьинская область, Гузарский район, СГМ Тенгдош, с. Тенгдош, дом-558</v>
          </cell>
          <cell r="J5111" t="str">
            <v>Tengdosh (KSH0081)</v>
          </cell>
          <cell r="K5111"/>
          <cell r="L5111">
            <v>1</v>
          </cell>
          <cell r="M5111" t="str">
            <v>0 / 0</v>
          </cell>
          <cell r="N5111" t="str">
            <v>КЖ кн2/КЖ кн2</v>
          </cell>
        </row>
        <row r="5112">
          <cell r="A5112" t="str">
            <v>KSH-0805-24-BSS-0098</v>
          </cell>
          <cell r="B5112" t="str">
            <v>KSH0098</v>
          </cell>
          <cell r="C5112" t="str">
            <v>KSH0098</v>
          </cell>
          <cell r="D5112" t="str">
            <v>Карши</v>
          </cell>
          <cell r="E5112" t="str">
            <v>Muborak Orbita</v>
          </cell>
          <cell r="F5112" t="str">
            <v>ST-0169-22-BSS-Б-30/1-КМ</v>
          </cell>
          <cell r="G5112" t="str">
            <v>ST-2735-23-BSS-РР-КМ</v>
          </cell>
          <cell r="H5112" t="str">
            <v>Новое</v>
          </cell>
          <cell r="I5112" t="str">
            <v>Кашкадарьинская область, Мубарекский р-он, СГМ Кончилар, ул. Занжирсарой, дом-2</v>
          </cell>
          <cell r="J5112" t="str">
            <v>Muborak Orbita (KSH0098)</v>
          </cell>
          <cell r="K5112"/>
          <cell r="L5112">
            <v>1</v>
          </cell>
          <cell r="M5112" t="str">
            <v>0 / 0</v>
          </cell>
          <cell r="N5112" t="str">
            <v>КЖ кн2/КЖ кн2</v>
          </cell>
        </row>
        <row r="5113">
          <cell r="A5113" t="str">
            <v>SRD-0674-24-BSS-0100</v>
          </cell>
          <cell r="B5113" t="str">
            <v>SRD0100</v>
          </cell>
          <cell r="C5113" t="str">
            <v>SRD0100</v>
          </cell>
          <cell r="D5113" t="str">
            <v>Гулистан</v>
          </cell>
          <cell r="E5113" t="str">
            <v>Yangiyer bozor</v>
          </cell>
          <cell r="F5113" t="str">
            <v>М27.8М</v>
          </cell>
          <cell r="G5113" t="str">
            <v>ST-2735-23-BSS-РР-КМ</v>
          </cell>
          <cell r="H5113" t="str">
            <v>Новое</v>
          </cell>
          <cell r="I5113" t="str">
            <v>Сырдарьинская область, город Янгиер, А.Жомий МФЙ, улица Пахтакор, д-4А</v>
          </cell>
          <cell r="J5113" t="str">
            <v>Yangiyer bozor (SRD0100)</v>
          </cell>
          <cell r="K5113"/>
          <cell r="L5113">
            <v>1</v>
          </cell>
          <cell r="M5113" t="str">
            <v>0 / 0</v>
          </cell>
          <cell r="N5113">
            <v>0</v>
          </cell>
        </row>
        <row r="5114">
          <cell r="A5114" t="str">
            <v>KSH-0814-24-BSS-0059</v>
          </cell>
          <cell r="B5114" t="str">
            <v>KSH0059</v>
          </cell>
          <cell r="C5114" t="str">
            <v>KSH0059</v>
          </cell>
          <cell r="D5114" t="str">
            <v>Карши</v>
          </cell>
          <cell r="E5114" t="str">
            <v>Yerqurgon</v>
          </cell>
          <cell r="F5114" t="str">
            <v>М14.0М</v>
          </cell>
          <cell r="G5114" t="str">
            <v>Аппаратная</v>
          </cell>
          <cell r="H5114" t="str">
            <v>Новое</v>
          </cell>
          <cell r="I5114" t="str">
            <v>г.Карши, Равок МФЙ, продовольственный рынок Еркургон , дом-4_13</v>
          </cell>
          <cell r="J5114" t="str">
            <v>Yerqurgon (KSH0059)</v>
          </cell>
          <cell r="K5114"/>
          <cell r="L5114">
            <v>1</v>
          </cell>
          <cell r="M5114" t="str">
            <v xml:space="preserve"> / КМ</v>
          </cell>
          <cell r="N5114" t="str">
            <v>/</v>
          </cell>
        </row>
        <row r="5115">
          <cell r="A5115" t="str">
            <v>KSH-0807-24-BSS-9003</v>
          </cell>
          <cell r="B5115" t="str">
            <v>KSH9003</v>
          </cell>
          <cell r="C5115" t="str">
            <v>KSH9003</v>
          </cell>
          <cell r="D5115" t="str">
            <v>Карши</v>
          </cell>
          <cell r="E5115" t="str">
            <v>Buyuk Turon</v>
          </cell>
          <cell r="F5115" t="str">
            <v>1500-Б31-1-01-КМ</v>
          </cell>
          <cell r="G5115" t="str">
            <v>Контейнер</v>
          </cell>
          <cell r="H5115" t="str">
            <v>Новое</v>
          </cell>
          <cell r="I5115" t="str">
            <v>Кашкадарьинская область, г. Карши, СГМ Буюк Турон</v>
          </cell>
          <cell r="J5115" t="str">
            <v>Buyuk Turon (KSH9003)</v>
          </cell>
          <cell r="K5115"/>
          <cell r="L5115">
            <v>1</v>
          </cell>
          <cell r="M5115" t="str">
            <v xml:space="preserve"> / КЖ КМ ОПЗ</v>
          </cell>
          <cell r="N5115" t="str">
            <v>КЖ кн2/КЖ кн2</v>
          </cell>
        </row>
        <row r="5116">
          <cell r="A5116" t="str">
            <v>TSH-0819-24-BSS-7012</v>
          </cell>
          <cell r="B5116" t="str">
            <v>TSH7012</v>
          </cell>
          <cell r="C5116" t="str">
            <v>TSH7012</v>
          </cell>
          <cell r="D5116" t="str">
            <v>Ташкент</v>
          </cell>
          <cell r="E5116" t="str">
            <v>Uzbum</v>
          </cell>
          <cell r="F5116" t="str">
            <v>Т/С3.0М</v>
          </cell>
          <cell r="G5116" t="str">
            <v>н/т</v>
          </cell>
          <cell r="H5116" t="str">
            <v>TS</v>
          </cell>
          <cell r="I5116" t="str">
            <v>г. Ташкент, Яшнабадский р-н, ул. Фаргона йули, д.15</v>
          </cell>
          <cell r="J5116" t="str">
            <v>Uzbum (TSH7012)</v>
          </cell>
          <cell r="K5116"/>
          <cell r="L5116">
            <v>1</v>
          </cell>
          <cell r="M5116" t="str">
            <v xml:space="preserve"> / КМ</v>
          </cell>
          <cell r="N5116" t="str">
            <v>кн 2/кн 2</v>
          </cell>
        </row>
        <row r="5117">
          <cell r="A5117" t="str">
            <v>AND-0743-24-BSS-0030</v>
          </cell>
          <cell r="B5117" t="str">
            <v>AND0030</v>
          </cell>
          <cell r="C5117" t="str">
            <v>AND0030</v>
          </cell>
          <cell r="D5117" t="str">
            <v>Андижан</v>
          </cell>
          <cell r="E5117" t="str">
            <v>Shahrihon BFK</v>
          </cell>
          <cell r="F5117" t="str">
            <v>СК26</v>
          </cell>
          <cell r="G5117" t="str">
            <v>ST-2735-23-BSS-РР-КМ</v>
          </cell>
          <cell r="H5117" t="str">
            <v>Новое</v>
          </cell>
          <cell r="I5117" t="str">
            <v>Андижанская область, Шахриханский район, Шахрихан МФЙ, ул. Хамза, дом 9</v>
          </cell>
          <cell r="J5117" t="str">
            <v>Shahrihon BFK (AND0030)</v>
          </cell>
          <cell r="K5117"/>
          <cell r="L5117">
            <v>1</v>
          </cell>
          <cell r="M5117" t="str">
            <v>0 / 0</v>
          </cell>
          <cell r="N5117" t="str">
            <v>/</v>
          </cell>
        </row>
        <row r="5118">
          <cell r="A5118" t="str">
            <v>TSH-0830-24-BSS-6022</v>
          </cell>
          <cell r="B5118" t="str">
            <v>TSH6022</v>
          </cell>
          <cell r="C5118" t="str">
            <v>TSH6022</v>
          </cell>
          <cell r="D5118" t="str">
            <v>Ташкент</v>
          </cell>
          <cell r="E5118" t="str">
            <v>City Mall</v>
          </cell>
          <cell r="F5118" t="str">
            <v>ТС1.5М</v>
          </cell>
          <cell r="G5118" t="str">
            <v>н/т</v>
          </cell>
          <cell r="H5118" t="str">
            <v>Новое</v>
          </cell>
          <cell r="I5118" t="str">
            <v>г. Ташкент, Шайхантахурский район, Улица Батыра Закирова, 7</v>
          </cell>
          <cell r="J5118" t="str">
            <v>City Mall (TSH6022)</v>
          </cell>
          <cell r="K5118"/>
          <cell r="L5118">
            <v>1</v>
          </cell>
          <cell r="M5118" t="str">
            <v>0 / 0</v>
          </cell>
          <cell r="N5118" t="str">
            <v>кн 2/кн 2</v>
          </cell>
        </row>
        <row r="5119">
          <cell r="A5119" t="str">
            <v>TSH-0741-24-BSS-1049</v>
          </cell>
          <cell r="B5119" t="str">
            <v>TSH1049</v>
          </cell>
          <cell r="C5119" t="str">
            <v>TSH1049</v>
          </cell>
          <cell r="D5119" t="str">
            <v>Ташкент</v>
          </cell>
          <cell r="E5119" t="str">
            <v>O'zgarish pochta</v>
          </cell>
          <cell r="F5119" t="str">
            <v>ST-0162-22-BSS-Б-24/1-КМ</v>
          </cell>
          <cell r="G5119" t="str">
            <v>ST-2735-23-BSS-РР-КМ</v>
          </cell>
          <cell r="H5119" t="str">
            <v>Новое</v>
          </cell>
          <cell r="I5119" t="str">
            <v>г. Ташкент, Сергелийский район, Кут-барака МФЙ, ул. Узумзор</v>
          </cell>
          <cell r="J5119" t="str">
            <v>O'zgarish pochta (TSH1049)</v>
          </cell>
          <cell r="K5119"/>
          <cell r="L5119">
            <v>1</v>
          </cell>
          <cell r="M5119" t="str">
            <v>Заказ  Falcon 196 / КЖ КМ ОПЗ</v>
          </cell>
          <cell r="N5119" t="str">
            <v>/</v>
          </cell>
        </row>
        <row r="5120">
          <cell r="A5120" t="str">
            <v>NAM-0798-24-BSS-0053</v>
          </cell>
          <cell r="B5120" t="str">
            <v>NAM0053</v>
          </cell>
          <cell r="C5120" t="str">
            <v>NAM0053</v>
          </cell>
          <cell r="D5120" t="str">
            <v>Наманган</v>
          </cell>
          <cell r="E5120" t="str">
            <v>Ulitsa Margilan</v>
          </cell>
          <cell r="F5120" t="str">
            <v>Б25.1МОЦ</v>
          </cell>
          <cell r="G5120" t="str">
            <v>ST-2735-23-BSS-РР-КМ</v>
          </cell>
          <cell r="H5120" t="str">
            <v>Новое</v>
          </cell>
          <cell r="I5120" t="str">
            <v>Наманганская область, г. Наманган, Бахор МСГ, ул. Бешкапа, д.-1а</v>
          </cell>
          <cell r="J5120" t="str">
            <v>Ulitsa Margilan (NAM0053)</v>
          </cell>
          <cell r="K5120"/>
          <cell r="L5120">
            <v>2</v>
          </cell>
          <cell r="M5120" t="str">
            <v xml:space="preserve"> / КЖ КМ ОПЗ</v>
          </cell>
          <cell r="N5120" t="str">
            <v>/</v>
          </cell>
        </row>
        <row r="5121">
          <cell r="A5121" t="str">
            <v>KAR-0795-24-BSS-0224</v>
          </cell>
          <cell r="B5121" t="str">
            <v>KAR0224</v>
          </cell>
          <cell r="C5121" t="str">
            <v>KAR0224</v>
          </cell>
          <cell r="D5121" t="str">
            <v>Нукус</v>
          </cell>
          <cell r="E5121" t="str">
            <v>Turtkul Gagarin</v>
          </cell>
          <cell r="F5121" t="str">
            <v>ST-0162-22-BSS-Б-24/1-КМ</v>
          </cell>
          <cell r="G5121" t="str">
            <v>ST-2735-23-BSS-РР-КМ</v>
          </cell>
          <cell r="H5121" t="str">
            <v>Новое</v>
          </cell>
          <cell r="I5121" t="str">
            <v>Республика Каракалпакстан, Турткульский район, Тиннлик МСГ , ул. Шароф Рашидов, №161</v>
          </cell>
          <cell r="J5121" t="str">
            <v>Turtkul Gagarin (KAR0224)</v>
          </cell>
          <cell r="K5121"/>
          <cell r="L5121">
            <v>2</v>
          </cell>
          <cell r="M5121" t="str">
            <v>0 / 0</v>
          </cell>
          <cell r="N5121" t="str">
            <v>/</v>
          </cell>
        </row>
        <row r="5122">
          <cell r="A5122" t="str">
            <v>AND-0635-24-BSS-0738</v>
          </cell>
          <cell r="B5122" t="str">
            <v>AND0738</v>
          </cell>
          <cell r="C5122" t="str">
            <v>AND0738</v>
          </cell>
          <cell r="D5122" t="str">
            <v>Андижан</v>
          </cell>
          <cell r="E5122" t="str">
            <v>Kharabek Ferma</v>
          </cell>
          <cell r="F5122" t="str">
            <v>ST-0167-22-BSS-М-36-КМ</v>
          </cell>
          <cell r="G5122" t="str">
            <v>Контейнер</v>
          </cell>
          <cell r="H5122" t="str">
            <v>Новое</v>
          </cell>
          <cell r="I5122" t="str">
            <v>Андижанская область, Андижанский район, МФЙ Хакикат,дом512</v>
          </cell>
          <cell r="J5122" t="str">
            <v>Kharabek Ferma (AND0738)</v>
          </cell>
          <cell r="K5122"/>
          <cell r="L5122">
            <v>1</v>
          </cell>
          <cell r="M5122" t="str">
            <v>0 / 0</v>
          </cell>
          <cell r="N5122">
            <v>0</v>
          </cell>
        </row>
        <row r="5123">
          <cell r="A5123" t="str">
            <v>AND-0747-24-BSS-0062</v>
          </cell>
          <cell r="B5123" t="str">
            <v>AND0062</v>
          </cell>
          <cell r="C5123" t="str">
            <v>AND0062</v>
          </cell>
          <cell r="D5123" t="str">
            <v>Андижан</v>
          </cell>
          <cell r="E5123" t="str">
            <v>Andijan WCC Cement 2</v>
          </cell>
          <cell r="F5123" t="str">
            <v>ST-0162-22-BSS-Б-24/1-КМ</v>
          </cell>
          <cell r="G5123" t="str">
            <v>ST-2735-23-BSS-РР-КМ</v>
          </cell>
          <cell r="H5123" t="str">
            <v>Новое</v>
          </cell>
          <cell r="I5123" t="str">
            <v>Андижанская область, Булокбашинский район, Кумарак МФЙ, ул.Камалак</v>
          </cell>
          <cell r="J5123" t="str">
            <v>Andijan WCC Cement 2 (AND0062)</v>
          </cell>
          <cell r="K5123"/>
          <cell r="L5123">
            <v>1</v>
          </cell>
          <cell r="M5123" t="str">
            <v>0 / 0</v>
          </cell>
          <cell r="N5123">
            <v>0</v>
          </cell>
        </row>
        <row r="5124">
          <cell r="A5124" t="str">
            <v>AND-0744-24-BSS-0074</v>
          </cell>
          <cell r="B5124" t="str">
            <v>AND0074</v>
          </cell>
          <cell r="C5124" t="str">
            <v>AND0074</v>
          </cell>
          <cell r="D5124" t="str">
            <v>Андижан</v>
          </cell>
          <cell r="E5124" t="str">
            <v>Ok Laylak</v>
          </cell>
          <cell r="F5124" t="str">
            <v>ТС 9М</v>
          </cell>
          <cell r="G5124" t="str">
            <v>РПО-1</v>
          </cell>
          <cell r="H5124" t="str">
            <v>Новое</v>
          </cell>
          <cell r="I5124" t="str">
            <v xml:space="preserve">г. Андижан, Узбекистан 20 йиллиги МФЙ, ул. Лойихавий дом 149
</v>
          </cell>
          <cell r="J5124" t="str">
            <v>Ok Laylak (AND0074)</v>
          </cell>
          <cell r="K5124"/>
          <cell r="L5124">
            <v>1</v>
          </cell>
          <cell r="M5124" t="str">
            <v>0 / 0</v>
          </cell>
          <cell r="N5124">
            <v>0</v>
          </cell>
        </row>
        <row r="5125">
          <cell r="A5125" t="str">
            <v>AND-0856-24-BSS-0111</v>
          </cell>
          <cell r="B5125" t="str">
            <v>AND0111</v>
          </cell>
          <cell r="C5125" t="str">
            <v>AND0111</v>
          </cell>
          <cell r="D5125" t="str">
            <v>Андижан</v>
          </cell>
          <cell r="E5125" t="str">
            <v xml:space="preserve">Bazarbashi 2 </v>
          </cell>
          <cell r="F5125" t="str">
            <v>ST-0169-22-BSS-Б-30/1-КМ</v>
          </cell>
          <cell r="G5125" t="str">
            <v>ST-2735-23-BSS-РР-КМ</v>
          </cell>
          <cell r="H5125" t="str">
            <v>Новое</v>
          </cell>
          <cell r="I5125" t="str">
            <v>Андижанская область, Асакинский район, МФЙ Гумбаз, дом 96</v>
          </cell>
          <cell r="J5125" t="str">
            <v>Bazarbashi 2  (AND0111)</v>
          </cell>
          <cell r="K5125"/>
          <cell r="L5125">
            <v>1</v>
          </cell>
          <cell r="M5125" t="str">
            <v>0 / 0</v>
          </cell>
          <cell r="N5125">
            <v>0</v>
          </cell>
        </row>
        <row r="5126">
          <cell r="A5126" t="str">
            <v>AND-0855-24-BSS-0139</v>
          </cell>
          <cell r="B5126" t="str">
            <v>AND0139</v>
          </cell>
          <cell r="C5126" t="str">
            <v>AND0139</v>
          </cell>
          <cell r="D5126" t="str">
            <v>Андижан</v>
          </cell>
          <cell r="E5126" t="str">
            <v>Khakan Darhon</v>
          </cell>
          <cell r="F5126" t="str">
            <v>ST-0162-22-BSS-Б-24/1-КМ</v>
          </cell>
          <cell r="G5126" t="str">
            <v>ST-2735-23-BSS-РР-КМ</v>
          </cell>
          <cell r="H5126" t="str">
            <v>Новое</v>
          </cell>
          <cell r="I5126" t="str">
            <v>Андижанская обл, Андижанский район, Гумбаз МФЙ, ул. Зиё, дом 30</v>
          </cell>
          <cell r="J5126" t="str">
            <v>Khakan Darhon (AND0139)</v>
          </cell>
          <cell r="K5126"/>
          <cell r="L5126">
            <v>1</v>
          </cell>
          <cell r="M5126" t="str">
            <v>0 / 0</v>
          </cell>
          <cell r="N5126">
            <v>0</v>
          </cell>
        </row>
        <row r="5127">
          <cell r="A5127" t="str">
            <v>TSH-0774-24-BSS-1103</v>
          </cell>
          <cell r="B5127" t="str">
            <v>TSH1103</v>
          </cell>
          <cell r="C5127" t="str">
            <v>TSH1103</v>
          </cell>
          <cell r="D5127" t="str">
            <v>Ташкент</v>
          </cell>
          <cell r="E5127" t="str">
            <v>Oxunbabaev Makro</v>
          </cell>
          <cell r="F5127" t="str">
            <v>М11.75М</v>
          </cell>
          <cell r="G5127" t="str">
            <v>РПО-1</v>
          </cell>
          <cell r="H5127" t="str">
            <v>Новое</v>
          </cell>
          <cell r="I5127" t="str">
            <v>г. Ташкент, Алмазарский район, МФЙ Элпарвар, ул. Келес йули, д. 166</v>
          </cell>
          <cell r="J5127" t="str">
            <v>Oxunbabaev Makro (TSH1103)</v>
          </cell>
          <cell r="K5127"/>
          <cell r="L5127">
            <v>1</v>
          </cell>
          <cell r="M5127" t="str">
            <v xml:space="preserve"> / КМ ОПЗ</v>
          </cell>
          <cell r="N5127">
            <v>0</v>
          </cell>
        </row>
        <row r="5128">
          <cell r="A5128" t="str">
            <v>TSH-0852-24-BSS-1126</v>
          </cell>
          <cell r="B5128" t="str">
            <v>TSH1126</v>
          </cell>
          <cell r="C5128" t="str">
            <v>TSH1126</v>
          </cell>
          <cell r="D5128" t="str">
            <v>Ташкент</v>
          </cell>
          <cell r="E5128" t="str">
            <v>MG Markaziy Devon</v>
          </cell>
          <cell r="F5128" t="str">
            <v>ТС 6М</v>
          </cell>
          <cell r="G5128" t="str">
            <v>ФПО-1</v>
          </cell>
          <cell r="H5128" t="str">
            <v>Новое</v>
          </cell>
          <cell r="I5128" t="str">
            <v>г. Ташкент, Юнусабадский район, Кашгар Ц-4, проспект Шарафа Рашидова, 23</v>
          </cell>
          <cell r="J5128" t="str">
            <v>MG Markaziy Devon (TSH1126)</v>
          </cell>
          <cell r="K5128"/>
          <cell r="L5128">
            <v>1</v>
          </cell>
          <cell r="M5128" t="str">
            <v>0 / 0</v>
          </cell>
          <cell r="N5128">
            <v>0</v>
          </cell>
        </row>
        <row r="5129">
          <cell r="A5129" t="str">
            <v>YAN-0833-24-BSS-3896</v>
          </cell>
          <cell r="B5129" t="str">
            <v>YAN3896</v>
          </cell>
          <cell r="C5129" t="str">
            <v>YAN3896</v>
          </cell>
          <cell r="D5129" t="str">
            <v>Янгиюль</v>
          </cell>
          <cell r="E5129" t="str">
            <v>Beshkent</v>
          </cell>
          <cell r="F5129" t="str">
            <v>ST-0162-22-BSS-Б-24/1-КМ</v>
          </cell>
          <cell r="G5129" t="str">
            <v>ST-2735-23-BSS-РР-КМ</v>
          </cell>
          <cell r="H5129" t="str">
            <v>Новое</v>
          </cell>
          <cell r="I5129" t="str">
            <v>Ташкентская область, Куйчирчикский район, Коксарой МФЙ, улица Уяли, дом 163</v>
          </cell>
          <cell r="J5129" t="str">
            <v>Beshkent (YAN3896)</v>
          </cell>
          <cell r="K5129"/>
          <cell r="L5129">
            <v>1</v>
          </cell>
          <cell r="M5129" t="str">
            <v>0 / 0</v>
          </cell>
          <cell r="N5129">
            <v>0</v>
          </cell>
        </row>
        <row r="5130">
          <cell r="A5130" t="str">
            <v>TSH-0899-24-BSS-1071</v>
          </cell>
          <cell r="B5130" t="str">
            <v>TSH1071</v>
          </cell>
          <cell r="C5130" t="str">
            <v>TSH1071</v>
          </cell>
          <cell r="D5130" t="str">
            <v>Ташкент</v>
          </cell>
          <cell r="E5130" t="str">
            <v>Botanika</v>
          </cell>
          <cell r="F5130" t="str">
            <v>ST-0169-22-BSS-Б-30/1-КМ</v>
          </cell>
          <cell r="G5130" t="str">
            <v>ST-2735-23-BSS-РР-КМ</v>
          </cell>
          <cell r="H5130" t="str">
            <v>Новое</v>
          </cell>
          <cell r="I5130" t="str">
            <v>г. Ташкент, Юнусабадский р-н, ул. Богишамол, д. 232</v>
          </cell>
          <cell r="J5130" t="str">
            <v>Botanika (TSH1071)</v>
          </cell>
          <cell r="K5130"/>
          <cell r="L5130">
            <v>1</v>
          </cell>
          <cell r="M5130" t="str">
            <v>0 / 0</v>
          </cell>
          <cell r="N5130" t="str">
            <v>КЖ кн2/КЖ кн2</v>
          </cell>
        </row>
        <row r="5131">
          <cell r="A5131" t="str">
            <v>AND-0895-24-BSS-0068</v>
          </cell>
          <cell r="B5131" t="str">
            <v>AND0068</v>
          </cell>
          <cell r="C5131" t="str">
            <v>AND0068</v>
          </cell>
          <cell r="D5131" t="str">
            <v>Андижан</v>
          </cell>
          <cell r="E5131" t="str">
            <v>Niyazbatir Bahrin</v>
          </cell>
          <cell r="F5131" t="str">
            <v>ST-0169-22-BSS-Б-30/1-КМ</v>
          </cell>
          <cell r="G5131" t="str">
            <v>ST-2735-23-BSS-РР-КМ</v>
          </cell>
          <cell r="H5131" t="str">
            <v>Новое</v>
          </cell>
          <cell r="I5131" t="str">
            <v>Андижанская область, г. Асака, Ниёзботир МФЙ, ул. Бахрин, дом 2</v>
          </cell>
          <cell r="J5131" t="str">
            <v>Niyazbatir Bahrin (AND0068)</v>
          </cell>
          <cell r="K5131"/>
          <cell r="L5131">
            <v>1</v>
          </cell>
          <cell r="M5131" t="str">
            <v>0 / 0</v>
          </cell>
          <cell r="N5131" t="str">
            <v>КЖ кн2/КЖ кн2</v>
          </cell>
        </row>
        <row r="5132">
          <cell r="A5132" t="str">
            <v>AND-0894-24-BSS-0089</v>
          </cell>
          <cell r="B5132" t="str">
            <v>AND0089</v>
          </cell>
          <cell r="C5132" t="str">
            <v>AND0089</v>
          </cell>
          <cell r="D5132" t="str">
            <v>Андижан</v>
          </cell>
          <cell r="E5132" t="str">
            <v>Karabagish Post</v>
          </cell>
          <cell r="F5132" t="str">
            <v>ST-0169-22-BSS-Б-30/1-КМ</v>
          </cell>
          <cell r="G5132" t="str">
            <v>ST-2735-23-BSS-РР-КМ</v>
          </cell>
          <cell r="H5132" t="str">
            <v>Новое</v>
          </cell>
          <cell r="I5132" t="str">
            <v>Андижанская область, Мархаматский район, МФЙ Корабогич. ул. Халклар Дустлиги</v>
          </cell>
          <cell r="J5132" t="str">
            <v>Karabagish Post (AND0089)</v>
          </cell>
          <cell r="K5132"/>
          <cell r="L5132">
            <v>1</v>
          </cell>
          <cell r="M5132" t="str">
            <v>0 / 0</v>
          </cell>
          <cell r="N5132" t="str">
            <v>КЖ кн2/КЖ кн2</v>
          </cell>
        </row>
        <row r="5133">
          <cell r="A5133" t="str">
            <v>AND-0896-24-BSS-0147</v>
          </cell>
          <cell r="B5133" t="str">
            <v>AND0147</v>
          </cell>
          <cell r="C5133" t="str">
            <v>AND0147</v>
          </cell>
          <cell r="D5133" t="str">
            <v>Андижан</v>
          </cell>
          <cell r="E5133" t="str">
            <v>Koshtepasaroy Andijon</v>
          </cell>
          <cell r="F5133" t="str">
            <v>ST-0169-22-BSS-Б-30/1-КМ</v>
          </cell>
          <cell r="G5133" t="str">
            <v>ST-2735-23-BSS-РР-КМ</v>
          </cell>
          <cell r="H5133" t="str">
            <v>Новое</v>
          </cell>
          <cell r="I5133" t="str">
            <v>Андижанская область, Алтинкулский район, МФЙ Андижан, ул. Олтинкул шох, дом 59</v>
          </cell>
          <cell r="J5133" t="str">
            <v>Koshtepasaroy Andijon (AND0147)</v>
          </cell>
          <cell r="K5133"/>
          <cell r="L5133">
            <v>1</v>
          </cell>
          <cell r="M5133" t="str">
            <v>0 / 0</v>
          </cell>
          <cell r="N5133" t="str">
            <v>КЖ кн2/КЖ кн2</v>
          </cell>
        </row>
        <row r="5134">
          <cell r="A5134" t="str">
            <v>SRH-0511-24-BSS-0126</v>
          </cell>
          <cell r="B5134" t="str">
            <v>SRH0126</v>
          </cell>
          <cell r="C5134" t="str">
            <v>SRH0126</v>
          </cell>
          <cell r="D5134" t="str">
            <v>Термез</v>
          </cell>
          <cell r="E5134" t="str">
            <v>Kumkurgan most</v>
          </cell>
          <cell r="F5134" t="str">
            <v>Башня Coscom</v>
          </cell>
          <cell r="G5134" t="str">
            <v>РР сущ</v>
          </cell>
          <cell r="H5134" t="str">
            <v>Шаринг</v>
          </cell>
          <cell r="I5134" t="str">
            <v>Сурхандарьинская обл., Кумкурганский р-н, махалля Жийдали</v>
          </cell>
          <cell r="J5134" t="str">
            <v>Kumkurgan most (SRH0126)</v>
          </cell>
          <cell r="K5134"/>
          <cell r="L5134"/>
          <cell r="M5134" t="str">
            <v>Заказ 195/№U1137/2024 от 22.04.2024 ЭМ / ТХ, ООС, ОПЗ, ЭМ, MW</v>
          </cell>
          <cell r="N5134">
            <v>0</v>
          </cell>
        </row>
        <row r="5135">
          <cell r="A5135" t="str">
            <v>SAM-0883-24-BSS-2969</v>
          </cell>
          <cell r="B5135" t="str">
            <v>SAM2969</v>
          </cell>
          <cell r="C5135" t="str">
            <v>SAM2969</v>
          </cell>
          <cell r="D5135" t="str">
            <v>Самарканд</v>
          </cell>
          <cell r="E5135" t="str">
            <v>Voyenniy gospital</v>
          </cell>
          <cell r="F5135" t="str">
            <v>ST-0169-22-BSS-Б-30/1-КМ</v>
          </cell>
          <cell r="G5135" t="str">
            <v>ST-2735-23-BSS-РР-КМ</v>
          </cell>
          <cell r="H5135" t="str">
            <v>Новое</v>
          </cell>
          <cell r="I5135" t="str">
            <v>Самаркандская область, г. Самарканд, ул. Узбекистанская, дом 63</v>
          </cell>
          <cell r="J5135" t="str">
            <v>Voyenniy gospital (SAM2969)</v>
          </cell>
          <cell r="K5135"/>
          <cell r="L5135">
            <v>1</v>
          </cell>
          <cell r="M5135" t="str">
            <v>0 / 0</v>
          </cell>
          <cell r="N5135" t="str">
            <v>/</v>
          </cell>
        </row>
        <row r="5136">
          <cell r="A5136" t="str">
            <v>SAM-0882-24-BSS-2954</v>
          </cell>
          <cell r="B5136" t="str">
            <v>SAM2954</v>
          </cell>
          <cell r="C5136" t="str">
            <v>SAM2954</v>
          </cell>
          <cell r="D5136" t="str">
            <v>Самарканд</v>
          </cell>
          <cell r="E5136" t="str">
            <v>Motrid kottedj</v>
          </cell>
          <cell r="F5136" t="str">
            <v>ST-0162-22-BSS-Б-24/1-КМ</v>
          </cell>
          <cell r="G5136" t="str">
            <v>ST-2735-23-BSS-РР-КМ</v>
          </cell>
          <cell r="H5136" t="str">
            <v>Новое</v>
          </cell>
          <cell r="I5136" t="str">
            <v>Самаркандская область, г. Самарканд, СГМ Маърифат, ул. Хужагунжоиш, дом 29В</v>
          </cell>
          <cell r="J5136" t="str">
            <v>Motrid kottedj (SAM2954)</v>
          </cell>
          <cell r="K5136"/>
          <cell r="L5136">
            <v>1</v>
          </cell>
          <cell r="M5136" t="str">
            <v>0 / 0</v>
          </cell>
          <cell r="N5136" t="str">
            <v>/</v>
          </cell>
        </row>
        <row r="5137">
          <cell r="A5137" t="str">
            <v>SAM-0862-24-BSS-0207</v>
          </cell>
          <cell r="B5137" t="str">
            <v>SAM0207</v>
          </cell>
          <cell r="C5137" t="str">
            <v>SAM0207</v>
          </cell>
          <cell r="D5137" t="str">
            <v>Самарканд</v>
          </cell>
          <cell r="E5137" t="str">
            <v>Buston</v>
          </cell>
          <cell r="F5137" t="str">
            <v>ST-0169-22-BSS-Б-30/1-КМ</v>
          </cell>
          <cell r="G5137" t="str">
            <v>ST-2735-23-BSS-РР-КМ</v>
          </cell>
          <cell r="H5137" t="str">
            <v>Новое</v>
          </cell>
          <cell r="I5137" t="str">
            <v>Самаркандская область, Иштыханский район, СГМ Бустон, кишлак Бустон, дом 62</v>
          </cell>
          <cell r="J5137" t="str">
            <v>Buston (SAM0207)</v>
          </cell>
          <cell r="K5137"/>
          <cell r="L5137">
            <v>1</v>
          </cell>
          <cell r="M5137" t="str">
            <v>0 / 0</v>
          </cell>
          <cell r="N5137" t="str">
            <v>/</v>
          </cell>
        </row>
        <row r="5138">
          <cell r="A5138" t="str">
            <v>SAM-0861-24-BSS-0175</v>
          </cell>
          <cell r="B5138" t="str">
            <v>SAM0175</v>
          </cell>
          <cell r="C5138" t="str">
            <v>SAM0175</v>
          </cell>
          <cell r="D5138" t="str">
            <v>Самарканд</v>
          </cell>
          <cell r="E5138" t="str">
            <v>Amanbay</v>
          </cell>
          <cell r="F5138" t="str">
            <v>ST-0169-22-BSS-Б-30/1-КМ</v>
          </cell>
          <cell r="G5138" t="str">
            <v>ST-2735-23-BSS-РР-КМ</v>
          </cell>
          <cell r="H5138" t="str">
            <v>Новое</v>
          </cell>
          <cell r="I5138" t="str">
            <v>Самаркандская область, Каттакурганский район, СГМ Омонбойкуприк, к-к Аманбай, д 35</v>
          </cell>
          <cell r="J5138" t="str">
            <v>Amanbay (SAM0175)</v>
          </cell>
          <cell r="K5138"/>
          <cell r="L5138">
            <v>1</v>
          </cell>
          <cell r="M5138" t="str">
            <v>0 / 0</v>
          </cell>
          <cell r="N5138" t="str">
            <v>/</v>
          </cell>
        </row>
        <row r="5139">
          <cell r="A5139" t="str">
            <v>SAM-0880-24-BSS-0079</v>
          </cell>
          <cell r="B5139" t="str">
            <v>SAM0079</v>
          </cell>
          <cell r="C5139" t="str">
            <v>SAM0079</v>
          </cell>
          <cell r="D5139" t="str">
            <v>Самарканд</v>
          </cell>
          <cell r="E5139" t="str">
            <v>Ishtixon Yangiobod</v>
          </cell>
          <cell r="F5139" t="str">
            <v>ST-0162-22-BSS-Б-24/1-КМ</v>
          </cell>
          <cell r="G5139" t="str">
            <v>ST-2735-23-BSS-РР-КМ</v>
          </cell>
          <cell r="H5139" t="str">
            <v>Новое</v>
          </cell>
          <cell r="I5139" t="str">
            <v>Самаркандская обл, Иштыханскай р-н, СГМ Жура Махмудов,ул. Янгиобод, дом 1</v>
          </cell>
          <cell r="J5139" t="str">
            <v>Ishtixon Yangiobod (SAM0079)</v>
          </cell>
          <cell r="K5139"/>
          <cell r="L5139">
            <v>1</v>
          </cell>
          <cell r="M5139" t="str">
            <v>0 / 0</v>
          </cell>
          <cell r="N5139" t="str">
            <v>/</v>
          </cell>
        </row>
        <row r="5140">
          <cell r="A5140" t="str">
            <v>SAM-0866-24-BSS-1050</v>
          </cell>
          <cell r="B5140" t="str">
            <v>SAM1050</v>
          </cell>
          <cell r="C5140" t="str">
            <v>SAM1050</v>
          </cell>
          <cell r="D5140" t="str">
            <v>Самарканд</v>
          </cell>
          <cell r="E5140" t="str">
            <v>Urgut Obod-2</v>
          </cell>
          <cell r="F5140" t="str">
            <v>ST-0169-22-BSS-Б-30/1-КМ</v>
          </cell>
          <cell r="G5140" t="str">
            <v>ST-2735-23-BSS-РР-КМ</v>
          </cell>
          <cell r="H5140" t="str">
            <v>Новое</v>
          </cell>
          <cell r="I5140" t="str">
            <v>Самаркандская область, Ургутский р-н, СГМ Дустлик, ул. Янгиарык, д-6</v>
          </cell>
          <cell r="J5140" t="str">
            <v>Urgut Obod-2 (SAM1050)</v>
          </cell>
          <cell r="K5140"/>
          <cell r="L5140">
            <v>2</v>
          </cell>
          <cell r="M5140" t="str">
            <v>0 / 0</v>
          </cell>
          <cell r="N5140" t="str">
            <v>/</v>
          </cell>
        </row>
        <row r="5141">
          <cell r="A5141" t="str">
            <v>SAM-0864-24-BSS-0223</v>
          </cell>
          <cell r="B5141" t="str">
            <v>SAM0223</v>
          </cell>
          <cell r="C5141" t="str">
            <v>SAM0223</v>
          </cell>
          <cell r="D5141" t="str">
            <v>Самарканд</v>
          </cell>
          <cell r="E5141" t="str">
            <v>Jush Oqmachit</v>
          </cell>
          <cell r="F5141" t="str">
            <v>ST-0169-22-BSS-Б-30/1-КМ</v>
          </cell>
          <cell r="G5141" t="str">
            <v>ST-2735-23-BSS-РР-КМ</v>
          </cell>
          <cell r="H5141" t="str">
            <v>Новое</v>
          </cell>
          <cell r="I5141" t="str">
            <v>Самаркандская область, Кушрабадский район, СГМ Катта Окмачит, село Окмачит, дом 326</v>
          </cell>
          <cell r="J5141" t="str">
            <v>Jush Oqmachit (SAM0223)</v>
          </cell>
          <cell r="K5141"/>
          <cell r="L5141">
            <v>1</v>
          </cell>
          <cell r="M5141" t="str">
            <v>0 / 0</v>
          </cell>
          <cell r="N5141" t="str">
            <v>/</v>
          </cell>
        </row>
        <row r="5142">
          <cell r="A5142" t="str">
            <v>SAM-0881-24-BSS-0218</v>
          </cell>
          <cell r="B5142" t="str">
            <v>SAM0218</v>
          </cell>
          <cell r="C5142" t="str">
            <v>SAM0218</v>
          </cell>
          <cell r="D5142" t="str">
            <v>Самарканд</v>
          </cell>
          <cell r="E5142" t="str">
            <v>Yuqori Sanchiqul</v>
          </cell>
          <cell r="F5142" t="str">
            <v>ST-0169-22-BSS-Б-30/1-КМ</v>
          </cell>
          <cell r="G5142" t="str">
            <v>ST-2735-23-BSS-РР-КМ</v>
          </cell>
          <cell r="H5142" t="str">
            <v>Новое</v>
          </cell>
          <cell r="I5142" t="str">
            <v>Самаркандская область, Ургутский район, махалля Юкори Санчикуль, ул. Юкори Санчикуль, дом 979А</v>
          </cell>
          <cell r="J5142" t="str">
            <v>Yuqori Sanchiqul (SAM0218)</v>
          </cell>
          <cell r="K5142"/>
          <cell r="L5142">
            <v>1</v>
          </cell>
          <cell r="M5142" t="str">
            <v>0 / 0</v>
          </cell>
          <cell r="N5142" t="str">
            <v>/</v>
          </cell>
        </row>
        <row r="5143">
          <cell r="A5143" t="str">
            <v>SAM-0865-24-BSS-1465</v>
          </cell>
          <cell r="B5143" t="str">
            <v>SAM1465</v>
          </cell>
          <cell r="C5143" t="str">
            <v>SAM1465</v>
          </cell>
          <cell r="D5143" t="str">
            <v>Самарканд</v>
          </cell>
          <cell r="E5143" t="str">
            <v>Oqtosh pekarnya</v>
          </cell>
          <cell r="F5143" t="str">
            <v>ST-0169-22-BSS-Б-30/1-КМ</v>
          </cell>
          <cell r="G5143" t="str">
            <v>ST-2735-23-BSS-РР-КМ</v>
          </cell>
          <cell r="H5143" t="str">
            <v>Новое</v>
          </cell>
          <cell r="I5143" t="str">
            <v xml:space="preserve">Самаркандская область, Нарпайский район, СГМ Бахт, ул. Э.Равшанов, дом 198
</v>
          </cell>
          <cell r="J5143" t="str">
            <v>Oqtosh pekarnya (SAM1465)</v>
          </cell>
          <cell r="K5143"/>
          <cell r="L5143">
            <v>1</v>
          </cell>
          <cell r="M5143" t="str">
            <v>0 / 0</v>
          </cell>
          <cell r="N5143" t="str">
            <v>/</v>
          </cell>
        </row>
        <row r="5144">
          <cell r="A5144" t="str">
            <v>SAM-0863-24-BSS-0220</v>
          </cell>
          <cell r="B5144" t="str">
            <v>SAM0220</v>
          </cell>
          <cell r="C5144" t="str">
            <v>SAM0220</v>
          </cell>
          <cell r="D5144" t="str">
            <v>Самарканд</v>
          </cell>
          <cell r="E5144" t="str">
            <v>Jarkishlak-2</v>
          </cell>
          <cell r="F5144" t="str">
            <v>ST-0169-22-BSS-Б-30/1-КМ</v>
          </cell>
          <cell r="G5144" t="str">
            <v>ST-2735-23-BSS-РР-КМ</v>
          </cell>
          <cell r="H5144" t="str">
            <v>Новое</v>
          </cell>
          <cell r="I5144" t="str">
            <v>Самаркандская область, Ургутский район, СГМ Жаркишлок, ул. Жаркишлок, дом 355</v>
          </cell>
          <cell r="J5144" t="str">
            <v>Jarkishlak-2 (SAM0220)</v>
          </cell>
          <cell r="K5144"/>
          <cell r="L5144">
            <v>1</v>
          </cell>
          <cell r="M5144" t="str">
            <v>0 / 0</v>
          </cell>
          <cell r="N5144" t="str">
            <v>/</v>
          </cell>
        </row>
        <row r="5145">
          <cell r="A5145" t="str">
            <v>SRH-0911-24-BSS-0120</v>
          </cell>
          <cell r="B5145" t="str">
            <v>SRH0120</v>
          </cell>
          <cell r="C5145" t="str">
            <v>SRH0120</v>
          </cell>
          <cell r="D5145" t="str">
            <v>Термез</v>
          </cell>
          <cell r="E5145" t="str">
            <v>Sanoatchilik</v>
          </cell>
          <cell r="F5145" t="str">
            <v>ST-0169-22-BSS-Б-30/1-КМ</v>
          </cell>
          <cell r="G5145" t="str">
            <v>ST-2735-23-BSS-РР-КМ</v>
          </cell>
          <cell r="H5145" t="str">
            <v>Новое</v>
          </cell>
          <cell r="I5145" t="str">
            <v>Сурхандарьинская область, г..Денау, МФЙ Саноатчилик, ул. Бибихоним, д.69</v>
          </cell>
          <cell r="J5145" t="str">
            <v>Sanoatchilik (SRH0120)</v>
          </cell>
          <cell r="K5145"/>
          <cell r="L5145">
            <v>1</v>
          </cell>
          <cell r="M5145" t="str">
            <v>0 / 0</v>
          </cell>
          <cell r="N5145" t="str">
            <v>КЖ кн2/КЖ кн2</v>
          </cell>
        </row>
        <row r="5146">
          <cell r="A5146" t="str">
            <v>SRH-0913-24-BSS-0057</v>
          </cell>
          <cell r="B5146" t="str">
            <v>SRH0057</v>
          </cell>
          <cell r="C5146" t="str">
            <v>SRH0057</v>
          </cell>
          <cell r="D5146" t="str">
            <v>Термез</v>
          </cell>
          <cell r="E5146" t="str">
            <v>Denau Elektroset</v>
          </cell>
          <cell r="F5146" t="str">
            <v>ST-0169-22-BSS-Б-30/1-КМ</v>
          </cell>
          <cell r="G5146" t="str">
            <v>ST-2735-23-BSS-РР-КМ</v>
          </cell>
          <cell r="H5146" t="str">
            <v>Новое</v>
          </cell>
          <cell r="I5146" t="str">
            <v>Сурхандарьинская область, Денауский район, Янги хаёт МФЙ, ул. Мустакил, д. 22.А</v>
          </cell>
          <cell r="J5146" t="str">
            <v>Denau Elektroset (SRH0057)</v>
          </cell>
          <cell r="K5146"/>
          <cell r="L5146">
            <v>2</v>
          </cell>
          <cell r="M5146" t="str">
            <v>0 / 0</v>
          </cell>
          <cell r="N5146" t="str">
            <v>КЖ кн2/КЖ кн2</v>
          </cell>
        </row>
        <row r="5147">
          <cell r="A5147" t="str">
            <v>SRH-0955-24-BSS-0076</v>
          </cell>
          <cell r="B5147" t="str">
            <v>SRH0076</v>
          </cell>
          <cell r="C5147" t="str">
            <v>SRH0076</v>
          </cell>
          <cell r="D5147" t="str">
            <v>Термез</v>
          </cell>
          <cell r="E5147" t="str">
            <v>Lutfkor</v>
          </cell>
          <cell r="F5147" t="str">
            <v>ST-0170-22-BSS-Б-30/2-КМ</v>
          </cell>
          <cell r="G5147" t="str">
            <v>ST-2735-23-BSS-РР-КМ</v>
          </cell>
          <cell r="H5147" t="str">
            <v>Новое</v>
          </cell>
          <cell r="I5147" t="str">
            <v>Сурхандарьинская область, Сариасийский район, МФЙ Лутифкор, ул. Нурали булок, д. 907</v>
          </cell>
          <cell r="J5147" t="str">
            <v>Lutfkor (SRH0076)</v>
          </cell>
          <cell r="K5147"/>
          <cell r="L5147">
            <v>2</v>
          </cell>
          <cell r="M5147" t="str">
            <v>0 / 0</v>
          </cell>
          <cell r="N5147" t="str">
            <v>КЖ кн2/КЖ кн2</v>
          </cell>
        </row>
        <row r="5148">
          <cell r="A5148" t="str">
            <v>SRH-0912-24-BSS-0061</v>
          </cell>
          <cell r="B5148" t="str">
            <v>SRH0061</v>
          </cell>
          <cell r="C5148" t="str">
            <v>SRH0061</v>
          </cell>
          <cell r="D5148" t="str">
            <v>Термез</v>
          </cell>
          <cell r="E5148" t="str">
            <v>Sariasiya rubin</v>
          </cell>
          <cell r="F5148" t="str">
            <v>ST-0170-22-BSS-Б-30/2-КМ</v>
          </cell>
          <cell r="G5148" t="str">
            <v>ST-2735-23-BSS-РР-КМ</v>
          </cell>
          <cell r="H5148" t="str">
            <v>Новое</v>
          </cell>
          <cell r="I5148" t="str">
            <v>Сурхандарьинская область, Сариасийский район, Ёкутлик бог МФЙ, Улица Бипаён, д. 325</v>
          </cell>
          <cell r="J5148" t="str">
            <v>Sariasiya rubin (SRH0061)</v>
          </cell>
          <cell r="K5148"/>
          <cell r="L5148">
            <v>1</v>
          </cell>
          <cell r="M5148" t="str">
            <v>0 / 0</v>
          </cell>
          <cell r="N5148" t="str">
            <v>КЖ кн2/КЖ кн2</v>
          </cell>
        </row>
        <row r="5149">
          <cell r="A5149" t="str">
            <v>KSH-0870-24-BSS-0066</v>
          </cell>
          <cell r="B5149" t="str">
            <v>KSH0066</v>
          </cell>
          <cell r="C5149" t="str">
            <v>KSH0066</v>
          </cell>
          <cell r="D5149" t="str">
            <v>Карши</v>
          </cell>
          <cell r="E5149" t="str">
            <v>Avtovokzal</v>
          </cell>
          <cell r="F5149" t="str">
            <v>ST-0169-22-BSS-Б-30/1-КМ</v>
          </cell>
          <cell r="G5149" t="str">
            <v>ST-2735-23-BSS-РР-КМ</v>
          </cell>
          <cell r="H5149" t="str">
            <v>Новое</v>
          </cell>
          <cell r="I5149" t="str">
            <v>Кашкадарьинская область, г. Карши, СГМ Захокимарон, ул. Гузор, дом 10</v>
          </cell>
          <cell r="J5149" t="str">
            <v>Avtovokzal (KSH0066)</v>
          </cell>
          <cell r="K5149"/>
          <cell r="L5149">
            <v>1</v>
          </cell>
          <cell r="M5149" t="str">
            <v>0 / 0</v>
          </cell>
          <cell r="N5149" t="str">
            <v>КЖ кн2/КЖ кн2</v>
          </cell>
        </row>
        <row r="5150">
          <cell r="A5150" t="str">
            <v>KSH-0872-24-BSS-0080</v>
          </cell>
          <cell r="B5150" t="str">
            <v>KSH0080</v>
          </cell>
          <cell r="C5150" t="str">
            <v>KSH0080</v>
          </cell>
          <cell r="D5150" t="str">
            <v>Карши</v>
          </cell>
          <cell r="E5150" t="str">
            <v>Eski-Anhor</v>
          </cell>
          <cell r="F5150" t="str">
            <v>ST-0162-22-BSS-Б-24/1-КМ</v>
          </cell>
          <cell r="G5150" t="str">
            <v>ST-2735-23-BSS-РР-КМ</v>
          </cell>
          <cell r="H5150" t="str">
            <v>Новое</v>
          </cell>
          <cell r="I5150" t="str">
            <v>Кашкадарьинская область, г. Карши, СГМ Эски-анхор, ул. Ислом Каримов, дом 405М</v>
          </cell>
          <cell r="J5150" t="str">
            <v>Eski-Anhor (KSH0080)</v>
          </cell>
          <cell r="K5150"/>
          <cell r="L5150">
            <v>1</v>
          </cell>
          <cell r="M5150" t="str">
            <v>0 / 0</v>
          </cell>
          <cell r="N5150" t="str">
            <v>КЖ кн2/КЖ кн2</v>
          </cell>
        </row>
        <row r="5151">
          <cell r="A5151" t="str">
            <v>KSH-0871-24-BSS-0074</v>
          </cell>
          <cell r="B5151" t="str">
            <v>KSH0074</v>
          </cell>
          <cell r="C5151" t="str">
            <v>KSH0074</v>
          </cell>
          <cell r="D5151" t="str">
            <v>Карши</v>
          </cell>
          <cell r="E5151" t="str">
            <v>Uzunnavo</v>
          </cell>
          <cell r="F5151" t="str">
            <v>ST-0162-22-BSS-Б-24/1-КМ</v>
          </cell>
          <cell r="G5151" t="str">
            <v>ST-2735-23-BSS-РР-КМ</v>
          </cell>
          <cell r="H5151" t="str">
            <v>Новое</v>
          </cell>
          <cell r="I5151" t="str">
            <v>Кашкадарьинская область, Каршинский район, СГМ Богобод, с. Узуннаво, дом 491</v>
          </cell>
          <cell r="J5151" t="str">
            <v>Uzunnavo (KSH0074)</v>
          </cell>
          <cell r="K5151"/>
          <cell r="L5151">
            <v>1</v>
          </cell>
          <cell r="M5151" t="str">
            <v>0 / 0</v>
          </cell>
          <cell r="N5151" t="str">
            <v>КЖ кн2/КЖ кн2</v>
          </cell>
        </row>
        <row r="5152">
          <cell r="A5152" t="str">
            <v>KSH-0873-24-BSS-0082</v>
          </cell>
          <cell r="B5152" t="str">
            <v>KSH0082</v>
          </cell>
          <cell r="C5152" t="str">
            <v>KSH0082</v>
          </cell>
          <cell r="D5152" t="str">
            <v>Карши</v>
          </cell>
          <cell r="E5152" t="str">
            <v>Shirintepa</v>
          </cell>
          <cell r="F5152" t="str">
            <v>ST-0162-22-BSS-Б-24/1-КМ</v>
          </cell>
          <cell r="G5152" t="str">
            <v>ST-2735-23-BSS-РР-КМ</v>
          </cell>
          <cell r="H5152" t="str">
            <v>Новое</v>
          </cell>
          <cell r="I5152" t="str">
            <v>Кашкадарьинская область, Касанский район, СГМ Ширинтепа, ул. Соканлик, дом 25</v>
          </cell>
          <cell r="J5152" t="str">
            <v>Shirintepa (KSH0082)</v>
          </cell>
          <cell r="K5152"/>
          <cell r="L5152">
            <v>2</v>
          </cell>
          <cell r="M5152" t="str">
            <v>0 / 0</v>
          </cell>
          <cell r="N5152" t="str">
            <v>КЖ кн2/КЖ кн2</v>
          </cell>
        </row>
        <row r="5153">
          <cell r="A5153" t="str">
            <v>KSH-0874-24-BSS-0087</v>
          </cell>
          <cell r="B5153" t="str">
            <v>KSH0087</v>
          </cell>
          <cell r="C5153" t="str">
            <v>KSH0087</v>
          </cell>
          <cell r="D5153" t="str">
            <v>Карши</v>
          </cell>
          <cell r="E5153" t="str">
            <v>Kaptarxona</v>
          </cell>
          <cell r="F5153" t="str">
            <v>ST-0162-22-BSS-Б-24/1-КМ</v>
          </cell>
          <cell r="G5153" t="str">
            <v>ST-2735-23-BSS-РР-КМ</v>
          </cell>
          <cell r="H5153" t="str">
            <v>Новое</v>
          </cell>
          <cell r="I5153" t="str">
            <v>Кашкадарьинская область, Камашинский район, СГМ Каптархона, ул. Порлок келажак, дом 1</v>
          </cell>
          <cell r="J5153" t="str">
            <v>Kaptarxona (KSH0087)</v>
          </cell>
          <cell r="K5153"/>
          <cell r="L5153">
            <v>1</v>
          </cell>
          <cell r="M5153" t="str">
            <v>0 / 0</v>
          </cell>
          <cell r="N5153" t="str">
            <v>КЖ кн2/КЖ кн2</v>
          </cell>
        </row>
        <row r="5154">
          <cell r="A5154" t="str">
            <v>YAN-0908-24-BSS-0052</v>
          </cell>
          <cell r="B5154" t="str">
            <v>YAN0052</v>
          </cell>
          <cell r="C5154" t="str">
            <v>YAN0052</v>
          </cell>
          <cell r="D5154" t="str">
            <v>Янгиюль</v>
          </cell>
          <cell r="E5154" t="str">
            <v>Pskent birlik</v>
          </cell>
          <cell r="F5154" t="str">
            <v>ST-0162-22-BSS-Б-24/1-КМ</v>
          </cell>
          <cell r="G5154" t="str">
            <v>ST-2735-23-BSS-РР-КМ</v>
          </cell>
          <cell r="H5154" t="str">
            <v>Новое</v>
          </cell>
          <cell r="I5154" t="str">
            <v>Ташкентская область, Пискентский район, Бирлик МФЙ, ул Гулшан, дом 140</v>
          </cell>
          <cell r="J5154" t="str">
            <v>Pskent birlik (YAN0052)</v>
          </cell>
          <cell r="K5154"/>
          <cell r="L5154">
            <v>1</v>
          </cell>
          <cell r="M5154" t="str">
            <v>0 / 0</v>
          </cell>
          <cell r="N5154" t="str">
            <v>КЖ кн2/КЖ кн2</v>
          </cell>
        </row>
        <row r="5155">
          <cell r="A5155" t="str">
            <v>KSH-0878-24-BSS-2886</v>
          </cell>
          <cell r="B5155" t="str">
            <v>KSH2886</v>
          </cell>
          <cell r="C5155" t="str">
            <v>KSH2886</v>
          </cell>
          <cell r="D5155" t="str">
            <v>Карши</v>
          </cell>
          <cell r="E5155" t="str">
            <v>Sayyod</v>
          </cell>
          <cell r="F5155" t="str">
            <v>ST-0162-22-BSS-Б-24/1-КМ</v>
          </cell>
          <cell r="G5155" t="str">
            <v>ST-2735-23-BSS-РР-КМ</v>
          </cell>
          <cell r="H5155" t="str">
            <v>Новое</v>
          </cell>
          <cell r="I5155" t="str">
            <v>Кашкадарьинская область, Касанский район, СГМ Шербек, ул. Сайёд, дом-22</v>
          </cell>
          <cell r="J5155" t="str">
            <v>Sayyod (KSH2886)</v>
          </cell>
          <cell r="K5155"/>
          <cell r="L5155">
            <v>1</v>
          </cell>
          <cell r="M5155" t="str">
            <v>0 / 0</v>
          </cell>
          <cell r="N5155" t="str">
            <v>КЖ кн2/КЖ кн2</v>
          </cell>
        </row>
        <row r="5156">
          <cell r="A5156" t="str">
            <v>KSH-0877-24-BSS-0097</v>
          </cell>
          <cell r="B5156" t="str">
            <v>KSH0097</v>
          </cell>
          <cell r="C5156" t="str">
            <v>KSH0097</v>
          </cell>
          <cell r="D5156" t="str">
            <v>Карши</v>
          </cell>
          <cell r="E5156" t="str">
            <v>Jora-Baliq</v>
          </cell>
          <cell r="F5156" t="str">
            <v>ST-0169-22-BSS-Б-30/1-КМ</v>
          </cell>
          <cell r="G5156" t="str">
            <v>ST-2735-23-BSS-РР-КМ</v>
          </cell>
          <cell r="H5156" t="str">
            <v>Новое</v>
          </cell>
          <cell r="I5156" t="str">
            <v>Кашкадарьинская область, Каршинский район, СГМ Узумзор, с. Лагмон, дом-284</v>
          </cell>
          <cell r="J5156" t="str">
            <v>Jora-Baliq (KSH0097)</v>
          </cell>
          <cell r="K5156"/>
          <cell r="L5156">
            <v>1</v>
          </cell>
          <cell r="M5156" t="str">
            <v>0 / 0</v>
          </cell>
          <cell r="N5156" t="str">
            <v>КЖ кн2/КЖ кн2</v>
          </cell>
        </row>
        <row r="5157">
          <cell r="A5157" t="str">
            <v>KSH-0876-24-BSS-0094</v>
          </cell>
          <cell r="B5157" t="str">
            <v>KSH0094</v>
          </cell>
          <cell r="C5157" t="str">
            <v>KSH0094</v>
          </cell>
          <cell r="D5157" t="str">
            <v>Карши</v>
          </cell>
          <cell r="E5157" t="str">
            <v>Qoraqungirot-2</v>
          </cell>
          <cell r="F5157" t="str">
            <v>ST-0162-22-BSS-Б-24/1-КМ</v>
          </cell>
          <cell r="G5157" t="str">
            <v>ST-2735-23-BSS-РР-КМ</v>
          </cell>
          <cell r="H5157" t="str">
            <v>Новое</v>
          </cell>
          <cell r="I5157" t="str">
            <v>Кашкадарьинская область, Касбинский р-он, СГМ Кунгирот, ул. Устакор-1, дом-8</v>
          </cell>
          <cell r="J5157" t="str">
            <v>Qoraqungirot-2 (KSH0094)</v>
          </cell>
          <cell r="K5157"/>
          <cell r="L5157">
            <v>1</v>
          </cell>
          <cell r="M5157" t="str">
            <v>0 / 0</v>
          </cell>
          <cell r="N5157" t="str">
            <v>КЖ кн2/КЖ кн2</v>
          </cell>
        </row>
        <row r="5158">
          <cell r="A5158" t="str">
            <v>TSH-0907-24-BSS-4742</v>
          </cell>
          <cell r="B5158" t="str">
            <v>TSH4742</v>
          </cell>
          <cell r="C5158" t="str">
            <v>TSH4742</v>
          </cell>
          <cell r="D5158" t="str">
            <v>Ташкент</v>
          </cell>
          <cell r="E5158" t="str">
            <v>Xasanbay obod</v>
          </cell>
          <cell r="F5158" t="str">
            <v>М23.2М</v>
          </cell>
          <cell r="G5158" t="str">
            <v>ST-2735-23-BSS-РР-КМ</v>
          </cell>
          <cell r="H5158" t="str">
            <v>Новое</v>
          </cell>
          <cell r="I5158" t="str">
            <v>г. Ташкент, Юнусабадский р-н, ул. Ахроробод и Хасанбой</v>
          </cell>
          <cell r="J5158" t="str">
            <v>Xasanbay obod (TSH4742)</v>
          </cell>
          <cell r="K5158"/>
          <cell r="L5158">
            <v>1</v>
          </cell>
          <cell r="M5158" t="str">
            <v>0 / 0</v>
          </cell>
          <cell r="N5158" t="str">
            <v>кн 2/кн 2</v>
          </cell>
        </row>
        <row r="5159">
          <cell r="A5159" t="str">
            <v>TSH-0803-24-BSS-1028</v>
          </cell>
          <cell r="B5159" t="str">
            <v>TSH1028</v>
          </cell>
          <cell r="C5159" t="str">
            <v>TSH1028</v>
          </cell>
          <cell r="D5159" t="str">
            <v>Ташкент</v>
          </cell>
          <cell r="E5159" t="str">
            <v>Kuyluk 5.15</v>
          </cell>
          <cell r="F5159" t="str">
            <v>ТС5М&amp;4М</v>
          </cell>
          <cell r="G5159" t="str">
            <v>н/т</v>
          </cell>
          <cell r="H5159" t="str">
            <v>Новое</v>
          </cell>
          <cell r="I5159" t="str">
            <v>г. Ташкент, Сергелийский район, массив Куйлюк-5, дом 15</v>
          </cell>
          <cell r="J5159" t="str">
            <v>Kuyluk 5.15 (TSH1028)</v>
          </cell>
          <cell r="K5159"/>
          <cell r="L5159">
            <v>1</v>
          </cell>
          <cell r="M5159" t="str">
            <v>0 / 0</v>
          </cell>
          <cell r="N5159" t="str">
            <v>кн 2/кн 2</v>
          </cell>
        </row>
        <row r="5160">
          <cell r="A5160" t="str">
            <v>TSH-0464-24-BSS-4741</v>
          </cell>
          <cell r="B5160" t="str">
            <v>TSH4741</v>
          </cell>
          <cell r="C5160" t="str">
            <v>TSH4741</v>
          </cell>
          <cell r="D5160" t="str">
            <v>Ташкент</v>
          </cell>
          <cell r="E5160" t="str">
            <v>Chimgan Atlas</v>
          </cell>
          <cell r="F5160" t="str">
            <v>Б24МUnitel</v>
          </cell>
          <cell r="G5160" t="str">
            <v>ФПО-1</v>
          </cell>
          <cell r="H5160" t="str">
            <v>Шаринг</v>
          </cell>
          <cell r="I5160" t="str">
            <v>г. Ташкент, Мирзо-Улугбекский район, ул. Темур Малик, д. ЗА, Gradient МЧЖ</v>
          </cell>
          <cell r="J5160" t="str">
            <v>Chimgan Atlas (TSH4741)</v>
          </cell>
          <cell r="K5160"/>
          <cell r="L5160">
            <v>1</v>
          </cell>
          <cell r="M5160" t="str">
            <v>Заказ 193/ ЭМ №U1263/2024 от 26.04.2024 / ТХ, ООС, ОПЗ, ЭМ, MW</v>
          </cell>
          <cell r="N5160" t="str">
            <v>/</v>
          </cell>
        </row>
        <row r="5161">
          <cell r="A5161" t="str">
            <v>FRG-0869-24-BSS-0046</v>
          </cell>
          <cell r="B5161" t="str">
            <v>FRG0046</v>
          </cell>
          <cell r="C5161" t="str">
            <v>FRG0046</v>
          </cell>
          <cell r="D5161" t="str">
            <v>Фергана</v>
          </cell>
          <cell r="E5161" t="str">
            <v>Gidrolizniy</v>
          </cell>
          <cell r="F5161" t="str">
            <v>ТС5М</v>
          </cell>
          <cell r="G5161" t="str">
            <v>РПО-1</v>
          </cell>
          <cell r="H5161" t="str">
            <v>Новое</v>
          </cell>
          <cell r="I5161" t="str">
            <v>Ферганская область, г. Фергана, ул. Тарона, дом №20Б</v>
          </cell>
          <cell r="J5161" t="str">
            <v>Gidrolizniy (FRG0046)</v>
          </cell>
          <cell r="K5161"/>
          <cell r="L5161">
            <v>1</v>
          </cell>
          <cell r="M5161" t="str">
            <v xml:space="preserve"> / КМ ОПЗ</v>
          </cell>
          <cell r="N5161" t="str">
            <v>кн 2/кн 2</v>
          </cell>
        </row>
        <row r="5162">
          <cell r="A5162" t="str">
            <v>SRH-1323-24-BSS-0115</v>
          </cell>
          <cell r="B5162" t="str">
            <v>SRH0115</v>
          </cell>
          <cell r="C5162" t="str">
            <v>SRH0115</v>
          </cell>
          <cell r="D5162" t="str">
            <v>Термез</v>
          </cell>
          <cell r="E5162" t="str">
            <v>Yangi Charbog</v>
          </cell>
          <cell r="F5162" t="str">
            <v>ST-0170-22-BSS-Б-30/2-КМ</v>
          </cell>
          <cell r="G5162" t="str">
            <v>ST-2735-23-BSS-РР-КМ</v>
          </cell>
          <cell r="H5162" t="str">
            <v>Новое</v>
          </cell>
          <cell r="I5162" t="str">
            <v>Сурхандарьинская область, г. Термез, МФЙ Гулирано, ул.Чорбог, д. 7</v>
          </cell>
          <cell r="J5162" t="str">
            <v>Yangi Charbog (SRH0115)</v>
          </cell>
          <cell r="K5162"/>
          <cell r="L5162">
            <v>1</v>
          </cell>
          <cell r="M5162" t="str">
            <v xml:space="preserve"> / КЖ КМ ОПЗ</v>
          </cell>
          <cell r="N5162" t="str">
            <v>КЖ кн2/КЖ кн2</v>
          </cell>
        </row>
        <row r="5163">
          <cell r="A5163" t="str">
            <v>CHR-0592-24-BSS-0115</v>
          </cell>
          <cell r="B5163" t="str">
            <v>CHR0115</v>
          </cell>
          <cell r="C5163" t="str">
            <v>CHR0115</v>
          </cell>
          <cell r="D5163" t="str">
            <v>Чирчик</v>
          </cell>
          <cell r="E5163" t="str">
            <v>Dolim 10 mk</v>
          </cell>
          <cell r="F5163" t="str">
            <v>ST-0169-22-BSS-Б-30/1-КМ</v>
          </cell>
          <cell r="G5163" t="str">
            <v>ST-2735-23-BSS-РР-КМ</v>
          </cell>
          <cell r="H5163" t="str">
            <v>Новое</v>
          </cell>
          <cell r="I5163" t="str">
            <v>Ташкентская область, г.Чирчик, СГМ Истиклол, 10 микрорайон</v>
          </cell>
          <cell r="J5163" t="str">
            <v>Dolim 10 mk (CHR0115)</v>
          </cell>
          <cell r="K5163"/>
          <cell r="L5163">
            <v>1</v>
          </cell>
          <cell r="M5163" t="str">
            <v xml:space="preserve"> / КЖ КМ ОПЗ</v>
          </cell>
          <cell r="N5163" t="str">
            <v>КЖ кн2/КЖ кн2</v>
          </cell>
        </row>
        <row r="5164">
          <cell r="A5164" t="str">
            <v>SHA-1115-24-BSS-1769</v>
          </cell>
          <cell r="B5164" t="str">
            <v>SHA1769</v>
          </cell>
          <cell r="C5164" t="str">
            <v>SHA1769</v>
          </cell>
          <cell r="D5164" t="str">
            <v>Шахрисабз</v>
          </cell>
          <cell r="E5164" t="str">
            <v>Shahrisabz vokzal</v>
          </cell>
          <cell r="F5164" t="str">
            <v>ST-0169-22-BSS-Б-30/1-КМ</v>
          </cell>
          <cell r="G5164" t="str">
            <v>ST-2735-23-BSS-РР-КМ</v>
          </cell>
          <cell r="H5164" t="str">
            <v>Новое</v>
          </cell>
          <cell r="I5164" t="str">
            <v>Кашкадаринская область, г. Шахрисабз, МФЙ Кеш, ул.Кеш д.15A</v>
          </cell>
          <cell r="J5164" t="str">
            <v>Shahrisabz vokzal (SHA1769)</v>
          </cell>
          <cell r="K5164"/>
          <cell r="L5164">
            <v>1</v>
          </cell>
          <cell r="M5164" t="str">
            <v xml:space="preserve"> / КЖ КМ ОПЗ</v>
          </cell>
          <cell r="N5164" t="str">
            <v>КЖ кн2/КЖ кн2</v>
          </cell>
        </row>
        <row r="5165">
          <cell r="A5165" t="str">
            <v>SHA-1116-24-BSS-1770</v>
          </cell>
          <cell r="B5165" t="str">
            <v>SHA1770</v>
          </cell>
          <cell r="C5165" t="str">
            <v>SHA1770</v>
          </cell>
          <cell r="D5165" t="str">
            <v>Шахрисабз</v>
          </cell>
          <cell r="E5165" t="str">
            <v>Yakkabag vokzal</v>
          </cell>
          <cell r="F5165" t="str">
            <v>ST-0169-22-BSS-Б-30/1-КМ</v>
          </cell>
          <cell r="G5165" t="str">
            <v>ST-2735-23-BSS-РР-КМ</v>
          </cell>
          <cell r="H5165" t="str">
            <v>Новое</v>
          </cell>
          <cell r="I5165" t="str">
            <v>Кашкадаринская область, Яккабагский район, МФЙ Жамбул, ул.Саховат д.225</v>
          </cell>
          <cell r="J5165" t="str">
            <v>Yakkabag vokzal (SHA1770)</v>
          </cell>
          <cell r="K5165"/>
          <cell r="L5165">
            <v>1</v>
          </cell>
          <cell r="M5165" t="str">
            <v xml:space="preserve"> / КЖ КМ ОПЗ</v>
          </cell>
          <cell r="N5165" t="str">
            <v>КЖ кн2/КЖ кн2</v>
          </cell>
        </row>
        <row r="5166">
          <cell r="A5166" t="str">
            <v>FRG-1326-24-BSS-0106</v>
          </cell>
          <cell r="B5166" t="str">
            <v>FRG0106</v>
          </cell>
          <cell r="C5166" t="str">
            <v>FRG0106</v>
          </cell>
          <cell r="D5166" t="str">
            <v>Фергана</v>
          </cell>
          <cell r="E5166" t="str">
            <v>Qizgaldok</v>
          </cell>
          <cell r="F5166" t="str">
            <v>ST-0162-22-BSS-Б-24/1-КМ</v>
          </cell>
          <cell r="G5166" t="str">
            <v>ST-2735-23-BSS-РР-КМ</v>
          </cell>
          <cell r="H5166" t="str">
            <v>Новое</v>
          </cell>
          <cell r="I5166" t="str">
            <v>Ферганская область, г.Коканд, ул, Кизгалдок, насосная станция</v>
          </cell>
          <cell r="J5166" t="str">
            <v>Qizgaldok (FRG0106)</v>
          </cell>
          <cell r="K5166"/>
          <cell r="L5166">
            <v>1</v>
          </cell>
          <cell r="M5166" t="str">
            <v xml:space="preserve"> / КЖ КМ ОПЗ</v>
          </cell>
          <cell r="N5166" t="str">
            <v>КЖ кн2/КЖ кн2</v>
          </cell>
        </row>
        <row r="5167">
          <cell r="A5167" t="str">
            <v>FRG-1329-24-BSS-0115</v>
          </cell>
          <cell r="B5167" t="str">
            <v>FRG0115</v>
          </cell>
          <cell r="C5167" t="str">
            <v>FRG0115</v>
          </cell>
          <cell r="D5167" t="str">
            <v>Фергана</v>
          </cell>
          <cell r="E5167" t="str">
            <v>Urikzor</v>
          </cell>
          <cell r="F5167" t="str">
            <v>ST-0162-22-BSS-Б-24/1-КМ</v>
          </cell>
          <cell r="G5167" t="str">
            <v>ST-2735-23-BSS-РР-КМ</v>
          </cell>
          <cell r="H5167" t="str">
            <v>Новое</v>
          </cell>
          <cell r="I5167" t="str">
            <v>Ферганская область, Ферганский район, Илгор МФЙ, улица Фергана, дом№ 85</v>
          </cell>
          <cell r="J5167" t="str">
            <v>Urikzor (FRG0115)</v>
          </cell>
          <cell r="K5167"/>
          <cell r="L5167">
            <v>1</v>
          </cell>
          <cell r="M5167" t="str">
            <v xml:space="preserve"> / КЖ КМ ОПЗ</v>
          </cell>
          <cell r="N5167" t="str">
            <v>КЖ кн2/КЖ кн2</v>
          </cell>
        </row>
        <row r="5168">
          <cell r="A5168" t="str">
            <v>FRG-1327-24-BSS-0150</v>
          </cell>
          <cell r="B5168" t="str">
            <v>FRG0150</v>
          </cell>
          <cell r="C5168" t="str">
            <v>FRG0150</v>
          </cell>
          <cell r="D5168" t="str">
            <v>Фергана</v>
          </cell>
          <cell r="E5168" t="str">
            <v>Yangi asr</v>
          </cell>
          <cell r="F5168" t="str">
            <v>ST-0162-22-BSS-Б-24/1-КМ</v>
          </cell>
          <cell r="G5168" t="str">
            <v>ST-2735-23-BSS-РР-КМ</v>
          </cell>
          <cell r="H5168" t="str">
            <v>Новое</v>
          </cell>
          <cell r="I5168" t="str">
            <v>Ферганская область, Ферганский район, Новый Аср МФУ, ул. Мусткаиллик Шукрона, дом 201 А</v>
          </cell>
          <cell r="J5168" t="str">
            <v>Yangi asr (FRG0150)</v>
          </cell>
          <cell r="K5168"/>
          <cell r="L5168">
            <v>1</v>
          </cell>
          <cell r="M5168" t="str">
            <v xml:space="preserve"> / КЖ КМ ОПЗ</v>
          </cell>
          <cell r="N5168" t="str">
            <v>КЖ кн2/КЖ кн2</v>
          </cell>
        </row>
        <row r="5169">
          <cell r="A5169" t="str">
            <v>SAM-0879-24-BSS-0187</v>
          </cell>
          <cell r="B5169" t="str">
            <v>SAM0187</v>
          </cell>
          <cell r="C5169" t="str">
            <v>SAM0187</v>
          </cell>
          <cell r="D5169" t="str">
            <v>Самарканд</v>
          </cell>
          <cell r="E5169" t="str">
            <v>Turon</v>
          </cell>
          <cell r="F5169" t="str">
            <v>ТС 6М</v>
          </cell>
          <cell r="G5169" t="str">
            <v>ФПК-1</v>
          </cell>
          <cell r="H5169" t="str">
            <v>Новое</v>
          </cell>
          <cell r="I5169" t="str">
            <v>Самаркандская область, г. Самарканд, СГМ Турон, ул. Шота Руставелли, дом 42V</v>
          </cell>
          <cell r="J5169" t="str">
            <v>Turon (SAM0187)</v>
          </cell>
          <cell r="K5169"/>
          <cell r="L5169">
            <v>1</v>
          </cell>
          <cell r="M5169" t="str">
            <v xml:space="preserve"> / КМ ОПЗ</v>
          </cell>
          <cell r="N5169" t="str">
            <v>кн 2/кн 2</v>
          </cell>
        </row>
        <row r="5170">
          <cell r="A5170" t="str">
            <v>AND-0831-24-BSS-0092</v>
          </cell>
          <cell r="B5170" t="str">
            <v>AND0092</v>
          </cell>
          <cell r="C5170" t="str">
            <v>AND0092</v>
          </cell>
          <cell r="D5170" t="str">
            <v>Андижан</v>
          </cell>
          <cell r="E5170" t="str">
            <v>Dom 13 UVD</v>
          </cell>
          <cell r="F5170" t="str">
            <v>ТС3.5М</v>
          </cell>
          <cell r="G5170" t="str">
            <v>БП-1</v>
          </cell>
          <cell r="H5170" t="str">
            <v>Новое</v>
          </cell>
          <cell r="I5170" t="str">
            <v>г. Андижан, Ишчилар МФЙ, ул. Алишер Навоий 27А</v>
          </cell>
          <cell r="J5170" t="str">
            <v>Dom 13 UVD (AND0092)</v>
          </cell>
          <cell r="K5170"/>
          <cell r="L5170">
            <v>1</v>
          </cell>
          <cell r="M5170" t="str">
            <v xml:space="preserve"> / КМ ОПЗ</v>
          </cell>
          <cell r="N5170" t="str">
            <v>кн 2/кн 2</v>
          </cell>
        </row>
        <row r="5171">
          <cell r="A5171" t="str">
            <v>SHA-1348-24-BSS-0014</v>
          </cell>
          <cell r="B5171" t="str">
            <v>SHA0014</v>
          </cell>
          <cell r="C5171" t="str">
            <v>SHA0014</v>
          </cell>
          <cell r="D5171" t="str">
            <v>Шахрисабз</v>
          </cell>
          <cell r="E5171" t="str">
            <v>Sariosiyo Shaharchasi</v>
          </cell>
          <cell r="F5171" t="str">
            <v>ST-0162-22-BSS-Б-24/1-КМ</v>
          </cell>
          <cell r="G5171" t="str">
            <v>ST-2735-23-BSS-РР-КМ</v>
          </cell>
          <cell r="H5171" t="str">
            <v>Новое</v>
          </cell>
          <cell r="I5171" t="str">
            <v>Кашкадаринская область, Китабский район, МФЙ Севаз, ул.Сариосиё д.400</v>
          </cell>
          <cell r="J5171" t="str">
            <v>Sariosiyo Shaharchasi (SHA0014)</v>
          </cell>
          <cell r="K5171"/>
          <cell r="L5171">
            <v>1</v>
          </cell>
          <cell r="M5171" t="str">
            <v xml:space="preserve"> / КЖ КМ ОПЗ</v>
          </cell>
          <cell r="N5171" t="str">
            <v>кн 2/кн 2</v>
          </cell>
        </row>
        <row r="5172">
          <cell r="A5172" t="str">
            <v>SHA-1351-24-BSS-0086</v>
          </cell>
          <cell r="B5172" t="str">
            <v>SHA0086</v>
          </cell>
          <cell r="C5172" t="str">
            <v>SHA0086</v>
          </cell>
          <cell r="D5172" t="str">
            <v>Шахрисабз</v>
          </cell>
          <cell r="E5172" t="str">
            <v>Chimboy</v>
          </cell>
          <cell r="F5172" t="str">
            <v>ST-0170-22-BSS-Б-30/2-КМ</v>
          </cell>
          <cell r="G5172" t="str">
            <v>ST-2735-23-BSS-РР-КМ</v>
          </cell>
          <cell r="H5172" t="str">
            <v>Новое</v>
          </cell>
          <cell r="I5172" t="str">
            <v>Кашкадаринская область, Китабский район, МФЙ Макрид, кишлак Чимбой д. 16</v>
          </cell>
          <cell r="J5172" t="str">
            <v>Chimboy (SHA0086)</v>
          </cell>
          <cell r="K5172"/>
          <cell r="L5172">
            <v>1</v>
          </cell>
          <cell r="M5172" t="str">
            <v xml:space="preserve"> / КЖ КМ ОПЗ</v>
          </cell>
          <cell r="N5172" t="str">
            <v>КЖ кн2/КЖ кн2</v>
          </cell>
        </row>
        <row r="5173">
          <cell r="A5173" t="str">
            <v>SHA-1350-24-BSS-0081</v>
          </cell>
          <cell r="B5173" t="str">
            <v>SHA0081</v>
          </cell>
          <cell r="C5173" t="str">
            <v>SHA0081</v>
          </cell>
          <cell r="D5173" t="str">
            <v>Шахрисабз</v>
          </cell>
          <cell r="E5173" t="str">
            <v>Qizil darvoza</v>
          </cell>
          <cell r="F5173" t="str">
            <v>ST-0162-22-BSS-Б-24/1-КМ</v>
          </cell>
          <cell r="G5173" t="str">
            <v>ST-2735-23-BSS-РР-КМ</v>
          </cell>
          <cell r="H5173" t="str">
            <v>Новое</v>
          </cell>
          <cell r="I5173" t="str">
            <v>Кашкадаринская область, Китабский район, МФЙ Улугбек, ул.Кизил дорвоза д.67</v>
          </cell>
          <cell r="J5173" t="str">
            <v>Qizil darvoza (SHA0081)</v>
          </cell>
          <cell r="K5173"/>
          <cell r="L5173">
            <v>1</v>
          </cell>
          <cell r="M5173" t="str">
            <v xml:space="preserve"> / КЖ КМ ОПЗ</v>
          </cell>
          <cell r="N5173" t="str">
            <v>кн 2/кн 2</v>
          </cell>
        </row>
        <row r="5174">
          <cell r="A5174" t="str">
            <v>SHA-1349-24-BSS-0080</v>
          </cell>
          <cell r="B5174" t="str">
            <v>SHA0080</v>
          </cell>
          <cell r="C5174" t="str">
            <v>SHA0080</v>
          </cell>
          <cell r="D5174" t="str">
            <v>Шахрисабз</v>
          </cell>
          <cell r="E5174" t="str">
            <v>Gulgunpusht</v>
          </cell>
          <cell r="F5174" t="str">
            <v>ST-0170-22-BSS-Б-30/2-КМ</v>
          </cell>
          <cell r="G5174" t="str">
            <v>ST-2735-23-BSS-РР-КМ</v>
          </cell>
          <cell r="H5174" t="str">
            <v>Новое</v>
          </cell>
          <cell r="I5174" t="str">
            <v>Кашкадаринская область, Китабский район, МФЙ Денов, ул. Гулгунпушт д. 178</v>
          </cell>
          <cell r="J5174" t="str">
            <v>Gulgunpusht (SHA0080)</v>
          </cell>
          <cell r="K5174"/>
          <cell r="L5174">
            <v>1</v>
          </cell>
          <cell r="M5174" t="str">
            <v xml:space="preserve"> / КЖ КМ ОПЗ</v>
          </cell>
          <cell r="N5174" t="str">
            <v>кн 2/кн 2</v>
          </cell>
        </row>
        <row r="5175">
          <cell r="A5175" t="str">
            <v>SRH-1117-24-BSS-0203</v>
          </cell>
          <cell r="B5175" t="str">
            <v>SRH0203</v>
          </cell>
          <cell r="C5175" t="str">
            <v>SRH0203</v>
          </cell>
          <cell r="D5175" t="str">
            <v>Термез</v>
          </cell>
          <cell r="E5175" t="str">
            <v>Erkinlik</v>
          </cell>
          <cell r="F5175" t="str">
            <v>ST-0169-22-BSS-Б-30/1-КМ</v>
          </cell>
          <cell r="G5175" t="str">
            <v>ST-2735-23-BSS-РР-КМ</v>
          </cell>
          <cell r="H5175" t="str">
            <v>Новое</v>
          </cell>
          <cell r="I5175" t="str">
            <v>Сурхандарьинская область, Узунский район, МФЙ Эркинлик, ул. Немат Шеркулов, д. 111</v>
          </cell>
          <cell r="J5175" t="str">
            <v>Erkinlik (SRH0203)</v>
          </cell>
          <cell r="K5175"/>
          <cell r="L5175">
            <v>1</v>
          </cell>
          <cell r="M5175" t="str">
            <v xml:space="preserve"> / КЖ КМ ОПЗ</v>
          </cell>
          <cell r="N5175" t="str">
            <v>кн 2/кн 2</v>
          </cell>
        </row>
        <row r="5176">
          <cell r="A5176" t="str">
            <v>KAR-1063-24-BSS-0142</v>
          </cell>
          <cell r="B5176" t="str">
            <v>KAR0142</v>
          </cell>
          <cell r="C5176" t="str">
            <v>KAR0142</v>
          </cell>
          <cell r="D5176" t="str">
            <v>Нукус</v>
          </cell>
          <cell r="E5176" t="str">
            <v>Stariy gorod</v>
          </cell>
          <cell r="F5176" t="str">
            <v>ST-0162-22-BSS-Б-24/1-КМ</v>
          </cell>
          <cell r="G5176" t="str">
            <v>ST-2735-23-BSS-РР-КМ</v>
          </cell>
          <cell r="H5176" t="str">
            <v>Новое</v>
          </cell>
          <cell r="I5176" t="str">
            <v>Республика Каракалпакстан, г.Нукус, Гоне кала МСГ, ул. Бахыт кусы №28</v>
          </cell>
          <cell r="J5176" t="str">
            <v>Stariy gorod (KAR0142)</v>
          </cell>
          <cell r="K5176"/>
          <cell r="L5176">
            <v>2</v>
          </cell>
          <cell r="M5176" t="str">
            <v xml:space="preserve"> / КЖ КМ ОПЗ</v>
          </cell>
          <cell r="N5176" t="str">
            <v>кн 2/кн 2</v>
          </cell>
        </row>
        <row r="5177">
          <cell r="A5177" t="str">
            <v>TSH-1764-21-BSS-4011</v>
          </cell>
          <cell r="B5177" t="str">
            <v>TSH4011</v>
          </cell>
          <cell r="C5177" t="str">
            <v>TSH4011</v>
          </cell>
          <cell r="D5177" t="str">
            <v>Ташкент</v>
          </cell>
          <cell r="E5177" t="str">
            <v>GVC</v>
          </cell>
          <cell r="F5177" t="str">
            <v>М9.2М сущ&amp;ТС2.22М</v>
          </cell>
          <cell r="G5177" t="str">
            <v>Аппаратная сущ</v>
          </cell>
          <cell r="H5177" t="str">
            <v>Реконструкция</v>
          </cell>
          <cell r="I5177" t="str">
            <v>г.Ташкент, проспект Мустакиллик, д.63, ГВЦ Узгоспрогнозстат</v>
          </cell>
          <cell r="J5177" t="str">
            <v>GVC (TSH4011)</v>
          </cell>
          <cell r="K5177"/>
          <cell r="L5177">
            <v>1</v>
          </cell>
          <cell r="M5177" t="str">
            <v>0 / 0</v>
          </cell>
          <cell r="N5177" t="str">
            <v>кн 2/кн 2</v>
          </cell>
        </row>
        <row r="5178">
          <cell r="A5178" t="str">
            <v>HRZ-1114-24-BSS-1565</v>
          </cell>
          <cell r="B5178" t="str">
            <v>HRZ1565</v>
          </cell>
          <cell r="C5178" t="str">
            <v>HRZ1565</v>
          </cell>
          <cell r="D5178" t="str">
            <v>Ургенч</v>
          </cell>
          <cell r="E5178" t="str">
            <v>Muhomon MFY</v>
          </cell>
          <cell r="F5178" t="str">
            <v>ST-0169-22-BSS-Б-30/1-КМ</v>
          </cell>
          <cell r="G5178" t="str">
            <v>ST-2735-23-BSS-РР-КМ</v>
          </cell>
          <cell r="H5178" t="str">
            <v>Новое</v>
          </cell>
          <cell r="I5178" t="str">
            <v>Хорезмская область, Хазараспский р-н, Мухомон МФЙ, ул. Карвон йули, дом 362</v>
          </cell>
          <cell r="J5178" t="str">
            <v>Muhomon MFY (HRZ1565)</v>
          </cell>
          <cell r="K5178"/>
          <cell r="L5178">
            <v>1</v>
          </cell>
          <cell r="M5178" t="str">
            <v xml:space="preserve"> / КЖ КМ ОПЗ</v>
          </cell>
          <cell r="N5178" t="str">
            <v>КЖ кн2/КЖ кн2</v>
          </cell>
        </row>
        <row r="5179">
          <cell r="A5179" t="str">
            <v>HRZ-1324-24-BSS-0074</v>
          </cell>
          <cell r="B5179" t="str">
            <v>HRZ0074</v>
          </cell>
          <cell r="C5179" t="str">
            <v>HRZ0074</v>
          </cell>
          <cell r="D5179" t="str">
            <v>Ургенч</v>
          </cell>
          <cell r="E5179" t="str">
            <v>Shaytaklar-2</v>
          </cell>
          <cell r="F5179" t="str">
            <v>24-01/01-15-КМ</v>
          </cell>
          <cell r="G5179" t="str">
            <v>ST-2735-23-BSS-РР-КМ</v>
          </cell>
          <cell r="H5179" t="str">
            <v>Новое</v>
          </cell>
          <cell r="I5179" t="str">
            <v>Хорезмская область, Ургенчский р. махалля Ок мактаб. ул, Халклар дустлиги, дом 110А</v>
          </cell>
          <cell r="J5179" t="str">
            <v>Shaytaklar-2 (HRZ0074)</v>
          </cell>
          <cell r="K5179"/>
          <cell r="L5179">
            <v>2</v>
          </cell>
          <cell r="M5179" t="str">
            <v xml:space="preserve"> / КЖ КМ ОПЗ</v>
          </cell>
          <cell r="N5179" t="str">
            <v>КЖ кн2/КЖ кн2</v>
          </cell>
        </row>
        <row r="5180">
          <cell r="A5180" t="str">
            <v>HRZ-0818-24-BSS-1503</v>
          </cell>
          <cell r="B5180" t="str">
            <v>HRZ1503</v>
          </cell>
          <cell r="C5180" t="str">
            <v>HRZ1503</v>
          </cell>
          <cell r="D5180" t="str">
            <v>Ургенч</v>
          </cell>
          <cell r="E5180" t="str">
            <v>Bek</v>
          </cell>
          <cell r="F5180" t="str">
            <v>М23.45М PM</v>
          </cell>
          <cell r="G5180" t="str">
            <v>Ф-1</v>
          </cell>
          <cell r="H5180" t="str">
            <v>Шаринг</v>
          </cell>
          <cell r="I5180" t="str">
            <v>Хорезмская область, г. Ургенч, махалля Истиклол, ул. Пахлавон Махмуд, дом 162</v>
          </cell>
          <cell r="J5180" t="str">
            <v>Bek (HRZ1503)</v>
          </cell>
          <cell r="K5180"/>
          <cell r="L5180">
            <v>1</v>
          </cell>
          <cell r="M5180" t="str">
            <v xml:space="preserve"> / КМ ОПЗ</v>
          </cell>
          <cell r="N5180" t="str">
            <v>/</v>
          </cell>
        </row>
        <row r="5181">
          <cell r="A5181" t="str">
            <v>HRZ-1113-24-BSS-1104</v>
          </cell>
          <cell r="B5181" t="str">
            <v>HRZ1104</v>
          </cell>
          <cell r="C5181" t="str">
            <v>HRZ1104</v>
          </cell>
          <cell r="D5181" t="str">
            <v>Ургенч</v>
          </cell>
          <cell r="E5181" t="str">
            <v>Sputnik – 2</v>
          </cell>
          <cell r="F5181" t="str">
            <v>ST-0162-22-BSS-Б-24/1-КМ</v>
          </cell>
          <cell r="G5181" t="str">
            <v>ST-2735-23-BSS-РР-КМ</v>
          </cell>
          <cell r="H5181" t="str">
            <v>Новое</v>
          </cell>
          <cell r="I5181" t="str">
            <v>Хорезмская область, Ургенчский р., махалля Галаба, ул. Комиллик, дом 24</v>
          </cell>
          <cell r="J5181" t="str">
            <v>Sputnik – 2 (HRZ1104)</v>
          </cell>
          <cell r="K5181"/>
          <cell r="L5181">
            <v>2</v>
          </cell>
          <cell r="M5181" t="str">
            <v xml:space="preserve"> / КЖ КМ ОПЗ</v>
          </cell>
          <cell r="N5181" t="str">
            <v>КЖ кн2/КЖ кн2</v>
          </cell>
        </row>
        <row r="5182">
          <cell r="A5182" t="str">
            <v>YAN-1337-24-BSS-0077</v>
          </cell>
          <cell r="B5182" t="str">
            <v>YAN0077</v>
          </cell>
          <cell r="C5182" t="str">
            <v>YAN0077</v>
          </cell>
          <cell r="D5182" t="str">
            <v>Янгиюль</v>
          </cell>
          <cell r="E5182" t="str">
            <v>Dehkanskiy</v>
          </cell>
          <cell r="F5182" t="str">
            <v>ST-0162-22-BSS-Б-24/1-КМ</v>
          </cell>
          <cell r="G5182" t="str">
            <v>ST-2735-23-BSS-РР-КМ</v>
          </cell>
          <cell r="H5182" t="str">
            <v>Новое</v>
          </cell>
          <cell r="I5182" t="str">
            <v>Ташкентская область, г.Янгиюль, ул Самарканд, дом 318г</v>
          </cell>
          <cell r="J5182" t="str">
            <v>Dehkanskiy (YAN0077)</v>
          </cell>
          <cell r="K5182"/>
          <cell r="L5182">
            <v>1</v>
          </cell>
          <cell r="M5182" t="str">
            <v xml:space="preserve"> / КЖ КМ ОПЗ</v>
          </cell>
          <cell r="N5182" t="str">
            <v>КЖ кн2/КЖ кн2</v>
          </cell>
        </row>
        <row r="5183">
          <cell r="A5183" t="str">
            <v>TSH-1333-24-BSS-4480</v>
          </cell>
          <cell r="B5183" t="str">
            <v>TSH4480</v>
          </cell>
          <cell r="C5183" t="str">
            <v>TSH4480</v>
          </cell>
          <cell r="D5183" t="str">
            <v>Ташкент</v>
          </cell>
          <cell r="E5183" t="str">
            <v>Ptitsefabrika Mayskiy</v>
          </cell>
          <cell r="F5183" t="str">
            <v>1500-Б31-1-01-КМ</v>
          </cell>
          <cell r="G5183" t="str">
            <v>ST-2735-23-BSS-РР-КМ</v>
          </cell>
          <cell r="H5183" t="str">
            <v>Новое</v>
          </cell>
          <cell r="I5183" t="str">
            <v>Ташкентская область, Кибрайский р-н, Ёнарик кишлак, м-ля Мехнат</v>
          </cell>
          <cell r="J5183" t="str">
            <v>Ptitsefabrika Mayskiy (TSH4480)</v>
          </cell>
          <cell r="K5183"/>
          <cell r="L5183">
            <v>1</v>
          </cell>
          <cell r="M5183" t="str">
            <v xml:space="preserve"> / КЖ КМ ОПЗ</v>
          </cell>
          <cell r="N5183" t="str">
            <v>КЖ кн2/КЖ кн2</v>
          </cell>
        </row>
        <row r="5184">
          <cell r="A5184" t="str">
            <v>TSH-1675-24-BSS-1094</v>
          </cell>
          <cell r="B5184" t="str">
            <v>TSH1094</v>
          </cell>
          <cell r="C5184" t="str">
            <v>TSH1094</v>
          </cell>
          <cell r="D5184" t="str">
            <v>Ташкент</v>
          </cell>
          <cell r="E5184" t="str">
            <v>Uzumzor</v>
          </cell>
          <cell r="F5184" t="str">
            <v>ST-0162-22-BSS-Б-24/1-КМ</v>
          </cell>
          <cell r="G5184" t="str">
            <v>ST-2735-23-BSS-РР-КМ</v>
          </cell>
          <cell r="H5184" t="str">
            <v>Новое</v>
          </cell>
          <cell r="I5184" t="str">
            <v>Ташкентская область, Кибрайский р-н, Окковок ССГ, Узумзор МСГ, Ок кавок, дом Р_3</v>
          </cell>
          <cell r="J5184" t="str">
            <v>Uzumzor (TSH1094)</v>
          </cell>
          <cell r="K5184"/>
          <cell r="L5184">
            <v>1</v>
          </cell>
          <cell r="M5184" t="str">
            <v>0 / 0</v>
          </cell>
          <cell r="N5184" t="str">
            <v>КЖ кн2/КЖ кн2</v>
          </cell>
        </row>
        <row r="5185">
          <cell r="A5185" t="str">
            <v>AND-1689-24-BSS-0085</v>
          </cell>
          <cell r="B5185" t="str">
            <v>AND0085</v>
          </cell>
          <cell r="C5185" t="str">
            <v>AND0085</v>
          </cell>
          <cell r="D5185" t="str">
            <v>Андижан</v>
          </cell>
          <cell r="E5185" t="str">
            <v>Koshtepa Honadon</v>
          </cell>
          <cell r="F5185" t="str">
            <v>ST-0169-22-BSS-Б-30/1-КМ</v>
          </cell>
          <cell r="G5185" t="str">
            <v>ST-2735-23-BSS-РР-КМ</v>
          </cell>
          <cell r="H5185" t="str">
            <v>Новое</v>
          </cell>
          <cell r="I5185" t="str">
            <v>Андижанская область, Жалакудукский район, МФЙ Куштерак, ул. Бахт, дом 27</v>
          </cell>
          <cell r="J5185" t="str">
            <v>Koshtepa Honadon (AND0085)</v>
          </cell>
          <cell r="K5185"/>
          <cell r="L5185">
            <v>1</v>
          </cell>
          <cell r="M5185" t="str">
            <v>0 / 0</v>
          </cell>
          <cell r="N5185" t="str">
            <v>КЖ кн2/КЖ кн2</v>
          </cell>
        </row>
        <row r="5186">
          <cell r="A5186" t="str">
            <v>AND-1687-24-BSS-0141</v>
          </cell>
          <cell r="B5186" t="str">
            <v>AND0141</v>
          </cell>
          <cell r="C5186" t="str">
            <v>AND0141</v>
          </cell>
          <cell r="D5186" t="str">
            <v>Андижан</v>
          </cell>
          <cell r="E5186" t="str">
            <v>Marhamat Shomat</v>
          </cell>
          <cell r="F5186" t="str">
            <v>ST-0169-22-BSS-Б-30/1-КМ</v>
          </cell>
          <cell r="G5186" t="str">
            <v>ST-2735-23-BSS-РР-КМ</v>
          </cell>
          <cell r="H5186" t="str">
            <v>Новое</v>
          </cell>
          <cell r="I5186" t="str">
            <v>Андижанская область, Мархаматский район, МФЙ Шомат, ул. Осуда, дом 4</v>
          </cell>
          <cell r="J5186" t="str">
            <v>Marhamat Shomat (AND0141)</v>
          </cell>
          <cell r="K5186"/>
          <cell r="L5186">
            <v>1</v>
          </cell>
          <cell r="M5186" t="str">
            <v>0 / 0</v>
          </cell>
          <cell r="N5186" t="str">
            <v>КЖ кн2/КЖ кн2</v>
          </cell>
        </row>
        <row r="5187">
          <cell r="A5187" t="str">
            <v>AND-1688-24-BSS-0149</v>
          </cell>
          <cell r="B5187" t="str">
            <v>AND0149</v>
          </cell>
          <cell r="C5187" t="str">
            <v>AND0149</v>
          </cell>
          <cell r="D5187" t="str">
            <v>Андижан</v>
          </cell>
          <cell r="E5187" t="str">
            <v>Paytug Shinam</v>
          </cell>
          <cell r="F5187" t="str">
            <v>ST-0169-22-BSS-Б-30/1-КМ</v>
          </cell>
          <cell r="G5187" t="str">
            <v>ST-2735-23-BSS-РР-КМ</v>
          </cell>
          <cell r="H5187" t="str">
            <v>Новое</v>
          </cell>
          <cell r="I5187" t="str">
            <v>Андижаская область, Избосканский район, МФЙ Шинам, ул. Пайтуг азиз, дом 48</v>
          </cell>
          <cell r="J5187" t="str">
            <v>Paytug Shinam (AND0149)</v>
          </cell>
          <cell r="K5187"/>
          <cell r="L5187">
            <v>1</v>
          </cell>
          <cell r="M5187" t="str">
            <v>0 / 0</v>
          </cell>
          <cell r="N5187" t="str">
            <v>КЖ кн2/КЖ кн2</v>
          </cell>
        </row>
        <row r="5188">
          <cell r="A5188" t="str">
            <v>AND-1685-24-BSS-0143</v>
          </cell>
          <cell r="B5188" t="str">
            <v>AND0143</v>
          </cell>
          <cell r="C5188" t="str">
            <v>AND0143</v>
          </cell>
          <cell r="D5188" t="str">
            <v>Андижан</v>
          </cell>
          <cell r="E5188" t="str">
            <v>Shaxrixon Sohiobod</v>
          </cell>
          <cell r="F5188" t="str">
            <v>ST-0169-22-BSS-Б-30/1-КМ</v>
          </cell>
          <cell r="G5188" t="str">
            <v>ST-2735-23-BSS-РР-КМ</v>
          </cell>
          <cell r="H5188" t="str">
            <v>Новое</v>
          </cell>
          <cell r="I5188" t="str">
            <v>Андижанская область, Шахриханский район, МФЙ Сохиобод, ул. Сахиобод, дом 59</v>
          </cell>
          <cell r="J5188" t="str">
            <v>Shaxrixon Sohiobod (AND0143)</v>
          </cell>
          <cell r="K5188"/>
          <cell r="L5188">
            <v>1</v>
          </cell>
          <cell r="M5188" t="str">
            <v>0 / 0</v>
          </cell>
          <cell r="N5188" t="str">
            <v>КЖ кн2/КЖ кн2</v>
          </cell>
        </row>
        <row r="5189">
          <cell r="A5189" t="str">
            <v>AND-1686-24-BSS-0191</v>
          </cell>
          <cell r="B5189" t="str">
            <v>AND0191</v>
          </cell>
          <cell r="C5189" t="str">
            <v>AND0191</v>
          </cell>
          <cell r="D5189" t="str">
            <v>Андижан</v>
          </cell>
          <cell r="E5189" t="str">
            <v>Balikchi Olimbek</v>
          </cell>
          <cell r="F5189" t="str">
            <v>ST-0169-22-BSS-Б-30/1-КМ</v>
          </cell>
          <cell r="G5189" t="str">
            <v>ST-2735-23-BSS-РР-КМ</v>
          </cell>
          <cell r="H5189" t="str">
            <v>Новое</v>
          </cell>
          <cell r="I5189" t="str">
            <v>Андижанская область, Баликчинский район, МФЙ Истиклол, ул А. Кодиров, дом 487</v>
          </cell>
          <cell r="J5189" t="str">
            <v>Balikchi Olimbek (AND0191)</v>
          </cell>
          <cell r="K5189"/>
          <cell r="L5189">
            <v>1</v>
          </cell>
          <cell r="M5189" t="str">
            <v>0 / 0</v>
          </cell>
          <cell r="N5189" t="str">
            <v>КЖ кн2/КЖ кн2</v>
          </cell>
        </row>
        <row r="5190">
          <cell r="A5190" t="str">
            <v>SRD-1680-24-BSS-0095</v>
          </cell>
          <cell r="B5190" t="str">
            <v>SRD0095</v>
          </cell>
          <cell r="C5190" t="str">
            <v>SRD0095</v>
          </cell>
          <cell r="D5190" t="str">
            <v>Гулистан</v>
          </cell>
          <cell r="E5190" t="str">
            <v>Sirdaryo PS</v>
          </cell>
          <cell r="F5190" t="str">
            <v>ST-0162-22-BSS-Б-24/1-КМ</v>
          </cell>
          <cell r="G5190" t="str">
            <v>ST-2735-23-BSS-РР-КМ</v>
          </cell>
          <cell r="H5190" t="str">
            <v>Новое</v>
          </cell>
          <cell r="I5190" t="str">
            <v>Сырдарьинская область, Сырдарьинский район, Пахтахор МФЙ, улица Амир Темур, д-88</v>
          </cell>
          <cell r="J5190" t="str">
            <v>Sirdaryo PS (SRD0095)</v>
          </cell>
          <cell r="K5190"/>
          <cell r="L5190">
            <v>1</v>
          </cell>
          <cell r="M5190" t="str">
            <v>0 / 0</v>
          </cell>
          <cell r="N5190" t="str">
            <v>КЖ кн2/КЖ кн2</v>
          </cell>
        </row>
        <row r="5191">
          <cell r="A5191" t="str">
            <v>SRH-1360-24-BSS-0174</v>
          </cell>
          <cell r="B5191" t="str">
            <v>SRH0174</v>
          </cell>
          <cell r="C5191" t="str">
            <v>SRH0174</v>
          </cell>
          <cell r="D5191" t="str">
            <v>Термез</v>
          </cell>
          <cell r="E5191" t="str">
            <v>Angor Kattakum</v>
          </cell>
          <cell r="F5191" t="str">
            <v>ST-0169-22-BSS-Б-30/1-КМ</v>
          </cell>
          <cell r="G5191" t="str">
            <v>ST-2735-23-BSS-РР-КМ</v>
          </cell>
          <cell r="H5191" t="str">
            <v>Новое</v>
          </cell>
          <cell r="I5191" t="str">
            <v>Сурхандарьинская область, Ангорский район, Каттакум МФЙ, ул. Таракиёт, 175-д</v>
          </cell>
          <cell r="J5191" t="str">
            <v>Angor Kattakum (SRH0174)</v>
          </cell>
          <cell r="K5191"/>
          <cell r="L5191">
            <v>1</v>
          </cell>
          <cell r="M5191" t="str">
            <v>0 / 0</v>
          </cell>
          <cell r="N5191" t="str">
            <v>КЖ кн2/КЖ кн2</v>
          </cell>
        </row>
        <row r="5192">
          <cell r="A5192" t="str">
            <v>SRH-1684-24-BSS-0191</v>
          </cell>
          <cell r="B5192" t="str">
            <v>SRH0191</v>
          </cell>
          <cell r="C5192" t="str">
            <v>SRH0191</v>
          </cell>
          <cell r="D5192" t="str">
            <v>Термез</v>
          </cell>
          <cell r="E5192" t="str">
            <v>Nurli hayot</v>
          </cell>
          <cell r="F5192" t="str">
            <v>ST-0169-22-BSS-Б-30/1-КМ</v>
          </cell>
          <cell r="G5192" t="str">
            <v>ST-2735-23-BSS-РР-КМ</v>
          </cell>
          <cell r="H5192" t="str">
            <v>Новое</v>
          </cell>
          <cell r="I5192" t="str">
            <v>Сурхандарьинская область, Музрабадский район, МФЙ Шароф, ул. Абдулла Каххор, д. 13</v>
          </cell>
          <cell r="J5192" t="str">
            <v>Nurli hayot (SRH0191)</v>
          </cell>
          <cell r="K5192"/>
          <cell r="L5192">
            <v>1</v>
          </cell>
          <cell r="M5192" t="str">
            <v>0 / 0</v>
          </cell>
          <cell r="N5192" t="str">
            <v>КЖ кн2/КЖ кн2</v>
          </cell>
        </row>
        <row r="5193">
          <cell r="A5193" t="str">
            <v>TSH-1405-24-BSS-1130</v>
          </cell>
          <cell r="B5193" t="str">
            <v>TSH1130</v>
          </cell>
          <cell r="C5193" t="str">
            <v>TSH1130</v>
          </cell>
          <cell r="D5193" t="str">
            <v>Ташкент</v>
          </cell>
          <cell r="E5193" t="str">
            <v>16-Gor Bolnitsa</v>
          </cell>
          <cell r="F5193" t="str">
            <v>ТС 9М</v>
          </cell>
          <cell r="G5193" t="str">
            <v>РПО-1</v>
          </cell>
          <cell r="H5193" t="str">
            <v>Новое</v>
          </cell>
          <cell r="I5193" t="str">
            <v>г. Ташкент, Чиланзарский р-н, ул. Киник Халка Йули, д. 2</v>
          </cell>
          <cell r="J5193" t="str">
            <v>16-Gor Bolnitsa (TSH1130)</v>
          </cell>
          <cell r="K5193"/>
          <cell r="L5193">
            <v>1</v>
          </cell>
          <cell r="M5193" t="str">
            <v>0 / 0</v>
          </cell>
          <cell r="N5193" t="str">
            <v>кн 2/кн 2</v>
          </cell>
        </row>
        <row r="5194">
          <cell r="A5194" t="str">
            <v>HRZ-0859-24-BSS-1472</v>
          </cell>
          <cell r="B5194" t="str">
            <v>HRZ1472</v>
          </cell>
          <cell r="C5194" t="str">
            <v>HRZ1472</v>
          </cell>
          <cell r="D5194" t="str">
            <v>Ургенч</v>
          </cell>
          <cell r="E5194" t="str">
            <v>AMTS</v>
          </cell>
          <cell r="F5194" t="str">
            <v>ТС 2.5М</v>
          </cell>
          <cell r="G5194" t="str">
            <v>Аппаратная сущ</v>
          </cell>
          <cell r="H5194" t="str">
            <v>Модернизация</v>
          </cell>
          <cell r="I5194" t="str">
            <v>Хорезмская обл., г. Ургенч. ул. Беруний. дом 1</v>
          </cell>
          <cell r="J5194" t="str">
            <v>AMTS (HRZ1472)</v>
          </cell>
          <cell r="K5194"/>
          <cell r="L5194">
            <v>1</v>
          </cell>
          <cell r="M5194" t="str">
            <v>0 / 0</v>
          </cell>
          <cell r="N5194" t="str">
            <v>кн 2/кн 2</v>
          </cell>
        </row>
        <row r="5195">
          <cell r="A5195" t="str">
            <v>BHR-1330-24-BSS-0177</v>
          </cell>
          <cell r="B5195" t="str">
            <v>BHR0177</v>
          </cell>
          <cell r="C5195" t="str">
            <v>BHR0177</v>
          </cell>
          <cell r="D5195" t="str">
            <v>Бухара</v>
          </cell>
          <cell r="E5195" t="str">
            <v>Yoshlar 6-mkrn</v>
          </cell>
          <cell r="F5195" t="str">
            <v>М18.6М</v>
          </cell>
          <cell r="G5195" t="str">
            <v>БФ-1</v>
          </cell>
          <cell r="H5195" t="str">
            <v>Новое</v>
          </cell>
          <cell r="I5195" t="str">
            <v>Бухарская область, Бухарский р-н, МФЙ Гулшанобод, кк Бекжуги</v>
          </cell>
          <cell r="J5195" t="str">
            <v>Yoshlar 6-mkrn (BHR0177)</v>
          </cell>
          <cell r="K5195"/>
          <cell r="L5195">
            <v>1</v>
          </cell>
          <cell r="M5195" t="str">
            <v>0 / 0</v>
          </cell>
          <cell r="N5195" t="str">
            <v>/</v>
          </cell>
        </row>
        <row r="5196">
          <cell r="A5196" t="str">
            <v>CHR-0567-24-BSS-0143</v>
          </cell>
          <cell r="B5196" t="str">
            <v>CHR0143</v>
          </cell>
          <cell r="C5196" t="str">
            <v>CHR0143</v>
          </cell>
          <cell r="D5196" t="str">
            <v>Чирчик</v>
          </cell>
          <cell r="E5196" t="str">
            <v>Azotchik-2</v>
          </cell>
          <cell r="F5196" t="str">
            <v>ST-0162-22-BSS-Б-24/1-КМ</v>
          </cell>
          <cell r="G5196" t="str">
            <v>ST-2735-23-BSS-РР-КМ</v>
          </cell>
          <cell r="H5196" t="str">
            <v>Новое</v>
          </cell>
          <cell r="I5196" t="str">
            <v>Ташкентская область, г.Чирчик, СГМ Гулзор, ул.Гулзор, 745</v>
          </cell>
          <cell r="J5196" t="str">
            <v>Azotchik-2 (CHR0143)</v>
          </cell>
          <cell r="K5196"/>
          <cell r="L5196">
            <v>1</v>
          </cell>
          <cell r="M5196" t="str">
            <v>0 / 0</v>
          </cell>
          <cell r="N5196" t="str">
            <v>кн 2/кн 2</v>
          </cell>
        </row>
        <row r="5197">
          <cell r="A5197" t="str">
            <v>KSH-0875-24-BSS-0088</v>
          </cell>
          <cell r="B5197" t="str">
            <v>KSH0088</v>
          </cell>
          <cell r="C5197" t="str">
            <v>KSH0088</v>
          </cell>
          <cell r="D5197" t="str">
            <v>Карши</v>
          </cell>
          <cell r="E5197" t="str">
            <v>Sherbek</v>
          </cell>
          <cell r="F5197" t="str">
            <v>ST-0162-22-BSS-Б-24/1-КМ</v>
          </cell>
          <cell r="G5197" t="str">
            <v>ST-2735-23-BSS-РР-КМ</v>
          </cell>
          <cell r="H5197" t="str">
            <v>Новое</v>
          </cell>
          <cell r="I5197" t="str">
            <v>Кашкадарьинская область, Касанский район, СГМ Шербек, ул.Шербек, дом 62</v>
          </cell>
          <cell r="J5197" t="str">
            <v>Sherbek (KSH0088)</v>
          </cell>
          <cell r="K5197"/>
          <cell r="L5197">
            <v>1</v>
          </cell>
          <cell r="M5197" t="str">
            <v>0 / 0</v>
          </cell>
          <cell r="N5197" t="str">
            <v>КЖ кн2/КЖ кн2</v>
          </cell>
        </row>
        <row r="5198">
          <cell r="A5198" t="str">
            <v>YAN-1679-24-BSS-0076</v>
          </cell>
          <cell r="B5198" t="str">
            <v>YAN0076</v>
          </cell>
          <cell r="C5198" t="str">
            <v>YAN0076</v>
          </cell>
          <cell r="D5198" t="str">
            <v>Янгиюль</v>
          </cell>
          <cell r="E5198" t="str">
            <v>Yangi Chinoz 2</v>
          </cell>
          <cell r="F5198" t="str">
            <v>ST-0162-22-BSS-Б-24/1-КМ</v>
          </cell>
          <cell r="G5198" t="str">
            <v>ST-2735-23-BSS-РР-КМ</v>
          </cell>
          <cell r="H5198" t="str">
            <v>Новое</v>
          </cell>
          <cell r="I5198" t="str">
            <v>Ташкентская область, Чиназский район, Обихаёт МФЙ, ул Бустон, дом 64</v>
          </cell>
          <cell r="J5198" t="str">
            <v>Yangi Chinoz 2 (YAN0076)</v>
          </cell>
          <cell r="K5198"/>
          <cell r="L5198">
            <v>1</v>
          </cell>
          <cell r="M5198" t="str">
            <v>0 / 0</v>
          </cell>
          <cell r="N5198" t="str">
            <v>КЖ кн2/КЖ кн2</v>
          </cell>
        </row>
        <row r="5199">
          <cell r="A5199" t="str">
            <v>YAN-1676-24-BSS-0070</v>
          </cell>
          <cell r="B5199" t="str">
            <v>YAN0070</v>
          </cell>
          <cell r="C5199" t="str">
            <v>YAN0070</v>
          </cell>
          <cell r="D5199" t="str">
            <v>Янгиюль</v>
          </cell>
          <cell r="E5199" t="str">
            <v>Dustabad bolnitsa</v>
          </cell>
          <cell r="F5199" t="str">
            <v>ST-0162-22-BSS-Б-24/1-КМ</v>
          </cell>
          <cell r="G5199" t="str">
            <v>ST-2735-23-BSS-РР-КМ</v>
          </cell>
          <cell r="H5199" t="str">
            <v>Новое</v>
          </cell>
          <cell r="I5199" t="str">
            <v>Ташкентская область, Куйчирчикский район, Машраб МФЙ, улица Бобура, дом 1а</v>
          </cell>
          <cell r="J5199" t="str">
            <v>Dustabad bolnitsa (YAN0070)</v>
          </cell>
          <cell r="K5199"/>
          <cell r="L5199">
            <v>2</v>
          </cell>
          <cell r="M5199" t="str">
            <v>0 / 0</v>
          </cell>
          <cell r="N5199" t="str">
            <v>КЖ кн2/КЖ кн2</v>
          </cell>
        </row>
        <row r="5200">
          <cell r="A5200" t="str">
            <v>YAN-1677-24-BSS-0071</v>
          </cell>
          <cell r="B5200" t="str">
            <v>YAN0071</v>
          </cell>
          <cell r="C5200" t="str">
            <v>YAN0071</v>
          </cell>
          <cell r="D5200" t="str">
            <v>Янгиюль</v>
          </cell>
          <cell r="E5200" t="str">
            <v>Xalkabad bolnitsa</v>
          </cell>
          <cell r="F5200" t="str">
            <v>ST-0162-22-BSS-Б-24/1-КМ</v>
          </cell>
          <cell r="G5200" t="str">
            <v>ST-2735-23-BSS-РР-КМ</v>
          </cell>
          <cell r="H5200" t="str">
            <v>Новое</v>
          </cell>
          <cell r="I5200" t="str">
            <v>Ташкентская область, Янгиюльский район, Олмазор МФЙ, улица Пахтакор, дом 159а</v>
          </cell>
          <cell r="J5200" t="str">
            <v>Xalkabad bolnitsa (YAN0071)</v>
          </cell>
          <cell r="K5200"/>
          <cell r="L5200">
            <v>1</v>
          </cell>
          <cell r="M5200" t="str">
            <v>0 / 0</v>
          </cell>
          <cell r="N5200" t="str">
            <v>КЖ кн2/КЖ кн2</v>
          </cell>
        </row>
        <row r="5201">
          <cell r="A5201" t="str">
            <v>SRD-1681-24-BSS-9003</v>
          </cell>
          <cell r="B5201" t="str">
            <v>SRD9003</v>
          </cell>
          <cell r="C5201" t="str">
            <v>SRD9003</v>
          </cell>
          <cell r="D5201" t="str">
            <v>Гулистан</v>
          </cell>
          <cell r="E5201" t="str">
            <v>Navro'z uzel TS</v>
          </cell>
          <cell r="F5201" t="str">
            <v>1500-Б31-1-01-КМ</v>
          </cell>
          <cell r="G5201" t="str">
            <v>Контейнер</v>
          </cell>
          <cell r="H5201" t="str">
            <v>Новое</v>
          </cell>
          <cell r="I5201" t="str">
            <v>Сырдарьинская область, Мирзаободский район</v>
          </cell>
          <cell r="J5201" t="str">
            <v>Navro'z uzel TS (SRD9003)</v>
          </cell>
          <cell r="K5201"/>
          <cell r="L5201">
            <v>1</v>
          </cell>
          <cell r="M5201" t="str">
            <v>№U1652/2024 от 25.06.2024 / КЖ КМ ОПЗ</v>
          </cell>
          <cell r="N5201" t="str">
            <v>2284_01.08.2024/Заказ №165</v>
          </cell>
        </row>
        <row r="5202">
          <cell r="A5202" t="str">
            <v>SAM-1034-24-BSS-1450</v>
          </cell>
          <cell r="B5202" t="str">
            <v>SAM1450</v>
          </cell>
          <cell r="C5202" t="str">
            <v>SAM1450</v>
          </cell>
          <cell r="D5202" t="str">
            <v>Самарканд</v>
          </cell>
          <cell r="E5202" t="str">
            <v>Taylak Dom</v>
          </cell>
          <cell r="F5202" t="str">
            <v>ТС 9М</v>
          </cell>
          <cell r="G5202" t="str">
            <v>н/т</v>
          </cell>
          <cell r="H5202" t="str">
            <v>Новое</v>
          </cell>
          <cell r="I5202" t="str">
            <v>Самаркандская область, Тайлякский район, СГМ Чарогбон, ул. Джомий, дом 10</v>
          </cell>
          <cell r="J5202" t="str">
            <v>Taylak Dom (SAM1450)</v>
          </cell>
          <cell r="K5202"/>
          <cell r="L5202">
            <v>1</v>
          </cell>
          <cell r="M5202" t="str">
            <v>№U1722/2024 от 25.06.2024 / КМ ОПЗ</v>
          </cell>
          <cell r="N5202" t="str">
            <v>2263_01.08.2024/Заказ №165</v>
          </cell>
        </row>
        <row r="5203">
          <cell r="A5203" t="str">
            <v>SAM-0868-24-BSS-1464</v>
          </cell>
          <cell r="B5203" t="str">
            <v>SAM1464</v>
          </cell>
          <cell r="C5203" t="str">
            <v>SAM1464</v>
          </cell>
          <cell r="D5203" t="str">
            <v>Самарканд</v>
          </cell>
          <cell r="E5203" t="str">
            <v>Yangi bazar</v>
          </cell>
          <cell r="F5203" t="str">
            <v>ТС 6М</v>
          </cell>
          <cell r="G5203" t="str">
            <v>н/т</v>
          </cell>
          <cell r="H5203" t="str">
            <v>Новое</v>
          </cell>
          <cell r="I5203" t="str">
            <v>Самаркандская область, г.Самарканд, ул. Усто Умар Джуракулова, дом 63.Б</v>
          </cell>
          <cell r="J5203" t="str">
            <v>Yangi bazar (SAM1464)</v>
          </cell>
          <cell r="K5203"/>
          <cell r="L5203">
            <v>1</v>
          </cell>
          <cell r="M5203" t="str">
            <v>№U1723/2024 от 25.06.2024 / КМ ОПЗ</v>
          </cell>
          <cell r="N5203" t="str">
            <v>2265_01.08.2024/Заказ №165</v>
          </cell>
        </row>
        <row r="5204">
          <cell r="A5204" t="str">
            <v>SAM-0824-24-BSS-2972</v>
          </cell>
          <cell r="B5204" t="str">
            <v>SAM2972</v>
          </cell>
          <cell r="C5204" t="str">
            <v>SAM2972</v>
          </cell>
          <cell r="D5204" t="str">
            <v>Самарканд</v>
          </cell>
          <cell r="E5204" t="str">
            <v>Sangizar 41d</v>
          </cell>
          <cell r="F5204" t="str">
            <v>ТС 6М</v>
          </cell>
          <cell r="G5204" t="str">
            <v>н/т</v>
          </cell>
          <cell r="H5204" t="str">
            <v>Новое</v>
          </cell>
          <cell r="I5204" t="str">
            <v>Самаркандская область, г. Самарканд, махалля Мирзо Бедил, ул. Буюк Ипак Йули, дом 41</v>
          </cell>
          <cell r="J5204" t="str">
            <v>Sangizar 41d (SAM2972)</v>
          </cell>
          <cell r="K5204"/>
          <cell r="L5204">
            <v>1</v>
          </cell>
          <cell r="M5204" t="str">
            <v>№U1724/2024 от 25.06.2024 / КМ ОПЗ</v>
          </cell>
          <cell r="N5204" t="str">
            <v>2268_01.08.2024/Заказ №165</v>
          </cell>
        </row>
        <row r="5205">
          <cell r="A5205" t="str">
            <v>SHA-1698-24-BSS-0083</v>
          </cell>
          <cell r="B5205" t="str">
            <v>SHA0083</v>
          </cell>
          <cell r="C5205" t="str">
            <v>SHA0083</v>
          </cell>
          <cell r="D5205" t="str">
            <v>Шахрисабз</v>
          </cell>
          <cell r="E5205" t="str">
            <v>Nomozgoh</v>
          </cell>
          <cell r="F5205" t="str">
            <v>ST-0162-22-BSS-Б-24/1-КМ</v>
          </cell>
          <cell r="G5205" t="str">
            <v>ST-2735-23-BSS-РР-КМ</v>
          </cell>
          <cell r="H5205" t="str">
            <v>Новое</v>
          </cell>
          <cell r="I5205" t="str">
            <v>Кашкадаринская область, Китабский район, МФЙ Чармгар, ул Навоий, д. 485</v>
          </cell>
          <cell r="J5205" t="str">
            <v>Nomozgoh (SHA0083)</v>
          </cell>
          <cell r="K5205"/>
          <cell r="L5205">
            <v>1</v>
          </cell>
          <cell r="M5205" t="str">
            <v>№U1647/2024 от 25.06.2024 / КЖ КМ ОПЗ</v>
          </cell>
          <cell r="N5205" t="str">
            <v>2275_01.08.2024/Заказ №165</v>
          </cell>
        </row>
        <row r="5206">
          <cell r="A5206" t="str">
            <v>SHA-1696-24-BSS-0047</v>
          </cell>
          <cell r="B5206" t="str">
            <v>SHA0047</v>
          </cell>
          <cell r="C5206" t="str">
            <v>SHA0047</v>
          </cell>
          <cell r="D5206" t="str">
            <v>Шахрисабз</v>
          </cell>
          <cell r="E5206" t="str">
            <v>Arabon</v>
          </cell>
          <cell r="F5206" t="str">
            <v>ST-0170-22-BSS-Б-30/2-КМ</v>
          </cell>
          <cell r="G5206" t="str">
            <v>ST-2735-23-BSS-РР-КМ</v>
          </cell>
          <cell r="H5206" t="str">
            <v>Новое</v>
          </cell>
          <cell r="I5206" t="str">
            <v>Кашкадаринская область, г. Шахрисабз, МФЙ Тутзор, ул.Ипак йули, д. 108а</v>
          </cell>
          <cell r="J5206" t="str">
            <v>Arabon (SHA0047)</v>
          </cell>
          <cell r="K5206"/>
          <cell r="L5206">
            <v>1</v>
          </cell>
          <cell r="M5206" t="str">
            <v>№U1643/2024 от 25.06.2024 / КЖ КМ ОПЗ</v>
          </cell>
          <cell r="N5206" t="str">
            <v>2270_01.08.2024/Заказ №165</v>
          </cell>
        </row>
        <row r="5207">
          <cell r="A5207" t="str">
            <v>SHA-1352-24-BSS-0094</v>
          </cell>
          <cell r="B5207" t="str">
            <v>SHA0094</v>
          </cell>
          <cell r="C5207" t="str">
            <v>SHA0094</v>
          </cell>
          <cell r="D5207" t="str">
            <v>Шахрисабз</v>
          </cell>
          <cell r="E5207" t="str">
            <v>Zingiron</v>
          </cell>
          <cell r="F5207" t="str">
            <v>Б25.1МОЦ</v>
          </cell>
          <cell r="G5207" t="str">
            <v>ST-2735-23-BSS-РР-КМ</v>
          </cell>
          <cell r="H5207" t="str">
            <v>Новое</v>
          </cell>
          <cell r="I5207" t="str">
            <v>Кашкадаринская область, город Шахрисабз, МФЙ Зингирон, ул.Зингирон д.З</v>
          </cell>
          <cell r="J5207" t="str">
            <v>Zingiron (SHA0094)</v>
          </cell>
          <cell r="K5207"/>
          <cell r="L5207">
            <v>1</v>
          </cell>
          <cell r="M5207" t="str">
            <v>№U1649/2024 от 25.06.2024 / КЖ КМ ОПЗ</v>
          </cell>
          <cell r="N5207" t="str">
            <v>2277_01.08.2024/Заказ №165</v>
          </cell>
        </row>
        <row r="5208">
          <cell r="A5208" t="str">
            <v>SHA-1695-24-BSS-0236</v>
          </cell>
          <cell r="B5208" t="str">
            <v>SHA0236</v>
          </cell>
          <cell r="C5208" t="str">
            <v>SHA0236</v>
          </cell>
          <cell r="D5208" t="str">
            <v>Шахрисабз</v>
          </cell>
          <cell r="E5208" t="str">
            <v>Oqtosh metan</v>
          </cell>
          <cell r="F5208" t="str">
            <v>ST-0162-22-BSS-Б-24/1-КМ</v>
          </cell>
          <cell r="G5208" t="str">
            <v>ST-2735-23-BSS-РР-КМ</v>
          </cell>
          <cell r="H5208" t="str">
            <v>Новое</v>
          </cell>
          <cell r="I5208" t="str">
            <v>Кашкадаринская область, город Шахрисабз, МФЙ Яшил Диёр, ул.Айланма, д.18</v>
          </cell>
          <cell r="J5208" t="str">
            <v>Oqtosh metan (SHA0236)</v>
          </cell>
          <cell r="K5208"/>
          <cell r="L5208">
            <v>1</v>
          </cell>
          <cell r="M5208" t="str">
            <v>№U1650/2024 от 25.06.2024 / КЖ КМ ОПЗ</v>
          </cell>
          <cell r="N5208" t="str">
            <v>2278_01.08.2024/Заказ №165</v>
          </cell>
        </row>
        <row r="5209">
          <cell r="A5209" t="str">
            <v>SHA-1697-24-BSS-0077</v>
          </cell>
          <cell r="B5209" t="str">
            <v>SHA0077</v>
          </cell>
          <cell r="C5209" t="str">
            <v>SHA0077</v>
          </cell>
          <cell r="D5209" t="str">
            <v>Шахрисабз</v>
          </cell>
          <cell r="E5209" t="str">
            <v>Kukdala Guliston</v>
          </cell>
          <cell r="F5209" t="str">
            <v>ST-0170-22-BSS-Б-30/2-КМ</v>
          </cell>
          <cell r="G5209" t="str">
            <v>ST-2735-23-BSS-РР-КМ</v>
          </cell>
          <cell r="H5209" t="str">
            <v>Новое</v>
          </cell>
          <cell r="I5209" t="str">
            <v>Кашкадаринская область, Кукдалинский район, МФЙ Гулистон, ул. М. Бехбудий, д.5</v>
          </cell>
          <cell r="J5209" t="str">
            <v>Kukdala Guliston (SHA0077)</v>
          </cell>
          <cell r="K5209"/>
          <cell r="L5209">
            <v>1</v>
          </cell>
          <cell r="M5209" t="str">
            <v>№U1644/2024 от 25.06.2024 / КЖ КМ ОПЗ</v>
          </cell>
          <cell r="N5209" t="str">
            <v>2272_01.08.2024/Заказ №165</v>
          </cell>
        </row>
        <row r="5210">
          <cell r="A5210" t="str">
            <v>AND-0001-24-ДА-5704</v>
          </cell>
          <cell r="B5210" t="str">
            <v>AND5704</v>
          </cell>
          <cell r="C5210" t="str">
            <v>AND5704</v>
          </cell>
          <cell r="D5210" t="str">
            <v>Андижан</v>
          </cell>
          <cell r="E5210" t="str">
            <v>M.Rizaeva</v>
          </cell>
          <cell r="F5210" t="str">
            <v>М27.8М сущ</v>
          </cell>
          <cell r="G5210" t="str">
            <v>Аппаратная сущ</v>
          </cell>
          <cell r="H5210" t="str">
            <v>Замена оттяжек</v>
          </cell>
          <cell r="I5210" t="str">
            <v>Алтынкульский р-н, Оразий КФЙ, м-ля Уртаарик, ХФ Дидли</v>
          </cell>
          <cell r="J5210" t="str">
            <v>M.Rizaeva (AND5704)</v>
          </cell>
          <cell r="K5210"/>
          <cell r="L5210">
            <v>1</v>
          </cell>
          <cell r="M5210" t="str">
            <v>Замена оттяжек / 0</v>
          </cell>
          <cell r="N5210" t="str">
            <v>2400_11.09.2024/Заказ №170</v>
          </cell>
        </row>
        <row r="5211">
          <cell r="A5211" t="str">
            <v>AND-0002-24-ДА-5709</v>
          </cell>
          <cell r="B5211" t="str">
            <v>AND5709</v>
          </cell>
          <cell r="C5211" t="str">
            <v>AND5709</v>
          </cell>
          <cell r="D5211" t="str">
            <v>Андижан</v>
          </cell>
          <cell r="E5211" t="str">
            <v>Altinkul</v>
          </cell>
          <cell r="F5211" t="str">
            <v>М27.8М сущ</v>
          </cell>
          <cell r="G5211" t="str">
            <v>Аппаратная сущ</v>
          </cell>
          <cell r="H5211" t="str">
            <v>Замена оттяжек</v>
          </cell>
          <cell r="I5211" t="str">
            <v>к. Алтынкуль, ул.Чинобод, д. 105, РУС</v>
          </cell>
          <cell r="J5211" t="str">
            <v>Altinkul (AND5709)</v>
          </cell>
          <cell r="K5211"/>
          <cell r="L5211">
            <v>1</v>
          </cell>
          <cell r="M5211" t="str">
            <v>Замена оттяжек / 0</v>
          </cell>
          <cell r="N5211" t="str">
            <v>2401_11.09.2024/Заказ №170</v>
          </cell>
        </row>
        <row r="5212">
          <cell r="A5212" t="str">
            <v>AND-0003-24-ДА-5645</v>
          </cell>
          <cell r="B5212" t="str">
            <v>AND5645</v>
          </cell>
          <cell r="C5212" t="str">
            <v>AND5645</v>
          </cell>
          <cell r="D5212" t="str">
            <v>Андижан</v>
          </cell>
          <cell r="E5212" t="str">
            <v>Detskiy meditsinskiy tsentr</v>
          </cell>
          <cell r="F5212" t="str">
            <v>М20.7М сущ</v>
          </cell>
          <cell r="G5212" t="str">
            <v>Аппаратная сущ</v>
          </cell>
          <cell r="H5212" t="str">
            <v>Замена оттяжек</v>
          </cell>
          <cell r="I5212" t="str">
            <v>г. Андижан, ул.Фуркат 5, детский медицинский центр</v>
          </cell>
          <cell r="J5212" t="str">
            <v>Detskiy meditsinskiy tsentr (AND5645)</v>
          </cell>
          <cell r="K5212"/>
          <cell r="L5212">
            <v>1</v>
          </cell>
          <cell r="M5212" t="str">
            <v>Замена оттяжек / 0</v>
          </cell>
          <cell r="N5212" t="str">
            <v>/</v>
          </cell>
        </row>
        <row r="5213">
          <cell r="A5213" t="str">
            <v>AND-0004-24-ДА-5742</v>
          </cell>
          <cell r="B5213" t="str">
            <v>AND5742</v>
          </cell>
          <cell r="C5213" t="str">
            <v>AND5742</v>
          </cell>
          <cell r="D5213" t="str">
            <v>Андижан</v>
          </cell>
          <cell r="E5213" t="str">
            <v>Vodiyneftegazishchitaminot</v>
          </cell>
          <cell r="F5213" t="str">
            <v>М16М сущ</v>
          </cell>
          <cell r="G5213" t="str">
            <v>Аппаратная сущ</v>
          </cell>
          <cell r="H5213" t="str">
            <v>Замена оттяжек</v>
          </cell>
          <cell r="I5213" t="str">
            <v>Булакбашинский т-н, Андижан ШФЙ, нефтчилар МФЙ, Водийнефтгазишчитаъминот ОАЖ</v>
          </cell>
          <cell r="J5213" t="str">
            <v>Vodiyneftegazishchitaminot (AND5742)</v>
          </cell>
          <cell r="K5213"/>
          <cell r="L5213">
            <v>1</v>
          </cell>
          <cell r="M5213" t="str">
            <v>Замена оттяжек / 0</v>
          </cell>
          <cell r="N5213" t="str">
            <v>/</v>
          </cell>
        </row>
        <row r="5214">
          <cell r="A5214" t="str">
            <v>AND-0005-24-ДА-5663</v>
          </cell>
          <cell r="B5214" t="str">
            <v>AND5663</v>
          </cell>
          <cell r="C5214" t="str">
            <v>AND5663</v>
          </cell>
          <cell r="D5214" t="str">
            <v>Андижан</v>
          </cell>
          <cell r="E5214" t="str">
            <v>AguIlik</v>
          </cell>
          <cell r="F5214" t="str">
            <v>М27.8М сущ</v>
          </cell>
          <cell r="G5214" t="str">
            <v>Аппаратная сущ</v>
          </cell>
          <cell r="H5214" t="str">
            <v>Замена оттяжек</v>
          </cell>
          <cell r="I5214" t="str">
            <v>Андижанский р-н, с. Рават, ш.х Охунбобоев, склад колхоза</v>
          </cell>
          <cell r="J5214" t="str">
            <v>AguIlik (AND5663)</v>
          </cell>
          <cell r="K5214"/>
          <cell r="L5214">
            <v>1</v>
          </cell>
          <cell r="M5214" t="str">
            <v>Замена оттяжек / 0</v>
          </cell>
          <cell r="N5214" t="str">
            <v>/</v>
          </cell>
        </row>
        <row r="5215">
          <cell r="A5215" t="str">
            <v>AND-0006-24-ДА-5668</v>
          </cell>
          <cell r="B5215" t="str">
            <v>AND5668</v>
          </cell>
          <cell r="C5215" t="str">
            <v>AND5668</v>
          </cell>
          <cell r="D5215" t="str">
            <v>Андижан</v>
          </cell>
          <cell r="E5215" t="str">
            <v>Universitet</v>
          </cell>
          <cell r="F5215" t="str">
            <v>М20.65М сущ</v>
          </cell>
          <cell r="G5215" t="str">
            <v>Аппаратная сущ</v>
          </cell>
          <cell r="H5215" t="str">
            <v>Замена оттяжек</v>
          </cell>
          <cell r="I5215" t="str">
            <v>г. Андижан, ул. Университетская, 129</v>
          </cell>
          <cell r="J5215" t="str">
            <v>Universitet (AND5668)</v>
          </cell>
          <cell r="K5215"/>
          <cell r="L5215">
            <v>1</v>
          </cell>
          <cell r="M5215" t="str">
            <v>Замена оттяжек / 0</v>
          </cell>
          <cell r="N5215" t="str">
            <v>2399_11.09.2024/Заказ №170</v>
          </cell>
        </row>
        <row r="5216">
          <cell r="A5216" t="str">
            <v>AND-0007-24-ДА-5648</v>
          </cell>
          <cell r="B5216" t="str">
            <v>AND5648</v>
          </cell>
          <cell r="C5216" t="str">
            <v>AND5648</v>
          </cell>
          <cell r="D5216" t="str">
            <v>Андижан</v>
          </cell>
          <cell r="E5216" t="str">
            <v>Issiklik Manbai</v>
          </cell>
          <cell r="F5216" t="str">
            <v>М20.65М сущ</v>
          </cell>
          <cell r="G5216" t="str">
            <v>Аппаратная сущ</v>
          </cell>
          <cell r="H5216" t="str">
            <v>Замена оттяжек</v>
          </cell>
          <cell r="I5216" t="str">
            <v>г. Андижан, 2-ой микрорайон, ул. Ломоносова, д. 2</v>
          </cell>
          <cell r="J5216" t="str">
            <v>Issiklik Manbai (AND5648)</v>
          </cell>
          <cell r="K5216"/>
          <cell r="L5216">
            <v>1</v>
          </cell>
          <cell r="M5216" t="str">
            <v>Замена оттяжек / 0</v>
          </cell>
          <cell r="N5216" t="str">
            <v>2398_11.09.2024/Заказ №170</v>
          </cell>
        </row>
        <row r="5217">
          <cell r="A5217" t="str">
            <v>FRG-1328-24-BSS-0162</v>
          </cell>
          <cell r="B5217" t="str">
            <v>FRG0162</v>
          </cell>
          <cell r="C5217" t="str">
            <v>FRG0162</v>
          </cell>
          <cell r="D5217" t="str">
            <v>Фергана</v>
          </cell>
          <cell r="E5217" t="str">
            <v>Sunbula</v>
          </cell>
          <cell r="F5217" t="str">
            <v>Б25.1МОЦ</v>
          </cell>
          <cell r="G5217" t="str">
            <v>ST-2735-23-BSS-РР-КМ</v>
          </cell>
          <cell r="H5217" t="str">
            <v>Новое</v>
          </cell>
          <cell r="I5217" t="str">
            <v>Ферганская область, г.Коканд, Сунбула МФЙ, ул. Заки Валидий, д.6Б(6А)</v>
          </cell>
          <cell r="J5217" t="str">
            <v>Sunbula (FRG0162)</v>
          </cell>
          <cell r="K5217"/>
          <cell r="L5217">
            <v>1</v>
          </cell>
          <cell r="M5217" t="str">
            <v>№U1628/2024 от 25.06.2024 / КЖ КМ ОПЗ</v>
          </cell>
          <cell r="N5217" t="str">
            <v>2232_01.08.2024/Заказ №165</v>
          </cell>
        </row>
        <row r="5218">
          <cell r="A5218" t="str">
            <v>AND-0717-24-BSS-0058</v>
          </cell>
          <cell r="B5218" t="str">
            <v>AND0058</v>
          </cell>
          <cell r="C5218" t="str">
            <v>AND0058</v>
          </cell>
          <cell r="D5218" t="str">
            <v>Андижан</v>
          </cell>
          <cell r="E5218" t="str">
            <v>Shukrona 80m</v>
          </cell>
          <cell r="F5218" t="str">
            <v>ТС 9М</v>
          </cell>
          <cell r="G5218" t="str">
            <v>РПО-1</v>
          </cell>
          <cell r="H5218" t="str">
            <v>Новое</v>
          </cell>
          <cell r="I5218" t="str">
            <v>г. Андижан, Сарвонтепа МФЙ, ул. С.Зунунова</v>
          </cell>
          <cell r="J5218" t="str">
            <v>Shukrona 80m (AND0058)</v>
          </cell>
          <cell r="K5218"/>
          <cell r="L5218">
            <v>1</v>
          </cell>
          <cell r="M5218" t="str">
            <v>№U1718/2024 от 25.06.2024 / КМ ОПЗ</v>
          </cell>
          <cell r="N5218" t="str">
            <v>2202_01.08.2024/Заказ №165</v>
          </cell>
        </row>
        <row r="5219">
          <cell r="A5219" t="str">
            <v>SRH-1701-24-BSS-0206</v>
          </cell>
          <cell r="B5219" t="str">
            <v>SRH0206</v>
          </cell>
          <cell r="C5219" t="str">
            <v>SRH0206</v>
          </cell>
          <cell r="D5219" t="str">
            <v>Термез</v>
          </cell>
          <cell r="E5219" t="str">
            <v>Yangiabad stadion</v>
          </cell>
          <cell r="F5219" t="str">
            <v>ST-0170-22-BSS-Б-30/2-КМ</v>
          </cell>
          <cell r="G5219" t="str">
            <v>ST-2735-23-BSS-РР-КМ</v>
          </cell>
          <cell r="H5219" t="str">
            <v>Новое</v>
          </cell>
          <cell r="I5219" t="str">
            <v>Сурхандарьинская область, Кизирикский район, Янгиобод МФЙ, ул. Амир Темур 7, д. 38А</v>
          </cell>
          <cell r="J5219" t="str">
            <v>Yangiabad stadion (SRH0206)</v>
          </cell>
          <cell r="K5219"/>
          <cell r="L5219">
            <v>1</v>
          </cell>
          <cell r="M5219" t="str">
            <v>№U1658/2024 от 25.06.2024 / КЖ КМ ОПЗ</v>
          </cell>
          <cell r="N5219" t="str">
            <v>2298_01.08.2024/Заказ №165</v>
          </cell>
        </row>
        <row r="5220">
          <cell r="A5220" t="str">
            <v>SRH-1700-24-BSS-0199</v>
          </cell>
          <cell r="B5220" t="str">
            <v>SRH0199</v>
          </cell>
          <cell r="C5220" t="str">
            <v>SRH0199</v>
          </cell>
          <cell r="D5220" t="str">
            <v>Термез</v>
          </cell>
          <cell r="E5220" t="str">
            <v>Xidirsho</v>
          </cell>
          <cell r="F5220" t="str">
            <v>ST-0169-22-BSS-Б-30/1-КМ</v>
          </cell>
          <cell r="G5220" t="str">
            <v>ST-2735-23-BSS-РР-КМ</v>
          </cell>
          <cell r="H5220" t="str">
            <v>Новое</v>
          </cell>
          <cell r="I5220" t="str">
            <v>Сурхандарьинская область, Алтынсайский район, Хидиршо ИФЙ, Улица Навкурон, ЗАW.65-д</v>
          </cell>
          <cell r="J5220" t="str">
            <v>Xidirsho (SRH0199)</v>
          </cell>
          <cell r="K5220"/>
          <cell r="L5220">
            <v>1</v>
          </cell>
          <cell r="M5220" t="str">
            <v>№U1657/2024 от 25.06.2024 / КЖ КМ ОПЗ</v>
          </cell>
          <cell r="N5220" t="str">
            <v>2296_01.08.2024/Заказ №165</v>
          </cell>
        </row>
        <row r="5221">
          <cell r="A5221" t="str">
            <v>SRH-1699-24-BSS-0192</v>
          </cell>
          <cell r="B5221" t="str">
            <v>SRH0192</v>
          </cell>
          <cell r="C5221" t="str">
            <v>SRH0192</v>
          </cell>
          <cell r="D5221" t="str">
            <v>Термез</v>
          </cell>
          <cell r="E5221" t="str">
            <v>Sariasiya Lochin</v>
          </cell>
          <cell r="F5221" t="str">
            <v>ST-0162-22-BSS-Б-24/1-КМ</v>
          </cell>
          <cell r="G5221" t="str">
            <v>ST-2735-23-BSS-РР-КМ</v>
          </cell>
          <cell r="H5221" t="str">
            <v>Новое</v>
          </cell>
          <cell r="I5221" t="str">
            <v>Сурхандарьинская область, Сариасийский район, Лочин МФЙ, ул. Маданият, д. 202</v>
          </cell>
          <cell r="J5221" t="str">
            <v>Sariasiya Lochin (SRH0192)</v>
          </cell>
          <cell r="K5221"/>
          <cell r="L5221">
            <v>1</v>
          </cell>
          <cell r="M5221" t="str">
            <v>№U1656/2024 от 25.06.2024 / КЖ КМ ОПЗ</v>
          </cell>
          <cell r="N5221" t="str">
            <v>2294_01.08.2024/Заказ №165</v>
          </cell>
        </row>
        <row r="5222">
          <cell r="A5222" t="str">
            <v>KAR-0541-24-BSS-0112</v>
          </cell>
          <cell r="B5222" t="str">
            <v>KAR0112</v>
          </cell>
          <cell r="C5222" t="str">
            <v>KAR0112</v>
          </cell>
          <cell r="D5222" t="str">
            <v>Нукус</v>
          </cell>
          <cell r="E5222" t="str">
            <v>Nukus korzinka</v>
          </cell>
          <cell r="F5222" t="str">
            <v>ТС 9М</v>
          </cell>
          <cell r="G5222" t="str">
            <v>Ф-1</v>
          </cell>
          <cell r="H5222" t="str">
            <v>Новое</v>
          </cell>
          <cell r="I5222" t="str">
            <v>Республика Каракалпакстан, г.Нукус, АО NUKUS DEHQON BOZORI</v>
          </cell>
          <cell r="J5222" t="str">
            <v>Nukus korzinka (KAR0112)</v>
          </cell>
          <cell r="K5222"/>
          <cell r="L5222">
            <v>1</v>
          </cell>
          <cell r="M5222" t="str">
            <v>№U1720/2024 от 25.06.2024/ ЭМ №U1692/2024 от 25.06.2024 / КМ ЭМ ОПЗ</v>
          </cell>
          <cell r="N5222" t="str">
            <v>2242_01.08.2024/Заказ №165</v>
          </cell>
        </row>
        <row r="5223">
          <cell r="A5223" t="str">
            <v>KAR-1712-24-BSS-0358</v>
          </cell>
          <cell r="B5223" t="str">
            <v>KAR0358</v>
          </cell>
          <cell r="C5223" t="str">
            <v>KAR0358</v>
          </cell>
          <cell r="D5223" t="str">
            <v>Нукус</v>
          </cell>
          <cell r="E5223" t="str">
            <v>Iftixor</v>
          </cell>
          <cell r="F5223" t="str">
            <v>ST-0162-22-BSS-Б-24/1-КМ</v>
          </cell>
          <cell r="G5223" t="str">
            <v>ST-2735-23-BSS-РР-КМ</v>
          </cell>
          <cell r="H5223" t="str">
            <v>Новое</v>
          </cell>
          <cell r="I5223" t="str">
            <v>Республика Каракалпакстан, Элликкалинский район, МСГ Ифтихор, ул. Джахангир №14</v>
          </cell>
          <cell r="J5223" t="str">
            <v>Iftixor (KAR0358)</v>
          </cell>
          <cell r="K5223"/>
          <cell r="L5223">
            <v>1</v>
          </cell>
          <cell r="M5223" t="str">
            <v>№U1632/2024 от 25.06.2024 / КЖ КМ ОПЗ</v>
          </cell>
          <cell r="N5223" t="str">
            <v>2243_01.08.2024/Заказ №165</v>
          </cell>
        </row>
        <row r="5224">
          <cell r="A5224" t="str">
            <v>KAR-1713-24-BSS-1006</v>
          </cell>
          <cell r="B5224" t="str">
            <v>KAR1006</v>
          </cell>
          <cell r="C5224" t="str">
            <v>KAR1006</v>
          </cell>
          <cell r="D5224" t="str">
            <v>Нукус</v>
          </cell>
          <cell r="E5224" t="str">
            <v>Daukara</v>
          </cell>
          <cell r="F5224" t="str">
            <v>ST-0162-22-BSS-Б-24/1-КМ</v>
          </cell>
          <cell r="G5224" t="str">
            <v>ST-2735-23-BSS-РР-КМ</v>
          </cell>
          <cell r="H5224" t="str">
            <v>Новое</v>
          </cell>
          <cell r="I5224" t="str">
            <v>Республика Каракалпакстан, Тахтукупырский район, ССГ Даукара</v>
          </cell>
          <cell r="J5224" t="str">
            <v>Daukara (KAR1006)</v>
          </cell>
          <cell r="K5224"/>
          <cell r="L5224">
            <v>1</v>
          </cell>
          <cell r="M5224" t="str">
            <v>№U1633/2024 от 25.06.2024 / КЖ КМ ОПЗ</v>
          </cell>
          <cell r="N5224" t="str">
            <v>кн 2/кн 2</v>
          </cell>
        </row>
        <row r="5225">
          <cell r="A5225" t="str">
            <v>KAR-1714-24-BSS-1033</v>
          </cell>
          <cell r="B5225" t="str">
            <v>KAR1033</v>
          </cell>
          <cell r="C5225" t="str">
            <v>KAR1033</v>
          </cell>
          <cell r="D5225" t="str">
            <v>Нукус</v>
          </cell>
          <cell r="E5225" t="str">
            <v>Aptekupravlenie-2</v>
          </cell>
          <cell r="F5225" t="str">
            <v>ST-0162-22-BSS-Б-24/1-КМ</v>
          </cell>
          <cell r="G5225" t="str">
            <v>Контейнер</v>
          </cell>
          <cell r="H5225" t="str">
            <v>Новое</v>
          </cell>
          <cell r="I5225" t="str">
            <v>Республика Каракалпакстан, г. Нукус, МСГ Айдын жол, ул. А. Дабылов №2</v>
          </cell>
          <cell r="J5225" t="str">
            <v>Aptekupravlenie-2 (KAR1033)</v>
          </cell>
          <cell r="K5225"/>
          <cell r="L5225">
            <v>1</v>
          </cell>
          <cell r="M5225" t="str">
            <v>№U2428/2024 от 23.08.2024 / КЖ КМ ОПЗ</v>
          </cell>
          <cell r="N5225" t="str">
            <v>2669_07.10.2024/Заказ №179</v>
          </cell>
        </row>
        <row r="5226">
          <cell r="A5226" t="str">
            <v>FRG-1707-24-BSS-0156</v>
          </cell>
          <cell r="B5226" t="str">
            <v>FRG0156</v>
          </cell>
          <cell r="C5226" t="str">
            <v>FRG0156</v>
          </cell>
          <cell r="D5226" t="str">
            <v>Фергана</v>
          </cell>
          <cell r="E5226" t="str">
            <v>Katta beshkapa</v>
          </cell>
          <cell r="F5226" t="str">
            <v>ST-0162-22-BSS-Б-24/1-КМ</v>
          </cell>
          <cell r="G5226" t="str">
            <v>ST-2735-23-BSS-РР-КМ</v>
          </cell>
          <cell r="H5226" t="str">
            <v>Новое</v>
          </cell>
          <cell r="I5226" t="str">
            <v>Ферганская область, Куштепинский район, Катта бешкапа МФЙ, Заковат кучаси, 45-уй</v>
          </cell>
          <cell r="J5226" t="str">
            <v>Katta beshkapa (FRG0156)</v>
          </cell>
          <cell r="K5226"/>
          <cell r="L5226">
            <v>1</v>
          </cell>
          <cell r="M5226" t="str">
            <v>№U1626/2024 от 25.06.2024 / КЖ КМ ОПЗ</v>
          </cell>
          <cell r="N5226" t="str">
            <v>2423_11.09.2024/Заказ №170</v>
          </cell>
        </row>
        <row r="5227">
          <cell r="A5227" t="str">
            <v>FRG-1710-24-BSS-5507</v>
          </cell>
          <cell r="B5227" t="str">
            <v>FRG5507</v>
          </cell>
          <cell r="C5227" t="str">
            <v>FRG5507</v>
          </cell>
          <cell r="D5227" t="str">
            <v>Фергана</v>
          </cell>
          <cell r="E5227" t="str">
            <v>Jarboshi</v>
          </cell>
          <cell r="F5227" t="str">
            <v>ST-0162-22-BSS-Б-24/1-КМ</v>
          </cell>
          <cell r="G5227" t="str">
            <v>ST-2735-23-BSS-РР-КМ</v>
          </cell>
          <cell r="H5227" t="str">
            <v>Новое</v>
          </cell>
          <cell r="I5227" t="str">
            <v>Ферганская область, Бешарикский р-н, Ватан МФЙ, ул. Фарогат, д.168</v>
          </cell>
          <cell r="J5227" t="str">
            <v>Jarboshi (FRG5507)</v>
          </cell>
          <cell r="K5227"/>
          <cell r="L5227">
            <v>1</v>
          </cell>
          <cell r="M5227" t="str">
            <v>№U1630/2024 от 25.06.2024 / КЖ КМ ОПЗ</v>
          </cell>
          <cell r="N5227" t="str">
            <v>2233_01.08.2024/Заказ №165</v>
          </cell>
        </row>
        <row r="5228">
          <cell r="A5228" t="str">
            <v>FRG-1709-24-BSS-0166</v>
          </cell>
          <cell r="B5228" t="str">
            <v>FRG0166</v>
          </cell>
          <cell r="C5228" t="str">
            <v>FRG0166</v>
          </cell>
          <cell r="D5228" t="str">
            <v>Фергана</v>
          </cell>
          <cell r="E5228" t="str">
            <v>Margilon o’qchi</v>
          </cell>
          <cell r="F5228" t="str">
            <v>ST-0162-22-BSS-Б-24/1-КМ</v>
          </cell>
          <cell r="G5228" t="str">
            <v>ST-2735-23-BSS-РР-КМ</v>
          </cell>
          <cell r="H5228" t="str">
            <v>Новое</v>
          </cell>
          <cell r="I5228" t="str">
            <v>Ферганская область, Куштепинский район, МФУ Орта Окчи, улица Омада, 843</v>
          </cell>
          <cell r="J5228" t="str">
            <v>Margilon o’qchi (FRG0166)</v>
          </cell>
          <cell r="K5228"/>
          <cell r="L5228">
            <v>1</v>
          </cell>
          <cell r="M5228" t="str">
            <v>№U1629/2024 от 25.06.2024 / КЖ КМ ОПЗ</v>
          </cell>
          <cell r="N5228" t="str">
            <v>2424_11.09.2024/Заказ №170</v>
          </cell>
        </row>
        <row r="5229">
          <cell r="A5229" t="str">
            <v>FRG-1708-24-BSS-0161</v>
          </cell>
          <cell r="B5229" t="str">
            <v>FRG0161</v>
          </cell>
          <cell r="C5229" t="str">
            <v>FRG0161</v>
          </cell>
          <cell r="D5229" t="str">
            <v>Фергана</v>
          </cell>
          <cell r="E5229" t="str">
            <v>Avtobozor</v>
          </cell>
          <cell r="F5229" t="str">
            <v>ST-0162-22-BSS-Б-24/1-КМ</v>
          </cell>
          <cell r="G5229" t="str">
            <v>ST-2735-23-BSS-РР-КМ</v>
          </cell>
          <cell r="H5229" t="str">
            <v>Новое</v>
          </cell>
          <cell r="I5229" t="str">
            <v>Ферганская область, г.Коканд, Мукимий МФЙ, с.Мукимий, д.57</v>
          </cell>
          <cell r="J5229" t="str">
            <v>Avtobozor (FRG0161)</v>
          </cell>
          <cell r="K5229"/>
          <cell r="L5229">
            <v>1</v>
          </cell>
          <cell r="M5229" t="str">
            <v>№U1627/2024 от 25.06.2024 / КЖ КМ ОПЗ</v>
          </cell>
          <cell r="N5229" t="str">
            <v>2231_01.08.2024/Заказ №165</v>
          </cell>
        </row>
        <row r="5230">
          <cell r="A5230" t="str">
            <v>FRG-1711-24-BSS-5574</v>
          </cell>
          <cell r="B5230" t="str">
            <v>FRG5574</v>
          </cell>
          <cell r="C5230" t="str">
            <v>FRG5574</v>
          </cell>
          <cell r="D5230" t="str">
            <v>Фергана</v>
          </cell>
          <cell r="E5230" t="str">
            <v>Erkin Iqtisodiy Zona</v>
          </cell>
          <cell r="F5230" t="str">
            <v>ST-0169-22-BSS-Б-30/1-КМ</v>
          </cell>
          <cell r="G5230" t="str">
            <v>ST-2735-23-BSS-РР-КМ</v>
          </cell>
          <cell r="H5230" t="str">
            <v>Новое</v>
          </cell>
          <cell r="I5230" t="str">
            <v>Ферганская область, Учкуприкский район, пром.зона Какир (насосная станция)</v>
          </cell>
          <cell r="J5230" t="str">
            <v>Erkin Iqtisodiy Zona (FRG5574)</v>
          </cell>
          <cell r="K5230"/>
          <cell r="L5230">
            <v>1</v>
          </cell>
          <cell r="M5230" t="str">
            <v>№U1631/2024 от 25.06.2024 / КЖ КМ ОПЗ</v>
          </cell>
          <cell r="N5230" t="str">
            <v>2234_01.08.2024/Заказ №165</v>
          </cell>
        </row>
        <row r="5231">
          <cell r="A5231" t="str">
            <v>CHR-0594-24-BSS-0144</v>
          </cell>
          <cell r="B5231" t="str">
            <v>CHR0144</v>
          </cell>
          <cell r="C5231" t="str">
            <v>CHR0144</v>
          </cell>
          <cell r="D5231" t="str">
            <v>Чирчик</v>
          </cell>
          <cell r="E5231" t="str">
            <v>Gazalkent Avtobaza</v>
          </cell>
          <cell r="F5231" t="str">
            <v>ST-0170-22-BSS-Б-30/2-КМ</v>
          </cell>
          <cell r="G5231" t="str">
            <v>ST-2735-23-BSS-РР-КМ</v>
          </cell>
          <cell r="H5231" t="str">
            <v>Новое</v>
          </cell>
          <cell r="I5231" t="str">
            <v>Ташкентская область, Бустанликский район, СГМ Намуна, 88</v>
          </cell>
          <cell r="J5231" t="str">
            <v>Gazalkent Avtobaza (CHR0144)</v>
          </cell>
          <cell r="K5231"/>
          <cell r="L5231">
            <v>1</v>
          </cell>
          <cell r="M5231" t="str">
            <v>№U1711/2024 от 25.06.2024 / ЭМ №U1712/2024 от 25.06.2024 / КЖ КМ ЭМ ОПЗ</v>
          </cell>
          <cell r="N5231" t="str">
            <v>2410_11.09.2024/Заказ №170</v>
          </cell>
        </row>
        <row r="5232">
          <cell r="A5232" t="str">
            <v>CHR-0706-24-BSS-0089</v>
          </cell>
          <cell r="B5232" t="str">
            <v>CHR0089</v>
          </cell>
          <cell r="C5232" t="str">
            <v>CHR0089</v>
          </cell>
          <cell r="D5232" t="str">
            <v>Чирчик</v>
          </cell>
          <cell r="E5232" t="str">
            <v>Karl Marks</v>
          </cell>
          <cell r="F5232" t="str">
            <v>ST-0162-22-BSS-Б-24/1-КМ</v>
          </cell>
          <cell r="G5232" t="str">
            <v>ST-2735-23-BSS-РР-КМ</v>
          </cell>
          <cell r="H5232" t="str">
            <v>Новое</v>
          </cell>
          <cell r="I5232" t="str">
            <v>Ташкентская область, Юкоричирчикский район, СГМ Тоштукизок, ул.Баркамол, 373</v>
          </cell>
          <cell r="J5232" t="str">
            <v>Karl Marks (CHR0089)</v>
          </cell>
          <cell r="K5232"/>
          <cell r="L5232">
            <v>1</v>
          </cell>
          <cell r="M5232" t="str">
            <v>№U1620/2024 от 25.06.2024 / КЖ КМ ОПЗ</v>
          </cell>
          <cell r="N5232" t="str">
            <v>2407_11.09.2024/Заказ №170</v>
          </cell>
        </row>
        <row r="5233">
          <cell r="A5233" t="str">
            <v>SRD-1682-24-BSS-0102</v>
          </cell>
          <cell r="B5233" t="str">
            <v>SRD0102</v>
          </cell>
          <cell r="C5233" t="str">
            <v>SRD0102</v>
          </cell>
          <cell r="D5233" t="str">
            <v>Гулистан</v>
          </cell>
          <cell r="E5233" t="str">
            <v>Bekabod Sarbon</v>
          </cell>
          <cell r="F5233" t="str">
            <v>М27.8М</v>
          </cell>
          <cell r="G5233" t="str">
            <v>ST-2735-23-BSS-РР-КМ</v>
          </cell>
          <cell r="H5233" t="str">
            <v>Новое</v>
          </cell>
          <cell r="I5233" t="str">
            <v>Ташкентская обл., г. Бекабад, Истиклол МФЙ, ул. Пахтаобод, д. 325</v>
          </cell>
          <cell r="J5233" t="str">
            <v>Bekabod Sarbon (SRD0102)</v>
          </cell>
          <cell r="K5233"/>
          <cell r="L5233">
            <v>1</v>
          </cell>
          <cell r="M5233" t="str">
            <v>№U1911/2024 от 25.07.2024 / КМ ОПЗ</v>
          </cell>
          <cell r="N5233" t="str">
            <v>2456_11.09.2024/Заказ №170</v>
          </cell>
        </row>
        <row r="5234">
          <cell r="A5234" t="str">
            <v>KSH-1722-24-BSS-1807</v>
          </cell>
          <cell r="B5234" t="str">
            <v>KSH1807</v>
          </cell>
          <cell r="C5234" t="str">
            <v>KSH1807</v>
          </cell>
          <cell r="D5234" t="str">
            <v>Карши</v>
          </cell>
          <cell r="E5234" t="str">
            <v>Nishon Yuksalish</v>
          </cell>
          <cell r="F5234" t="str">
            <v>ST-0162-22-BSS-Б-24/1-КМ</v>
          </cell>
          <cell r="G5234" t="str">
            <v>ST-2735-23-BSS-РР-КМ</v>
          </cell>
          <cell r="H5234" t="str">
            <v>Новое</v>
          </cell>
          <cell r="I5234" t="str">
            <v>Кашкадарьинская область, Нишанский район, СГМ Юксалиш, ул. Тинчлик, дом. 5.48</v>
          </cell>
          <cell r="J5234" t="str">
            <v>Nishon Yuksalish (KSH1807)</v>
          </cell>
          <cell r="K5234"/>
          <cell r="L5234">
            <v>1</v>
          </cell>
          <cell r="M5234" t="str">
            <v>№U1640/2024 от 25.06.2024 / КЖ КМ ОПЗ</v>
          </cell>
          <cell r="N5234" t="str">
            <v>2255_01.08.2024/Заказ №165</v>
          </cell>
        </row>
        <row r="5235">
          <cell r="A5235" t="str">
            <v>KSH-1723-24-BSS-0099</v>
          </cell>
          <cell r="B5235" t="str">
            <v>KSH0099</v>
          </cell>
          <cell r="C5235" t="str">
            <v>KSH0099</v>
          </cell>
          <cell r="D5235" t="str">
            <v>Карши</v>
          </cell>
          <cell r="E5235" t="str">
            <v>Nishon Pakhtakor</v>
          </cell>
          <cell r="F5235" t="str">
            <v>ST-0162-22-BSS-Б-24/1-КМ</v>
          </cell>
          <cell r="G5235" t="str">
            <v>ST-2735-23-BSS-РР-КМ</v>
          </cell>
          <cell r="H5235" t="str">
            <v>Новое</v>
          </cell>
          <cell r="I5235" t="str">
            <v>Кашкадарьинская область, Нишанский р-он, СГМ Пахтакор, ул. Узбекистан, дом 7</v>
          </cell>
          <cell r="J5235" t="str">
            <v>Nishon Pakhtakor (KSH0099)</v>
          </cell>
          <cell r="K5235"/>
          <cell r="L5235">
            <v>1</v>
          </cell>
          <cell r="M5235" t="str">
            <v>№U1639/2024 от 25.06.2024 / КЖ КМ ОПЗ</v>
          </cell>
          <cell r="N5235" t="str">
            <v>2253_01.08.2024/Заказ №165</v>
          </cell>
        </row>
        <row r="5236">
          <cell r="A5236" t="str">
            <v>KSH-1725-24-BSS-0092</v>
          </cell>
          <cell r="B5236" t="str">
            <v>KSH0092</v>
          </cell>
          <cell r="C5236" t="str">
            <v>KSH0092</v>
          </cell>
          <cell r="D5236" t="str">
            <v>Карши</v>
          </cell>
          <cell r="E5236" t="str">
            <v>Halqabod 2</v>
          </cell>
          <cell r="F5236" t="str">
            <v>ST-0169-22-BSS-Б-30/1-КМ</v>
          </cell>
          <cell r="G5236" t="str">
            <v>ST-2735-23-BSS-РР-КМ</v>
          </cell>
          <cell r="H5236" t="str">
            <v>Новое</v>
          </cell>
          <cell r="I5236" t="str">
            <v>Кашкадарьинская область, Гузарский район, СГМ Халкабод, село Халкабод, дом 144</v>
          </cell>
          <cell r="J5236" t="str">
            <v>Halqabod 2 (KSH0092)</v>
          </cell>
          <cell r="K5236"/>
          <cell r="L5236">
            <v>1</v>
          </cell>
          <cell r="M5236" t="str">
            <v>№U1638/2024 от 25.06.2024 / КЖ КМ ОПЗ</v>
          </cell>
          <cell r="N5236" t="str">
            <v>2250_01.08.2024/Заказ №165</v>
          </cell>
        </row>
        <row r="5237">
          <cell r="A5237" t="str">
            <v>KSH-1724-24-BSS-0017</v>
          </cell>
          <cell r="B5237" t="str">
            <v>KSH0017</v>
          </cell>
          <cell r="C5237" t="str">
            <v>KSH0017</v>
          </cell>
          <cell r="D5237" t="str">
            <v>Карши</v>
          </cell>
          <cell r="E5237" t="str">
            <v>Shilve</v>
          </cell>
          <cell r="F5237" t="str">
            <v>ST-0162-22-BSS-Б-24/1-КМ</v>
          </cell>
          <cell r="G5237" t="str">
            <v>ST-2735-23-BSS-РР-КМ</v>
          </cell>
          <cell r="H5237" t="str">
            <v>Новое</v>
          </cell>
          <cell r="I5237" t="str">
            <v>Кашкадарьинская область, Каршинский р-он, СГМ Истиклол, село Шилви, дом 18</v>
          </cell>
          <cell r="J5237" t="str">
            <v>Shilve (KSH0017)</v>
          </cell>
          <cell r="K5237"/>
          <cell r="L5237">
            <v>1</v>
          </cell>
          <cell r="M5237" t="str">
            <v>№U1634/2024 от 25.06.2024 / КЖ КМ ОПЗ</v>
          </cell>
          <cell r="N5237" t="str">
            <v>2245_01.08.2024/Заказ №165</v>
          </cell>
        </row>
        <row r="5238">
          <cell r="A5238" t="str">
            <v>YAN-1678-24-BSS-0075</v>
          </cell>
          <cell r="B5238" t="str">
            <v>YAN0075</v>
          </cell>
          <cell r="C5238" t="str">
            <v>YAN0075</v>
          </cell>
          <cell r="D5238" t="str">
            <v>Янгиюль</v>
          </cell>
          <cell r="E5238" t="str">
            <v>Aladin</v>
          </cell>
          <cell r="F5238" t="str">
            <v>Б25.1МОЦ</v>
          </cell>
          <cell r="G5238" t="str">
            <v>ST-2735-23-BSS-РР-КМ</v>
          </cell>
          <cell r="H5238" t="str">
            <v>Новое</v>
          </cell>
          <cell r="I5238" t="str">
            <v>Ташкентская облать, Янгиюльский район, Кирсадак МФЙ, ул Экскаваторная, дом 37</v>
          </cell>
          <cell r="J5238" t="str">
            <v>Aladin (YAN0075)</v>
          </cell>
          <cell r="K5238"/>
          <cell r="L5238">
            <v>1</v>
          </cell>
          <cell r="M5238" t="str">
            <v>№U1671/2024 от 25.06.2024 / КЖ КМ ОПЗ</v>
          </cell>
          <cell r="N5238" t="str">
            <v>2328_01.08.2024/Заказ №165</v>
          </cell>
        </row>
        <row r="5239">
          <cell r="A5239" t="str">
            <v>YAN-1703-24-BSS-0057</v>
          </cell>
          <cell r="B5239" t="str">
            <v>YAN0057</v>
          </cell>
          <cell r="C5239" t="str">
            <v>YAN0057</v>
          </cell>
          <cell r="D5239" t="str">
            <v>Янгиюль</v>
          </cell>
          <cell r="E5239" t="str">
            <v>Tinchlik 2</v>
          </cell>
          <cell r="F5239" t="str">
            <v>ST-0162-22-BSS-Б-24/1-КМ</v>
          </cell>
          <cell r="G5239" t="str">
            <v>ST-2735-23-BSS-РР-КМ</v>
          </cell>
          <cell r="H5239" t="str">
            <v>Новое</v>
          </cell>
          <cell r="I5239" t="str">
            <v>Ташкентская обл., Янгиюльский р-н, Чанг тепа МФЙ, дом 36</v>
          </cell>
          <cell r="J5239" t="str">
            <v>Tinchlik 2 (YAN0057)</v>
          </cell>
          <cell r="K5239"/>
          <cell r="L5239">
            <v>1</v>
          </cell>
          <cell r="M5239" t="str">
            <v>№U1668/2024 от 25.06.2024 / КЖ КМ ОПЗ</v>
          </cell>
          <cell r="N5239" t="str">
            <v>2324_01.08.2024/Заказ №165</v>
          </cell>
        </row>
        <row r="5240">
          <cell r="A5240" t="str">
            <v>YAN-1721-24-BSS-0019</v>
          </cell>
          <cell r="B5240" t="str">
            <v>YAN0019</v>
          </cell>
          <cell r="C5240" t="str">
            <v>YAN0019</v>
          </cell>
          <cell r="D5240" t="str">
            <v>Янгиюль</v>
          </cell>
          <cell r="E5240" t="str">
            <v>Yangiobod</v>
          </cell>
          <cell r="F5240" t="str">
            <v>ST-0162-22-BSS-Б-24/1-КМ</v>
          </cell>
          <cell r="G5240" t="str">
            <v>ST-2735-23-BSS-РР-КМ</v>
          </cell>
          <cell r="H5240" t="str">
            <v>Новое</v>
          </cell>
          <cell r="I5240" t="str">
            <v>Ташкентская область, Букинский район, Янгиобод МФЙ, дом 635</v>
          </cell>
          <cell r="J5240" t="str">
            <v>Yangiobod (YAN0019)</v>
          </cell>
          <cell r="K5240"/>
          <cell r="L5240">
            <v>1</v>
          </cell>
          <cell r="M5240" t="str">
            <v>№U1666/2024 от 25.06.2024 / КЖ КМ ОПЗ</v>
          </cell>
          <cell r="N5240" t="str">
            <v>2322_01.08.2024/Заказ №165</v>
          </cell>
        </row>
        <row r="5241">
          <cell r="A5241" t="str">
            <v>SAM-1353-24-BSS-0189</v>
          </cell>
          <cell r="B5241" t="str">
            <v>SAM0189</v>
          </cell>
          <cell r="C5241" t="str">
            <v>SAM0189</v>
          </cell>
          <cell r="D5241" t="str">
            <v>Самарканд</v>
          </cell>
          <cell r="E5241" t="str">
            <v>Sogdiana 15d</v>
          </cell>
          <cell r="F5241" t="str">
            <v>ТР3М</v>
          </cell>
          <cell r="G5241" t="str">
            <v>РПО-1</v>
          </cell>
          <cell r="H5241" t="str">
            <v>Новое</v>
          </cell>
          <cell r="I5241" t="str">
            <v>Самаркандская область, г. Самарканд, м-ля Бахор, ул. Али Кушчи, дом 15</v>
          </cell>
          <cell r="J5241" t="str">
            <v>Sogdiana 15d (SAM0189)</v>
          </cell>
          <cell r="K5241"/>
          <cell r="L5241">
            <v>1</v>
          </cell>
          <cell r="M5241" t="str">
            <v>№U4037/2024 от 30.10.2024 / КМ ОПЗ</v>
          </cell>
          <cell r="N5241" t="str">
            <v>3195_28.11.2024/Заказ №194</v>
          </cell>
        </row>
        <row r="5242">
          <cell r="A5242" t="str">
            <v>SAM-1334-24-BSS-1600</v>
          </cell>
          <cell r="B5242" t="str">
            <v>SAM1600</v>
          </cell>
          <cell r="C5242" t="str">
            <v>SAM1600</v>
          </cell>
          <cell r="D5242" t="str">
            <v>Самарканд</v>
          </cell>
          <cell r="E5242" t="str">
            <v>Tong</v>
          </cell>
          <cell r="F5242" t="str">
            <v>ТР3.5М</v>
          </cell>
          <cell r="G5242" t="str">
            <v>РПО-1</v>
          </cell>
          <cell r="H5242" t="str">
            <v>Новое</v>
          </cell>
          <cell r="I5242" t="str">
            <v>Самаркандская область, г. Самарканд, массив Согдиана, СГМ Ал-Бухорий дом 50</v>
          </cell>
          <cell r="J5242" t="str">
            <v>Tong (SAM1600)</v>
          </cell>
          <cell r="K5242"/>
          <cell r="L5242">
            <v>1</v>
          </cell>
          <cell r="M5242" t="str">
            <v>№U4036/2024 от 30.10.2024 / КМ ОПЗ</v>
          </cell>
          <cell r="N5242" t="str">
            <v>3196_28.11.2024/Заказ №194</v>
          </cell>
        </row>
        <row r="5243">
          <cell r="A5243" t="str">
            <v>SAM-0851-24-BSS-3009</v>
          </cell>
          <cell r="B5243" t="str">
            <v>SAM3009</v>
          </cell>
          <cell r="C5243" t="str">
            <v>SAM3009</v>
          </cell>
          <cell r="D5243" t="str">
            <v>Самарканд</v>
          </cell>
          <cell r="E5243" t="str">
            <v>Chordara agrotehservis</v>
          </cell>
          <cell r="F5243" t="str">
            <v>М20.75сущ</v>
          </cell>
          <cell r="G5243" t="str">
            <v>ФпО-1</v>
          </cell>
          <cell r="H5243" t="str">
            <v>Реконструкция</v>
          </cell>
          <cell r="I5243" t="str">
            <v>Самаркандская область, Самаркандский район, КФЙ Каттакурганарик</v>
          </cell>
          <cell r="J5243" t="str">
            <v>Chordara agrotehservis (SAM3009)</v>
          </cell>
          <cell r="K5243"/>
          <cell r="L5243">
            <v>1</v>
          </cell>
          <cell r="M5243" t="str">
            <v>№U4054/2024 от 30.10.2024 / ТХ</v>
          </cell>
          <cell r="N5243" t="str">
            <v>н/т/кн 2</v>
          </cell>
        </row>
        <row r="5244">
          <cell r="A5244" t="str">
            <v>SAM-1064-24-BSS-3014</v>
          </cell>
          <cell r="B5244" t="str">
            <v>SAM3014</v>
          </cell>
          <cell r="C5244" t="str">
            <v>SAM3014</v>
          </cell>
          <cell r="D5244" t="str">
            <v>Самарканд</v>
          </cell>
          <cell r="E5244" t="str">
            <v>Dagbit</v>
          </cell>
          <cell r="F5244"/>
          <cell r="G5244"/>
          <cell r="H5244" t="str">
            <v>ДГУ</v>
          </cell>
          <cell r="I5244" t="str">
            <v>Самаркандская область, Окдарьинский-район, к. Дахбед, агроэкон. Колледж</v>
          </cell>
          <cell r="J5244" t="str">
            <v>Dagbit (SAM3014)</v>
          </cell>
          <cell r="K5244"/>
          <cell r="L5244">
            <v>1</v>
          </cell>
          <cell r="M5244" t="str">
            <v>Заказ  Falcon 201 / КМ</v>
          </cell>
          <cell r="N5244" t="str">
            <v>/</v>
          </cell>
        </row>
        <row r="5245">
          <cell r="A5245" t="str">
            <v>SAM-1693-24-BSS-3280</v>
          </cell>
          <cell r="B5245" t="str">
            <v>SAM3280</v>
          </cell>
          <cell r="C5245" t="str">
            <v>SAM3280</v>
          </cell>
          <cell r="D5245" t="str">
            <v>Самарканд</v>
          </cell>
          <cell r="E5245" t="str">
            <v>Sogdiana 17d</v>
          </cell>
          <cell r="F5245" t="str">
            <v>ТР3М</v>
          </cell>
          <cell r="G5245" t="str">
            <v>РПО-1</v>
          </cell>
          <cell r="H5245" t="str">
            <v>Новое</v>
          </cell>
          <cell r="I5245" t="str">
            <v>Самаркандская область, г. Самарканд, массив Согдиана, м-ля Машъал дом 17</v>
          </cell>
          <cell r="J5245" t="str">
            <v>Sogdiana 17d (SAM3280)</v>
          </cell>
          <cell r="K5245"/>
          <cell r="L5245">
            <v>1</v>
          </cell>
          <cell r="M5245" t="str">
            <v>№U4042/2024 от 30.10.2024 / КМ ОПЗ</v>
          </cell>
          <cell r="N5245" t="str">
            <v>кн 2/кн 2</v>
          </cell>
        </row>
        <row r="5246">
          <cell r="A5246" t="str">
            <v>KAR-1045-24-BSS-1107</v>
          </cell>
          <cell r="B5246" t="str">
            <v>KAR1107</v>
          </cell>
          <cell r="C5246" t="str">
            <v>KAR1107</v>
          </cell>
          <cell r="D5246" t="str">
            <v>Нукус</v>
          </cell>
          <cell r="E5246" t="str">
            <v>AMTS</v>
          </cell>
          <cell r="F5246" t="str">
            <v>ТС 9М</v>
          </cell>
          <cell r="G5246" t="str">
            <v>н/т</v>
          </cell>
          <cell r="H5246" t="str">
            <v>Реконструкция</v>
          </cell>
          <cell r="I5246" t="str">
            <v>Республика Каракалпакстан, г. Нукус, ул. Гарезсизлик, д. 110, АМТС</v>
          </cell>
          <cell r="J5246" t="str">
            <v>AMTS (KAR1107)</v>
          </cell>
          <cell r="K5246"/>
          <cell r="L5246">
            <v>1</v>
          </cell>
          <cell r="M5246" t="str">
            <v>№U1717/2024 от 25.06.2024 / КМ</v>
          </cell>
          <cell r="N5246" t="str">
            <v>2244_01.08.2024/Заказ №165</v>
          </cell>
        </row>
        <row r="5247">
          <cell r="A5247" t="str">
            <v>YAN-1332-24-BSS-0074</v>
          </cell>
          <cell r="B5247" t="str">
            <v>YAN0074</v>
          </cell>
          <cell r="C5247" t="str">
            <v>YAN0074</v>
          </cell>
          <cell r="D5247" t="str">
            <v>Янгиюль</v>
          </cell>
          <cell r="E5247" t="str">
            <v>Yangiyul bazar 2</v>
          </cell>
          <cell r="F5247" t="str">
            <v>М11.75М</v>
          </cell>
          <cell r="G5247" t="str">
            <v>РР-1</v>
          </cell>
          <cell r="H5247" t="str">
            <v>Новое</v>
          </cell>
          <cell r="I5247" t="str">
            <v>Ташкентская область, г.Янгиюль, Навруз МФЙ, ул. Регистон, дом 1</v>
          </cell>
          <cell r="J5247" t="str">
            <v>Yangiyul bazar 2 (YAN0074)</v>
          </cell>
          <cell r="K5247"/>
          <cell r="L5247">
            <v>1</v>
          </cell>
          <cell r="M5247" t="str">
            <v>№U1914/2024 от 25.07.2024 / КМ ОПЗ</v>
          </cell>
          <cell r="N5247" t="str">
            <v>2494_11.09.2024/Заказ №170</v>
          </cell>
        </row>
        <row r="5248">
          <cell r="A5248" t="str">
            <v>YAN-1759-24-BSS-0056</v>
          </cell>
          <cell r="B5248" t="str">
            <v>YAN0056</v>
          </cell>
          <cell r="C5248" t="str">
            <v>YAN0056</v>
          </cell>
          <cell r="D5248" t="str">
            <v>Янгиюль</v>
          </cell>
          <cell r="E5248" t="str">
            <v>Akkurgan Sentr</v>
          </cell>
          <cell r="F5248" t="str">
            <v>ST-0162-22-BSS-Б-24/1-КМ</v>
          </cell>
          <cell r="G5248" t="str">
            <v>ST-2735-23-BSS-РР-КМ</v>
          </cell>
          <cell r="H5248" t="str">
            <v>Новое</v>
          </cell>
          <cell r="I5248" t="str">
            <v>Ташкентская область, Аккурганский район, Мустакиллик МФЙ, улица Чулпон, дом 32</v>
          </cell>
          <cell r="J5248" t="str">
            <v>Akkurgan Sentr (YAN0056)</v>
          </cell>
          <cell r="K5248"/>
          <cell r="L5248">
            <v>1</v>
          </cell>
          <cell r="M5248" t="str">
            <v>№U1667/2024 от 25.06.2024 / КЖ КМ ОПЗ</v>
          </cell>
          <cell r="N5248" t="str">
            <v>2493_11.09.2024/Заказ №170</v>
          </cell>
        </row>
        <row r="5249">
          <cell r="A5249" t="str">
            <v>TSH-1718-24-BSS-1018</v>
          </cell>
          <cell r="B5249" t="str">
            <v>TSH1018</v>
          </cell>
          <cell r="C5249" t="str">
            <v>TSH1018</v>
          </cell>
          <cell r="D5249" t="str">
            <v>Ташкент</v>
          </cell>
          <cell r="E5249" t="str">
            <v>Teplovoz Tamir</v>
          </cell>
          <cell r="F5249" t="str">
            <v>ST-0169-22-BSS-Б-30/1-КМ</v>
          </cell>
          <cell r="G5249" t="str">
            <v>ST-2735-23-BSS-РР-КМ</v>
          </cell>
          <cell r="H5249" t="str">
            <v>Новое</v>
          </cell>
          <cell r="I5249" t="str">
            <v>г. Ташкент, Мирайадский район, Тонг Юлдузи МФЙ, ул. Мехржон, д. 64</v>
          </cell>
          <cell r="J5249" t="str">
            <v>Teplovoz Tamir (TSH1018)</v>
          </cell>
          <cell r="K5249"/>
          <cell r="L5249">
            <v>1</v>
          </cell>
          <cell r="M5249" t="str">
            <v>№U1659/2024 от 25.06.2024 / КЖ КМ ОПЗ</v>
          </cell>
          <cell r="N5249" t="str">
            <v>2300_01.08.2024/Заказ №165</v>
          </cell>
        </row>
        <row r="5250">
          <cell r="A5250" t="str">
            <v>TSH-1719-24-BSS-1031</v>
          </cell>
          <cell r="B5250" t="str">
            <v>TSH1031</v>
          </cell>
          <cell r="C5250" t="str">
            <v>TSH1031</v>
          </cell>
          <cell r="D5250" t="str">
            <v>Ташкент</v>
          </cell>
          <cell r="E5250" t="str">
            <v>Xanabad</v>
          </cell>
          <cell r="F5250" t="str">
            <v>ST-0162-22-BSS-Б-24/1-КМ</v>
          </cell>
          <cell r="G5250" t="str">
            <v>ST-2735-23-BSS-РР-КМ</v>
          </cell>
          <cell r="H5250" t="str">
            <v>Новое</v>
          </cell>
          <cell r="I5250" t="str">
            <v>Ташкентская область, Зангиатинский р-н, Хонобод МФЙ, ул. Хонобод, 2пр., д. 100</v>
          </cell>
          <cell r="J5250" t="str">
            <v>Xanabad (TSH1031)</v>
          </cell>
          <cell r="K5250"/>
          <cell r="L5250">
            <v>1</v>
          </cell>
          <cell r="M5250" t="str">
            <v>№U1662/2024 от 25.06.2024 / КЖ КМ ОПЗ</v>
          </cell>
          <cell r="N5250" t="str">
            <v>2302_01.08.2024/Заказ №165</v>
          </cell>
        </row>
        <row r="5251">
          <cell r="A5251" t="str">
            <v>TSH-1720-24-BSS-1022</v>
          </cell>
          <cell r="B5251" t="str">
            <v>TSH1022</v>
          </cell>
          <cell r="C5251" t="str">
            <v>TSH1022</v>
          </cell>
          <cell r="D5251" t="str">
            <v>Ташкент</v>
          </cell>
          <cell r="E5251" t="str">
            <v>Bektemir avtobaza</v>
          </cell>
          <cell r="F5251" t="str">
            <v>ST-0169-22-BSS-Б-30/1-КМ</v>
          </cell>
          <cell r="G5251" t="str">
            <v>ST-2735-23-BSS-РР-КМ</v>
          </cell>
          <cell r="H5251" t="str">
            <v>Новое</v>
          </cell>
          <cell r="I5251" t="str">
            <v>г. Ташкент, Бектемирский р-н, ул. Олтин Топган, дом 4</v>
          </cell>
          <cell r="J5251" t="str">
            <v>Bektemir avtobaza (TSH1022)</v>
          </cell>
          <cell r="K5251"/>
          <cell r="L5251">
            <v>1</v>
          </cell>
          <cell r="M5251" t="str">
            <v>№U1660/2024 от 25.06.2024 / КЖ КМ ОПЗ</v>
          </cell>
          <cell r="N5251" t="str">
            <v>2301_01.08.2024/Заказ №165</v>
          </cell>
        </row>
        <row r="5252">
          <cell r="A5252" t="str">
            <v>SAM-1715-24-BSS-2903</v>
          </cell>
          <cell r="B5252" t="str">
            <v>SAM2903</v>
          </cell>
          <cell r="C5252" t="str">
            <v>SAM2903</v>
          </cell>
          <cell r="D5252" t="str">
            <v>Самарканд</v>
          </cell>
          <cell r="E5252" t="str">
            <v>Elevator</v>
          </cell>
          <cell r="F5252" t="str">
            <v>М7.7&amp;5.5М</v>
          </cell>
          <cell r="G5252"/>
          <cell r="H5252" t="str">
            <v>ВЭС</v>
          </cell>
          <cell r="I5252" t="str">
            <v>Самаркандская область, г. Самарканд, ул. Якубовская, дом 4</v>
          </cell>
          <cell r="J5252" t="str">
            <v>Elevator (SAM2903)</v>
          </cell>
          <cell r="K5252"/>
          <cell r="L5252"/>
          <cell r="M5252" t="str">
            <v>0 / 0</v>
          </cell>
          <cell r="N5252">
            <v>0</v>
          </cell>
        </row>
        <row r="5253">
          <cell r="A5253" t="str">
            <v>SAM-0450-24-BSS-0150</v>
          </cell>
          <cell r="B5253" t="str">
            <v>SAM0150</v>
          </cell>
          <cell r="C5253" t="str">
            <v>SAM0150</v>
          </cell>
          <cell r="D5253" t="str">
            <v>Самарканд</v>
          </cell>
          <cell r="E5253" t="str">
            <v>Siyob bozor</v>
          </cell>
          <cell r="F5253" t="str">
            <v>Опора освещения</v>
          </cell>
          <cell r="G5253" t="str">
            <v>н/т</v>
          </cell>
          <cell r="H5253" t="str">
            <v>ВЭС</v>
          </cell>
          <cell r="I5253" t="str">
            <v>Самаркандская область, г. Самарканд, ул. Имом ал-Бухарий</v>
          </cell>
          <cell r="J5253" t="str">
            <v>Siyob bozor (SAM0150)</v>
          </cell>
          <cell r="K5253"/>
          <cell r="L5253"/>
          <cell r="M5253" t="str">
            <v>0 / 0</v>
          </cell>
          <cell r="N5253">
            <v>0</v>
          </cell>
        </row>
        <row r="5254">
          <cell r="A5254" t="str">
            <v>SAM-2282-23-BSS-3290</v>
          </cell>
          <cell r="B5254" t="str">
            <v>SAM3290</v>
          </cell>
          <cell r="C5254" t="str">
            <v>SAM3290</v>
          </cell>
          <cell r="D5254" t="str">
            <v>Самарканд</v>
          </cell>
          <cell r="E5254" t="str">
            <v>Xaymar</v>
          </cell>
          <cell r="F5254" t="str">
            <v>ST-0162-22-BSS-Б-24/1-КМ</v>
          </cell>
          <cell r="G5254"/>
          <cell r="H5254" t="str">
            <v>ВЭС</v>
          </cell>
          <cell r="I5254" t="str">
            <v>Самаркандская область, Самаркандский район, СГМ Хаймари поён, улица Юрт саодати 1, дом 278</v>
          </cell>
          <cell r="J5254" t="str">
            <v>Xaymar (SAM3290)</v>
          </cell>
          <cell r="K5254"/>
          <cell r="L5254"/>
          <cell r="M5254" t="str">
            <v>0 / 0</v>
          </cell>
          <cell r="N5254">
            <v>0</v>
          </cell>
        </row>
        <row r="5255">
          <cell r="A5255" t="str">
            <v>FRG-0826-24-BSS-0070</v>
          </cell>
          <cell r="B5255" t="str">
            <v>FRG0070</v>
          </cell>
          <cell r="C5255" t="str">
            <v>FRG0070</v>
          </cell>
          <cell r="D5255" t="str">
            <v>Фергана</v>
          </cell>
          <cell r="E5255" t="str">
            <v>Residence</v>
          </cell>
          <cell r="F5255" t="str">
            <v>Т/С</v>
          </cell>
          <cell r="G5255" t="str">
            <v>ST-0505-19-BSS-РР-КМ</v>
          </cell>
          <cell r="H5255" t="str">
            <v>ВЭС</v>
          </cell>
          <cell r="I5255" t="str">
            <v>Ферганская область, Ферганский район, Саткак МФЙ, Саткак к у часа, ЮЗА-уй</v>
          </cell>
          <cell r="J5255" t="str">
            <v>Residence (FRG0070)</v>
          </cell>
          <cell r="K5255"/>
          <cell r="L5255"/>
          <cell r="M5255" t="str">
            <v>0 / 0</v>
          </cell>
          <cell r="N5255">
            <v>0</v>
          </cell>
        </row>
        <row r="5256">
          <cell r="A5256" t="str">
            <v>FRG-0829-24-BSS-0087</v>
          </cell>
          <cell r="B5256" t="str">
            <v>FRG0087</v>
          </cell>
          <cell r="C5256" t="str">
            <v>FRG0087</v>
          </cell>
          <cell r="D5256" t="str">
            <v>Фергана</v>
          </cell>
          <cell r="E5256" t="str">
            <v>Oqtom</v>
          </cell>
          <cell r="F5256" t="str">
            <v>ST-0162-22-BSS-Б-24/1-КМ</v>
          </cell>
          <cell r="G5256" t="str">
            <v>ST-0505-19-BSS-РР-КМ</v>
          </cell>
          <cell r="H5256" t="str">
            <v>ВЭС</v>
          </cell>
          <cell r="I5256" t="str">
            <v>Ферганская область, Ферганский район, Октом МФЙ, Халкобод кучаси, 15-уй</v>
          </cell>
          <cell r="J5256" t="str">
            <v>Oqtom (FRG0087)</v>
          </cell>
          <cell r="K5256"/>
          <cell r="L5256"/>
          <cell r="M5256" t="str">
            <v>0 / 0</v>
          </cell>
          <cell r="N5256">
            <v>0</v>
          </cell>
        </row>
        <row r="5257">
          <cell r="A5257" t="str">
            <v>FRG-2019-23-BSS-5523</v>
          </cell>
          <cell r="B5257" t="str">
            <v>FRG5523</v>
          </cell>
          <cell r="C5257" t="str">
            <v>FRG5523</v>
          </cell>
          <cell r="D5257" t="str">
            <v>Фергана</v>
          </cell>
          <cell r="E5257" t="str">
            <v>Indorama</v>
          </cell>
          <cell r="F5257" t="str">
            <v>АМС-24-01/01-15-КМ</v>
          </cell>
          <cell r="G5257" t="str">
            <v>ST-0505-19-BSS-РР-КМ</v>
          </cell>
          <cell r="H5257" t="str">
            <v>ВЭС</v>
          </cell>
          <cell r="I5257" t="str">
            <v>Учкуприкский р-н, Фаровон МФЙ, с. Ёйилма</v>
          </cell>
          <cell r="J5257" t="str">
            <v>Indorama (FRG5523)</v>
          </cell>
          <cell r="K5257"/>
          <cell r="L5257"/>
          <cell r="M5257" t="str">
            <v>0 / 0</v>
          </cell>
          <cell r="N5257">
            <v>0</v>
          </cell>
        </row>
        <row r="5258">
          <cell r="A5258" t="str">
            <v>KSH-0144-23-BSS-0071</v>
          </cell>
          <cell r="B5258" t="str">
            <v>KSH0071</v>
          </cell>
          <cell r="C5258" t="str">
            <v>KSH0071</v>
          </cell>
          <cell r="D5258" t="str">
            <v>Карши</v>
          </cell>
          <cell r="E5258" t="str">
            <v>Timur-Kuksoy</v>
          </cell>
          <cell r="F5258" t="str">
            <v>ST-0162-22-BSS-Б-24/1-КМ</v>
          </cell>
          <cell r="G5258" t="str">
            <v>ST-2735-23-BSS-РР-КМ</v>
          </cell>
          <cell r="H5258" t="str">
            <v>ВЭС</v>
          </cell>
          <cell r="I5258" t="str">
            <v>Кашкадарьинская область, Нишанский район, СГМ Куксой</v>
          </cell>
          <cell r="J5258" t="str">
            <v>Timur-Kuksoy (KSH0071)</v>
          </cell>
          <cell r="K5258"/>
          <cell r="L5258"/>
          <cell r="M5258" t="str">
            <v>0 / 0</v>
          </cell>
          <cell r="N5258">
            <v>0</v>
          </cell>
        </row>
        <row r="5259">
          <cell r="A5259" t="str">
            <v>NAV-0755-24-BSS-0188</v>
          </cell>
          <cell r="B5259" t="str">
            <v>NAV0188</v>
          </cell>
          <cell r="C5259" t="str">
            <v>NAV0188</v>
          </cell>
          <cell r="D5259" t="str">
            <v>Навои</v>
          </cell>
          <cell r="E5259" t="str">
            <v>Yangibazar</v>
          </cell>
          <cell r="F5259" t="str">
            <v>Опора освещения</v>
          </cell>
          <cell r="G5259" t="str">
            <v>н/т</v>
          </cell>
          <cell r="H5259" t="str">
            <v>ВЭС</v>
          </cell>
          <cell r="I5259" t="str">
            <v>Навоийская область, г. Навои, Центральный продуктовый рынок</v>
          </cell>
          <cell r="J5259" t="str">
            <v>Yangibazar (NAV0188)</v>
          </cell>
          <cell r="K5259"/>
          <cell r="L5259"/>
          <cell r="M5259" t="str">
            <v>0 / 0</v>
          </cell>
          <cell r="N5259">
            <v>0</v>
          </cell>
        </row>
        <row r="5260">
          <cell r="A5260" t="str">
            <v>NAV-0756-24-BSS-0189</v>
          </cell>
          <cell r="B5260" t="str">
            <v>NAV0189</v>
          </cell>
          <cell r="C5260" t="str">
            <v>NAV0189</v>
          </cell>
          <cell r="D5260" t="str">
            <v>Навои</v>
          </cell>
          <cell r="E5260" t="str">
            <v>Kotelniy 1</v>
          </cell>
          <cell r="F5260" t="str">
            <v>Стойка котельной</v>
          </cell>
          <cell r="G5260" t="str">
            <v>н/т</v>
          </cell>
          <cell r="H5260" t="str">
            <v>ВЭС</v>
          </cell>
          <cell r="I5260" t="str">
            <v>Навоийская область, г. Навои, м-ля Фаравон, ул. Таробий, между домами 110а, 108а, 112а и 112б</v>
          </cell>
          <cell r="J5260" t="str">
            <v>Kotelniy 1 (NAV0189)</v>
          </cell>
          <cell r="K5260"/>
          <cell r="L5260"/>
          <cell r="M5260" t="str">
            <v>0 / 0</v>
          </cell>
          <cell r="N5260">
            <v>0</v>
          </cell>
        </row>
        <row r="5261">
          <cell r="A5261" t="str">
            <v>HRZ-1807-24-BSS-1106</v>
          </cell>
          <cell r="B5261" t="str">
            <v>HRZ1106</v>
          </cell>
          <cell r="C5261" t="str">
            <v>HRZ1106</v>
          </cell>
          <cell r="D5261" t="str">
            <v>Ургенч</v>
          </cell>
          <cell r="E5261" t="str">
            <v>Urgench stadion</v>
          </cell>
          <cell r="F5261" t="str">
            <v>ST-0162-22-BSS-Б-24/1-КМ</v>
          </cell>
          <cell r="G5261" t="str">
            <v>ST-2735-23-BSS-РР-КМ</v>
          </cell>
          <cell r="H5261" t="str">
            <v>Новое</v>
          </cell>
          <cell r="I5261" t="str">
            <v>Хорезмская область, г. Ургенч, ул. Аль-Хоразмий, дом 1а</v>
          </cell>
          <cell r="J5261" t="str">
            <v>Urgench stadion (HRZ1106)</v>
          </cell>
          <cell r="K5261"/>
          <cell r="L5261">
            <v>1</v>
          </cell>
          <cell r="M5261" t="str">
            <v>№U2002/2024 от 25.07.2024 / КЖ КМ ОПЗ</v>
          </cell>
          <cell r="N5261" t="str">
            <v>2427_11.09.2024/Заказ №170</v>
          </cell>
        </row>
        <row r="5262">
          <cell r="A5262" t="str">
            <v>YAN-1763-24-BSS-0007</v>
          </cell>
          <cell r="B5262" t="str">
            <v>YAN0007</v>
          </cell>
          <cell r="C5262" t="str">
            <v>YAN0007</v>
          </cell>
          <cell r="D5262" t="str">
            <v>Янгиюль</v>
          </cell>
          <cell r="E5262" t="str">
            <v>Niyazbash-8</v>
          </cell>
          <cell r="F5262" t="str">
            <v>ST-0162-22-BSS-Б-24/1-КМ</v>
          </cell>
          <cell r="G5262" t="str">
            <v>ST-2735-23-BSS-РР-КМ</v>
          </cell>
          <cell r="H5262" t="str">
            <v>Новое</v>
          </cell>
          <cell r="I5262" t="str">
            <v>Ташкентская обл., Янгиюльский район, Фаровон МФЙ, дом 296</v>
          </cell>
          <cell r="J5262" t="str">
            <v>Niyazbash-8 (YAN0007)</v>
          </cell>
          <cell r="K5262"/>
          <cell r="L5262">
            <v>1</v>
          </cell>
          <cell r="M5262" t="str">
            <v>№U2046/2024 от 25.07.2024 / КЖ КМ ОПЗ</v>
          </cell>
          <cell r="N5262" t="str">
            <v>2491_11.09.2024/Заказ №170</v>
          </cell>
        </row>
        <row r="5263">
          <cell r="A5263" t="str">
            <v>YAN-1764-24-BSS-0085</v>
          </cell>
          <cell r="B5263" t="str">
            <v>YAN0085</v>
          </cell>
          <cell r="C5263" t="str">
            <v>YAN0085</v>
          </cell>
          <cell r="D5263" t="str">
            <v>Янгиюль</v>
          </cell>
          <cell r="E5263" t="str">
            <v>Tong-2</v>
          </cell>
          <cell r="F5263" t="str">
            <v>ST-0169-22-BSS-Б-30/1-КМ</v>
          </cell>
          <cell r="G5263" t="str">
            <v>ST-2735-23-BSS-РР-КМ</v>
          </cell>
          <cell r="H5263" t="str">
            <v>Новое</v>
          </cell>
          <cell r="I5263" t="str">
            <v>Ташкентская область, г.Янгиюль, Сабо МФЙ, улица Тонг дахаси, дом 15</v>
          </cell>
          <cell r="J5263" t="str">
            <v>Tong-2 (YAN0085)</v>
          </cell>
          <cell r="K5263"/>
          <cell r="L5263">
            <v>1</v>
          </cell>
          <cell r="M5263" t="str">
            <v>№U2049/2024 от 25.07.2024 / КЖ КМ ОПЗ</v>
          </cell>
          <cell r="N5263" t="str">
            <v>2495_11.09.2024/Заказ №170</v>
          </cell>
        </row>
        <row r="5264">
          <cell r="A5264" t="str">
            <v>AND-0854-24-BSS-5789</v>
          </cell>
          <cell r="B5264" t="str">
            <v>AND5789</v>
          </cell>
          <cell r="C5264" t="str">
            <v>AND5789</v>
          </cell>
          <cell r="D5264" t="str">
            <v>Андижан</v>
          </cell>
          <cell r="E5264" t="str">
            <v>Yangimahallya</v>
          </cell>
          <cell r="F5264" t="str">
            <v>М18.4 сущ</v>
          </cell>
          <cell r="G5264" t="str">
            <v>РПО-1</v>
          </cell>
          <cell r="H5264" t="str">
            <v>Реконструкция</v>
          </cell>
          <cell r="I5264" t="str">
            <v>Андижанская область, г. Шахрихан, Чрта Шахрихан КФЙ, Янги Турмиш МФЙ</v>
          </cell>
          <cell r="J5264" t="str">
            <v>Yangimahallya (AND5789)</v>
          </cell>
          <cell r="K5264"/>
          <cell r="L5264">
            <v>1</v>
          </cell>
          <cell r="M5264" t="str">
            <v>№U4028/2024 от 30.10.2024 / КМ</v>
          </cell>
          <cell r="N5264" t="str">
            <v>3182_28.11.2024/Заказ №194</v>
          </cell>
        </row>
        <row r="5265">
          <cell r="A5265" t="str">
            <v>AND-1690-24-BSS-0006</v>
          </cell>
          <cell r="B5265" t="str">
            <v>AND0006</v>
          </cell>
          <cell r="C5265" t="str">
            <v>AND0006</v>
          </cell>
          <cell r="D5265" t="str">
            <v>Андижан</v>
          </cell>
          <cell r="E5265" t="str">
            <v>Inyaz yotokhona</v>
          </cell>
          <cell r="F5265" t="str">
            <v>ST-0169-22-BSS-Б-30/1-КМ</v>
          </cell>
          <cell r="G5265" t="str">
            <v>ST-2735-23-BSS-РР-КМ</v>
          </cell>
          <cell r="H5265" t="str">
            <v>Новое</v>
          </cell>
          <cell r="I5265" t="str">
            <v>г. Андижан, проспект Бобура, дом 20</v>
          </cell>
          <cell r="J5265" t="str">
            <v>Inyaz yotokhona (AND0006)</v>
          </cell>
          <cell r="K5265"/>
          <cell r="L5265">
            <v>1</v>
          </cell>
          <cell r="M5265" t="str">
            <v>№U1614/2024 от 25.06.2024 / КЖ КМ ОПЗ</v>
          </cell>
          <cell r="N5265" t="str">
            <v>2200_01.08.2024/Заказ №165</v>
          </cell>
        </row>
        <row r="5266">
          <cell r="A5266" t="str">
            <v>HRZ-1810-24-BSS-0065</v>
          </cell>
          <cell r="B5266" t="str">
            <v>HRZ0065</v>
          </cell>
          <cell r="C5266" t="str">
            <v>HRZ0065</v>
          </cell>
          <cell r="D5266" t="str">
            <v>Ургенч</v>
          </cell>
          <cell r="E5266" t="str">
            <v>IT Park</v>
          </cell>
          <cell r="F5266" t="str">
            <v>ST-0162-22-BSS-Б-24/1-КМ</v>
          </cell>
          <cell r="G5266" t="str">
            <v>ST-2735-23-BSS-РР-КМ</v>
          </cell>
          <cell r="H5266" t="str">
            <v>Новое</v>
          </cell>
          <cell r="I5266" t="str">
            <v>Хорезмская область, г. Ургенч, махалля Истиклол, ул. Тинчлик, дом 6</v>
          </cell>
          <cell r="J5266" t="str">
            <v>IT Park (HRZ0065)</v>
          </cell>
          <cell r="K5266"/>
          <cell r="L5266">
            <v>1</v>
          </cell>
          <cell r="M5266" t="str">
            <v>№U2000/2024 от 25.07.2024 / КЖ КМ ОПЗ</v>
          </cell>
          <cell r="N5266" t="str">
            <v>2426_11.09.2024/Заказ №170</v>
          </cell>
        </row>
        <row r="5267">
          <cell r="A5267" t="str">
            <v>HRZ-1811-24-BSS-1113</v>
          </cell>
          <cell r="B5267" t="str">
            <v>HRZ1113</v>
          </cell>
          <cell r="C5267" t="str">
            <v>HRZ1113</v>
          </cell>
          <cell r="D5267" t="str">
            <v>Ургенч</v>
          </cell>
          <cell r="E5267" t="str">
            <v>Traleybusniy park</v>
          </cell>
          <cell r="F5267" t="str">
            <v>ST-0162-22-BSS-Б-24/1-КМ-18</v>
          </cell>
          <cell r="G5267" t="str">
            <v>ST-2735-23-BSS-РР-КМ</v>
          </cell>
          <cell r="H5267" t="str">
            <v>Новое</v>
          </cell>
          <cell r="I5267" t="str">
            <v>Хорезмская область, г. Ургенч, ул. Амударя, дом 1.4</v>
          </cell>
          <cell r="J5267" t="str">
            <v>Traleybusniy park (HRZ1113)</v>
          </cell>
          <cell r="K5267"/>
          <cell r="L5267">
            <v>2</v>
          </cell>
          <cell r="M5267" t="str">
            <v>№U2003/2024 от 25.07.2024 / КЖ КМ ОПЗ</v>
          </cell>
          <cell r="N5267" t="str">
            <v>2544_23.09.2024/Заказ №176</v>
          </cell>
        </row>
        <row r="5268">
          <cell r="A5268" t="str">
            <v>TSH-1809-24-BSS-1089</v>
          </cell>
          <cell r="B5268" t="str">
            <v>TSH1089</v>
          </cell>
          <cell r="C5268" t="str">
            <v>TSH1089</v>
          </cell>
          <cell r="D5268" t="str">
            <v>Ташкент</v>
          </cell>
          <cell r="E5268" t="str">
            <v>Horeograficheskiy institut</v>
          </cell>
          <cell r="F5268" t="str">
            <v>ТС 9М</v>
          </cell>
          <cell r="G5268" t="str">
            <v>РПО-1</v>
          </cell>
          <cell r="H5268" t="str">
            <v>Новое</v>
          </cell>
          <cell r="I5268" t="str">
            <v>г. Ташкент, Яккасарайский р-н, ул. Юсуф Хос Хожиб, д. 103</v>
          </cell>
          <cell r="J5268" t="str">
            <v>Horeograficheskiy institut (TSH1089)</v>
          </cell>
          <cell r="K5268"/>
          <cell r="L5268">
            <v>1</v>
          </cell>
          <cell r="M5268" t="str">
            <v>№U1912/2024 от 25.07.2024 / КМ ОПЗ</v>
          </cell>
          <cell r="N5268" t="str">
            <v>2476_11.09.2024/Заказ №170</v>
          </cell>
        </row>
        <row r="5269">
          <cell r="A5269" t="str">
            <v>TSH-0009-24-ДА-4253</v>
          </cell>
          <cell r="B5269" t="str">
            <v>TSH4253</v>
          </cell>
          <cell r="C5269" t="str">
            <v>TSH4253</v>
          </cell>
          <cell r="D5269" t="str">
            <v>Ташкент</v>
          </cell>
          <cell r="E5269" t="str">
            <v>Mirabadskiy PTK</v>
          </cell>
          <cell r="F5269" t="str">
            <v>Мсущ</v>
          </cell>
          <cell r="G5269" t="str">
            <v>н/т</v>
          </cell>
          <cell r="H5269" t="str">
            <v>Замена оттяжек</v>
          </cell>
          <cell r="I5269" t="str">
            <v>г. Ташкент, Мирабадский р-н, ул.Саракульская, 4-проезд, д.1</v>
          </cell>
          <cell r="J5269" t="str">
            <v>Mirabadskiy PTK (TSH4253)</v>
          </cell>
          <cell r="K5269"/>
          <cell r="L5269"/>
          <cell r="M5269" t="str">
            <v>Замена оттяжек / н/т</v>
          </cell>
          <cell r="N5269" t="str">
            <v>2311_01.08.2024/Заказ №165</v>
          </cell>
        </row>
        <row r="5270">
          <cell r="A5270" t="str">
            <v>TSH-0010-24-ДА-4163</v>
          </cell>
          <cell r="B5270" t="str">
            <v>TSH4163</v>
          </cell>
          <cell r="C5270" t="str">
            <v>TSH4163</v>
          </cell>
          <cell r="D5270" t="str">
            <v>Ташкент</v>
          </cell>
          <cell r="E5270" t="str">
            <v>Uzdavkitobsavdo</v>
          </cell>
          <cell r="F5270" t="str">
            <v>Мсущ</v>
          </cell>
          <cell r="G5270" t="str">
            <v>н/т</v>
          </cell>
          <cell r="H5270" t="str">
            <v>Замена оттяжек</v>
          </cell>
          <cell r="I5270" t="str">
            <v>г. Ташкент, Учтепинский р-н, ул. Самарбону, б/н</v>
          </cell>
          <cell r="J5270" t="str">
            <v>Uzdavkitobsavdo (TSH4163)</v>
          </cell>
          <cell r="K5270"/>
          <cell r="L5270"/>
          <cell r="M5270" t="str">
            <v>Замена оттяжек / н/т</v>
          </cell>
          <cell r="N5270" t="str">
            <v>2308_01.08.2024/Заказ №165</v>
          </cell>
        </row>
        <row r="5271">
          <cell r="A5271" t="str">
            <v>TSH-0011-24-ДА-4212</v>
          </cell>
          <cell r="B5271" t="str">
            <v>TSH4212</v>
          </cell>
          <cell r="C5271" t="str">
            <v>TSH4212</v>
          </cell>
          <cell r="D5271" t="str">
            <v>Ташкент</v>
          </cell>
          <cell r="E5271" t="str">
            <v>Sergeliyskiy PKLP i S</v>
          </cell>
          <cell r="F5271" t="str">
            <v>Мсущ</v>
          </cell>
          <cell r="G5271" t="str">
            <v>н/т</v>
          </cell>
          <cell r="H5271" t="str">
            <v>Замена оттяжек</v>
          </cell>
          <cell r="I5271" t="str">
            <v>г. Ташкент, Сергелийский р-н, ул. Лутфикор д.ЗЗ</v>
          </cell>
          <cell r="J5271" t="str">
            <v>Sergeliyskiy PKLP i S (TSH4212)</v>
          </cell>
          <cell r="K5271"/>
          <cell r="L5271"/>
          <cell r="M5271" t="str">
            <v>Замена оттяжек / н/т</v>
          </cell>
          <cell r="N5271" t="str">
            <v>2309_01.08.2024/Заказ №165</v>
          </cell>
        </row>
        <row r="5272">
          <cell r="A5272" t="str">
            <v>TSH-0012-24-ДА-4213</v>
          </cell>
          <cell r="B5272" t="str">
            <v>TSH4213</v>
          </cell>
          <cell r="C5272" t="str">
            <v>TSH4213</v>
          </cell>
          <cell r="D5272" t="str">
            <v>Ташкент</v>
          </cell>
          <cell r="E5272" t="str">
            <v>Guliston-savdo</v>
          </cell>
          <cell r="F5272" t="str">
            <v>Мсущ</v>
          </cell>
          <cell r="G5272" t="str">
            <v>н/т</v>
          </cell>
          <cell r="H5272" t="str">
            <v>Замена оттяжек</v>
          </cell>
          <cell r="I5272" t="str">
            <v>г. Ташкент, Шайхонтохурский р-н, тер. Дехкан базара Эски Жува</v>
          </cell>
          <cell r="J5272" t="str">
            <v>Guliston-savdo (TSH4213)</v>
          </cell>
          <cell r="K5272"/>
          <cell r="L5272"/>
          <cell r="M5272" t="str">
            <v>Замена оттяжек / н/т</v>
          </cell>
          <cell r="N5272" t="str">
            <v>2310_01.08.2024/Заказ №165</v>
          </cell>
        </row>
        <row r="5273">
          <cell r="A5273" t="str">
            <v>TSH-0013-24-ДА-4295</v>
          </cell>
          <cell r="B5273" t="str">
            <v>TSH4295</v>
          </cell>
          <cell r="C5273" t="str">
            <v>TSH4295</v>
          </cell>
          <cell r="D5273" t="str">
            <v>Ташкент</v>
          </cell>
          <cell r="E5273" t="str">
            <v>UzbekUrmanLoyiha</v>
          </cell>
          <cell r="F5273" t="str">
            <v>Мсущ</v>
          </cell>
          <cell r="G5273" t="str">
            <v>н/т</v>
          </cell>
          <cell r="H5273" t="str">
            <v>Замена оттяжек</v>
          </cell>
          <cell r="I5273" t="str">
            <v>г. Ташкент, Яккасарайский р-н, ул.Фархадская, д 10А</v>
          </cell>
          <cell r="J5273" t="str">
            <v>UzbekUrmanLoyiha (TSH4295)</v>
          </cell>
          <cell r="K5273"/>
          <cell r="L5273"/>
          <cell r="M5273" t="str">
            <v>Замена оттяжек / н/т</v>
          </cell>
          <cell r="N5273" t="str">
            <v>2313_01.08.2024/Заказ №165</v>
          </cell>
        </row>
        <row r="5274">
          <cell r="A5274" t="str">
            <v>TSH-0014-24-ДА-4337</v>
          </cell>
          <cell r="B5274" t="str">
            <v>TSH4337</v>
          </cell>
          <cell r="C5274" t="str">
            <v>TSH4337</v>
          </cell>
          <cell r="D5274" t="str">
            <v>Ташкент</v>
          </cell>
          <cell r="E5274" t="str">
            <v>Tashintexbyuro</v>
          </cell>
          <cell r="F5274" t="str">
            <v>Мсущ</v>
          </cell>
          <cell r="G5274" t="str">
            <v>н/т</v>
          </cell>
          <cell r="H5274" t="str">
            <v>Замена оттяжек</v>
          </cell>
          <cell r="I5274" t="str">
            <v>г. Ташкент, Юнусабадский р-н, 1 кв-л, 1-й тупик, д.22</v>
          </cell>
          <cell r="J5274" t="str">
            <v>Tashintexbyuro (TSH4337)</v>
          </cell>
          <cell r="K5274"/>
          <cell r="L5274"/>
          <cell r="M5274" t="str">
            <v>Замена оттяжек / н/т</v>
          </cell>
          <cell r="N5274" t="str">
            <v>2315_01.08.2024/Заказ №165</v>
          </cell>
        </row>
        <row r="5275">
          <cell r="A5275" t="str">
            <v>TSH-0015-24-ДА-4361</v>
          </cell>
          <cell r="B5275" t="str">
            <v>TSH4361</v>
          </cell>
          <cell r="C5275" t="str">
            <v>TSH4361</v>
          </cell>
          <cell r="D5275" t="str">
            <v>Ташкент</v>
          </cell>
          <cell r="E5275" t="str">
            <v>CFSK Lokomotiv</v>
          </cell>
          <cell r="F5275" t="str">
            <v>Мсущ</v>
          </cell>
          <cell r="G5275" t="str">
            <v>н/т</v>
          </cell>
          <cell r="H5275" t="str">
            <v>Замена оттяжек</v>
          </cell>
          <cell r="I5275" t="str">
            <v>г. Ташкент, Мирабадский р-н, ул.Кизил-Арватская, д.28</v>
          </cell>
          <cell r="J5275" t="str">
            <v>CFSK Lokomotiv (TSH4361)</v>
          </cell>
          <cell r="K5275"/>
          <cell r="L5275"/>
          <cell r="M5275" t="str">
            <v>Замена оттяжек / н/т</v>
          </cell>
          <cell r="N5275" t="str">
            <v>2316_01.08.2024/Заказ №165</v>
          </cell>
        </row>
        <row r="5276">
          <cell r="A5276" t="str">
            <v>TSH-0016-24-ДА-4366</v>
          </cell>
          <cell r="B5276" t="str">
            <v>TSH4366</v>
          </cell>
          <cell r="C5276" t="str">
            <v>TSH4366</v>
          </cell>
          <cell r="D5276" t="str">
            <v>Ташкент</v>
          </cell>
          <cell r="E5276" t="str">
            <v>Poliklinika №9</v>
          </cell>
          <cell r="F5276" t="str">
            <v>Мсущ</v>
          </cell>
          <cell r="G5276" t="str">
            <v>н/т</v>
          </cell>
          <cell r="H5276" t="str">
            <v>Замена оттяжек</v>
          </cell>
          <cell r="I5276" t="str">
            <v>г. Ташкент, Алмазарский р-н, ул. Г.Гулома, д.19</v>
          </cell>
          <cell r="J5276" t="str">
            <v>Poliklinika №9 (TSH4366)</v>
          </cell>
          <cell r="K5276"/>
          <cell r="L5276"/>
          <cell r="M5276" t="str">
            <v>Замена оттяжек / н/т</v>
          </cell>
          <cell r="N5276" t="str">
            <v>2317_01.08.2024/Заказ №165</v>
          </cell>
        </row>
        <row r="5277">
          <cell r="A5277" t="str">
            <v>TSH-0017-24-ДА-4452</v>
          </cell>
          <cell r="B5277" t="str">
            <v>TSH4452</v>
          </cell>
          <cell r="C5277" t="str">
            <v>TSH4452</v>
          </cell>
          <cell r="D5277" t="str">
            <v>Ташкент</v>
          </cell>
          <cell r="E5277" t="str">
            <v>NII Standartizatsii</v>
          </cell>
          <cell r="F5277" t="str">
            <v>Мсущ</v>
          </cell>
          <cell r="G5277" t="str">
            <v>н/т</v>
          </cell>
          <cell r="H5277" t="str">
            <v>Замена оттяжек</v>
          </cell>
          <cell r="I5277" t="str">
            <v>г. Ташкент, Яккасарайский р-н, ул. Чупон ота, д. 9В</v>
          </cell>
          <cell r="J5277" t="str">
            <v>NII Standartizatsii (TSH4452)</v>
          </cell>
          <cell r="K5277"/>
          <cell r="L5277"/>
          <cell r="M5277" t="str">
            <v>Замена оттяжек / н/т</v>
          </cell>
          <cell r="N5277" t="str">
            <v>2318_01.08.2024/Заказ №165</v>
          </cell>
        </row>
        <row r="5278">
          <cell r="A5278" t="str">
            <v>TSH-0018-24-ДА-4017</v>
          </cell>
          <cell r="B5278" t="str">
            <v>TSH4017</v>
          </cell>
          <cell r="C5278" t="str">
            <v>TSH4017</v>
          </cell>
          <cell r="D5278" t="str">
            <v>Ташкент</v>
          </cell>
          <cell r="E5278" t="str">
            <v>Uzgazloyiha</v>
          </cell>
          <cell r="F5278" t="str">
            <v>Мсущ</v>
          </cell>
          <cell r="G5278" t="str">
            <v>н/т</v>
          </cell>
          <cell r="H5278" t="str">
            <v>Замена оттяжек</v>
          </cell>
          <cell r="I5278" t="str">
            <v>г. Ташкент, Алмазарский р-н, ул. Беруний, 83, Узгазлойиха</v>
          </cell>
          <cell r="J5278" t="str">
            <v>Uzgazloyiha (TSH4017)</v>
          </cell>
          <cell r="K5278"/>
          <cell r="L5278"/>
          <cell r="M5278" t="str">
            <v>Замена оттяжек / н/т</v>
          </cell>
          <cell r="N5278" t="str">
            <v>2305_01.08.2024/Заказ №165</v>
          </cell>
        </row>
        <row r="5279">
          <cell r="A5279" t="str">
            <v>TSH-0019-24-ДА-4040</v>
          </cell>
          <cell r="B5279" t="str">
            <v>TSH4040</v>
          </cell>
          <cell r="C5279" t="str">
            <v>TSH4040</v>
          </cell>
          <cell r="D5279" t="str">
            <v>Ташкент</v>
          </cell>
          <cell r="E5279" t="str">
            <v>Vuzgorodok</v>
          </cell>
          <cell r="F5279" t="str">
            <v>Мсущ</v>
          </cell>
          <cell r="G5279" t="str">
            <v>н/т</v>
          </cell>
          <cell r="H5279" t="str">
            <v>Замена оттяжек</v>
          </cell>
          <cell r="I5279" t="str">
            <v>г. Ташкент, Алмазарский район, ул Университетская,8, территория Национального университета, общежитие</v>
          </cell>
          <cell r="J5279" t="str">
            <v>Vuzgorodok (TSH4040)</v>
          </cell>
          <cell r="K5279"/>
          <cell r="L5279"/>
          <cell r="M5279" t="str">
            <v>Замена оттяжек / н/т</v>
          </cell>
          <cell r="N5279" t="str">
            <v>2306_01.08.2024/Заказ №165</v>
          </cell>
        </row>
        <row r="5280">
          <cell r="A5280" t="str">
            <v>TSH-0020-24-ДА-4092</v>
          </cell>
          <cell r="B5280" t="str">
            <v>TSH4092</v>
          </cell>
          <cell r="C5280" t="str">
            <v>TSH4092</v>
          </cell>
          <cell r="D5280" t="str">
            <v>Ташкент</v>
          </cell>
          <cell r="E5280" t="str">
            <v>Karakamish 2/5</v>
          </cell>
          <cell r="F5280" t="str">
            <v>Мсущ</v>
          </cell>
          <cell r="G5280" t="str">
            <v>н/т</v>
          </cell>
          <cell r="H5280" t="str">
            <v>Замена оттяжек</v>
          </cell>
          <cell r="I5280" t="str">
            <v>г. Ташкент, м-в Каракамыш, 2/5, д. 16</v>
          </cell>
          <cell r="J5280" t="str">
            <v>Karakamish 2/5 (TSH4092)</v>
          </cell>
          <cell r="K5280"/>
          <cell r="L5280"/>
          <cell r="M5280" t="str">
            <v>Замена оттяжек / н/т</v>
          </cell>
          <cell r="N5280" t="str">
            <v>2307_01.08.2024/Заказ №165</v>
          </cell>
        </row>
        <row r="5281">
          <cell r="A5281" t="str">
            <v>AND-1683-24-BSS-5822</v>
          </cell>
          <cell r="B5281" t="str">
            <v>AND5822</v>
          </cell>
          <cell r="C5281" t="str">
            <v>AND5822</v>
          </cell>
          <cell r="D5281" t="str">
            <v>Андижан</v>
          </cell>
          <cell r="E5281" t="str">
            <v>Miyan</v>
          </cell>
          <cell r="F5281" t="str">
            <v>1500-Б31-1-01-КМ</v>
          </cell>
          <cell r="G5281" t="str">
            <v>Контейнер</v>
          </cell>
          <cell r="H5281" t="str">
            <v>Новое</v>
          </cell>
          <cell r="I5281" t="str">
            <v>Андижанской область, Пахтаабадской район, МФЙ Пахтакор, терр. Хлоппункта</v>
          </cell>
          <cell r="J5281" t="str">
            <v>Miyan (AND5822)</v>
          </cell>
          <cell r="K5281"/>
          <cell r="L5281">
            <v>1</v>
          </cell>
          <cell r="M5281" t="str">
            <v>№U2349/2024 от 21.08.2024 / КМ ОПЗ</v>
          </cell>
          <cell r="N5281" t="str">
            <v>2506_23.09.2024/Заказ №176</v>
          </cell>
        </row>
        <row r="5282">
          <cell r="A5282" t="str">
            <v>TSH-1758-24-BSS-1065</v>
          </cell>
          <cell r="B5282" t="str">
            <v>TSH1065</v>
          </cell>
          <cell r="C5282" t="str">
            <v>TSH1065</v>
          </cell>
          <cell r="D5282" t="str">
            <v>Ташкент</v>
          </cell>
          <cell r="E5282" t="str">
            <v>Iek Ota</v>
          </cell>
          <cell r="F5282" t="str">
            <v>ST-0162-22-BSS-Б-24/1-КМ</v>
          </cell>
          <cell r="G5282" t="str">
            <v>ST-2735-23-BSS-РР-КМ</v>
          </cell>
          <cell r="H5282" t="str">
            <v>Новое</v>
          </cell>
          <cell r="I5282" t="str">
            <v>Ташкентская область, Юкори-Чирчикский район, Тинчлик худуди, Ёшлик МФЙ</v>
          </cell>
          <cell r="J5282" t="str">
            <v>Iek Ota (TSH1065)</v>
          </cell>
          <cell r="K5282"/>
          <cell r="L5282">
            <v>1</v>
          </cell>
          <cell r="M5282" t="str">
            <v>№U1663/2024 от 25.06.2024 / КЖ КМ ОПЗ</v>
          </cell>
          <cell r="N5282" t="str">
            <v>2303_01.08.2024/Заказ №165</v>
          </cell>
        </row>
        <row r="5283">
          <cell r="A5283" t="str">
            <v>NAM-1886-24-BSS-0038</v>
          </cell>
          <cell r="B5283" t="str">
            <v>NAM0038</v>
          </cell>
          <cell r="C5283" t="str">
            <v>NAM0038</v>
          </cell>
          <cell r="D5283" t="str">
            <v>Наманган</v>
          </cell>
          <cell r="E5283" t="str">
            <v>Mador Tekstil</v>
          </cell>
          <cell r="F5283" t="str">
            <v>ST-0169-22-BSS-Б-30/1-КМ</v>
          </cell>
          <cell r="G5283" t="str">
            <v>ST-2735-23-BSS-РР-КМ</v>
          </cell>
          <cell r="H5283" t="str">
            <v>Новое</v>
          </cell>
          <cell r="I5283" t="str">
            <v>Наманганская область, Касансайский район, Гулистон-1 МСГ, ул Дустлик д-55</v>
          </cell>
          <cell r="J5283" t="str">
            <v>Mador Tekstil (NAM0038)</v>
          </cell>
          <cell r="K5283"/>
          <cell r="L5283">
            <v>1</v>
          </cell>
          <cell r="M5283" t="str">
            <v xml:space="preserve"> / 0</v>
          </cell>
          <cell r="N5283" t="str">
            <v>КЖ кн2/КЖ кн2</v>
          </cell>
        </row>
        <row r="5284">
          <cell r="A5284" t="str">
            <v>DZH-1861-24-BSS-0213</v>
          </cell>
          <cell r="B5284" t="str">
            <v>DZH0213</v>
          </cell>
          <cell r="C5284" t="str">
            <v>DZH0213</v>
          </cell>
          <cell r="D5284" t="str">
            <v>Джизак</v>
          </cell>
          <cell r="E5284" t="str">
            <v>Oduvanchik</v>
          </cell>
          <cell r="F5284" t="str">
            <v>ST-0162-22-BSS-Б-24/1-КМ</v>
          </cell>
          <cell r="G5284" t="str">
            <v>ST-2735-23-BSS-РР-КМ</v>
          </cell>
          <cell r="H5284" t="str">
            <v>Новое</v>
          </cell>
          <cell r="I5284" t="str">
            <v>Джизакская обл, г.Джизак, Бобур МФЙ, ул.Заргарлик, д.89 А</v>
          </cell>
          <cell r="J5284" t="str">
            <v>Oduvanchik (DZH0213)</v>
          </cell>
          <cell r="K5284"/>
          <cell r="L5284">
            <v>1</v>
          </cell>
          <cell r="M5284" t="str">
            <v>№U1986/2024 от 25.07.2024 / КЖ КМ ОПЗ</v>
          </cell>
          <cell r="N5284" t="str">
            <v>2413_11.09.2024/Заказ №170</v>
          </cell>
        </row>
        <row r="5285">
          <cell r="A5285" t="str">
            <v>NAM-1872-24-BSS-0048</v>
          </cell>
          <cell r="B5285" t="str">
            <v>NAM0048</v>
          </cell>
          <cell r="C5285" t="str">
            <v>NAM0048</v>
          </cell>
          <cell r="D5285" t="str">
            <v>Наманган</v>
          </cell>
          <cell r="E5285" t="str">
            <v>Mustaqillik MFY</v>
          </cell>
          <cell r="F5285" t="str">
            <v>ST-0162-22-BSS-Б-24/1-КМ</v>
          </cell>
          <cell r="G5285" t="str">
            <v>ST-2735-23-BSS-РР-КМ</v>
          </cell>
          <cell r="H5285" t="str">
            <v>Новое</v>
          </cell>
          <cell r="I5285" t="str">
            <v>Наманганская область, Чартакский район, Булон МСГ, ул Заррин , д-190</v>
          </cell>
          <cell r="J5285" t="str">
            <v>Mustaqillik MFY (NAM0048)</v>
          </cell>
          <cell r="K5285"/>
          <cell r="L5285">
            <v>1</v>
          </cell>
          <cell r="M5285" t="str">
            <v>№U2015/2024 от 25.07.2024 / КЖ КМ ОПЗ</v>
          </cell>
          <cell r="N5285" t="str">
            <v>КЖ кн2/КЖ кн2</v>
          </cell>
        </row>
        <row r="5286">
          <cell r="A5286" t="str">
            <v>NAM-1874-24-BSS-0066</v>
          </cell>
          <cell r="B5286" t="str">
            <v>NAM0066</v>
          </cell>
          <cell r="C5286" t="str">
            <v>NAM0066</v>
          </cell>
          <cell r="D5286" t="str">
            <v>Наманган</v>
          </cell>
          <cell r="E5286" t="str">
            <v>Nanay Turbaza</v>
          </cell>
          <cell r="F5286" t="str">
            <v>ST-0162-22-BSS-Б-24/1-КМ</v>
          </cell>
          <cell r="G5286" t="str">
            <v>ST-2735-23-BSS-РР-КМ</v>
          </cell>
          <cell r="H5286" t="str">
            <v>Новое</v>
          </cell>
          <cell r="I5286" t="str">
            <v>Наманганская область, Янгикурганский район, Сой буйи МСГ, ул. Нурли йул д-49</v>
          </cell>
          <cell r="J5286" t="str">
            <v>Nanay Turbaza (NAM0066)</v>
          </cell>
          <cell r="K5286"/>
          <cell r="L5286">
            <v>1</v>
          </cell>
          <cell r="M5286" t="str">
            <v>№U2017/2024 от 25.07.2024 / КЖ КМ ОПЗ</v>
          </cell>
          <cell r="N5286" t="str">
            <v>КЖ кн2/КЖ кн2</v>
          </cell>
        </row>
        <row r="5287">
          <cell r="A5287" t="str">
            <v>NAM-1871-24-BSS-0047</v>
          </cell>
          <cell r="B5287" t="str">
            <v>NAM0047</v>
          </cell>
          <cell r="C5287" t="str">
            <v>NAM0047</v>
          </cell>
          <cell r="D5287" t="str">
            <v>Наманган</v>
          </cell>
          <cell r="E5287" t="str">
            <v>Chartak Tsenter</v>
          </cell>
          <cell r="F5287" t="str">
            <v>ST-0162-22-BSS-Б-24/1-КМ</v>
          </cell>
          <cell r="G5287" t="str">
            <v>ST-2735-23-BSS-РР-КМ</v>
          </cell>
          <cell r="H5287" t="str">
            <v>Новое</v>
          </cell>
          <cell r="I5287" t="str">
            <v>Наманганская область, Чартакский район, Наманган МСГ, ул Наманган д-10</v>
          </cell>
          <cell r="J5287" t="str">
            <v>Chartak Tsenter (NAM0047)</v>
          </cell>
          <cell r="K5287"/>
          <cell r="L5287">
            <v>1</v>
          </cell>
          <cell r="M5287" t="str">
            <v>№U2014/2024 от 25.07.2024 / КЖ КМ ОПЗ</v>
          </cell>
          <cell r="N5287" t="str">
            <v>2441_11.09.2024/Заказ №170</v>
          </cell>
        </row>
        <row r="5288">
          <cell r="A5288" t="str">
            <v>NAM-1873-24-BSS-0051</v>
          </cell>
          <cell r="B5288" t="str">
            <v>NAM0051</v>
          </cell>
          <cell r="C5288" t="str">
            <v>NAM0051</v>
          </cell>
          <cell r="D5288" t="str">
            <v>Наманган</v>
          </cell>
          <cell r="E5288" t="str">
            <v>Xudaybirdiev</v>
          </cell>
          <cell r="F5288" t="str">
            <v>ST-0162-22-BSS-Б-24/1-КМ</v>
          </cell>
          <cell r="G5288" t="str">
            <v>ST-2735-23-BSS-РР-КМ</v>
          </cell>
          <cell r="H5288" t="str">
            <v>Новое</v>
          </cell>
          <cell r="I5288" t="str">
            <v>Наманганская область, Касансайский район, Янги шахар МСГ, ул Бободехкон д-156</v>
          </cell>
          <cell r="J5288" t="str">
            <v>Xudaybirdiev (NAM0051)</v>
          </cell>
          <cell r="K5288"/>
          <cell r="L5288">
            <v>1</v>
          </cell>
          <cell r="M5288" t="str">
            <v>№U2016/2024 от 25.07.2024 / КЖ КМ ОПЗ</v>
          </cell>
          <cell r="N5288" t="str">
            <v>2442_11.09.2024/Заказ №170</v>
          </cell>
        </row>
        <row r="5289">
          <cell r="A5289" t="str">
            <v>NAM-1870-24-BSS-0046</v>
          </cell>
          <cell r="B5289" t="str">
            <v>NAM0046</v>
          </cell>
          <cell r="C5289" t="str">
            <v>NAM0046</v>
          </cell>
          <cell r="D5289" t="str">
            <v>Наманган</v>
          </cell>
          <cell r="E5289" t="str">
            <v>Chartak Teplitsa</v>
          </cell>
          <cell r="F5289" t="str">
            <v>ST-0169-22-BSS-Б-30/1-КМ</v>
          </cell>
          <cell r="G5289" t="str">
            <v>ST-2735-23-BSS-РР-КМ</v>
          </cell>
          <cell r="H5289" t="str">
            <v>Новое</v>
          </cell>
          <cell r="I5289" t="str">
            <v>Наманганская область, Чартакский район, Айкирон МСГ, Ойкирон Миришкорлари МТП</v>
          </cell>
          <cell r="J5289" t="str">
            <v>Chartak Teplitsa (NAM0046)</v>
          </cell>
          <cell r="K5289"/>
          <cell r="L5289">
            <v>1</v>
          </cell>
          <cell r="M5289" t="str">
            <v>№U2013/2024 от 25.07.2024 / КЖ КМ ОПЗ</v>
          </cell>
          <cell r="N5289" t="str">
            <v>2440_11.09.2024/Заказ №170</v>
          </cell>
        </row>
        <row r="5290">
          <cell r="A5290" t="str">
            <v>NAM-1869-24-BSS-0044</v>
          </cell>
          <cell r="B5290" t="str">
            <v>NAM0044</v>
          </cell>
          <cell r="C5290" t="str">
            <v>NAM0044</v>
          </cell>
          <cell r="D5290" t="str">
            <v>Наманган</v>
          </cell>
          <cell r="E5290" t="str">
            <v>Uychi Tegirmon</v>
          </cell>
          <cell r="F5290" t="str">
            <v>ST-0169-22-BSS-Б-30/1-КМ</v>
          </cell>
          <cell r="G5290" t="str">
            <v>ST-2735-23-BSS-РР-КМ</v>
          </cell>
          <cell r="H5290" t="str">
            <v>Новое</v>
          </cell>
          <cell r="I5290" t="str">
            <v>Наманганская область, Уйчинский район, Бог МСГ, ул Абу Райхон Беруний, д- 3</v>
          </cell>
          <cell r="J5290" t="str">
            <v>Uychi Tegirmon (NAM0044)</v>
          </cell>
          <cell r="K5290"/>
          <cell r="L5290">
            <v>1</v>
          </cell>
          <cell r="M5290" t="str">
            <v>№U2012/2024 от 25.07.2024 / КЖ КМ ОПЗ</v>
          </cell>
          <cell r="N5290" t="str">
            <v>2439_11.09.2024/Заказ №170</v>
          </cell>
        </row>
        <row r="5291">
          <cell r="A5291" t="str">
            <v>DZH-1853-24-BSS-0294</v>
          </cell>
          <cell r="B5291" t="str">
            <v>DZH0294</v>
          </cell>
          <cell r="C5291" t="str">
            <v>DZH0294</v>
          </cell>
          <cell r="D5291" t="str">
            <v>Джизак</v>
          </cell>
          <cell r="E5291" t="str">
            <v>Saribozor</v>
          </cell>
          <cell r="F5291" t="str">
            <v>Б25.1МОЦ</v>
          </cell>
          <cell r="G5291" t="str">
            <v>ST-2735-23-BSS-РР-КМ</v>
          </cell>
          <cell r="H5291" t="str">
            <v>Новое</v>
          </cell>
          <cell r="I5291" t="str">
            <v>Джизакская область, Галляаральский район, Сарибозор МФЙ, ул.Кургон, д.69</v>
          </cell>
          <cell r="J5291" t="str">
            <v>Saribozor (DZH0294)</v>
          </cell>
          <cell r="K5291"/>
          <cell r="L5291">
            <v>1</v>
          </cell>
          <cell r="M5291" t="str">
            <v>№U1982/2024 от 25.07.2024 / КЖ КМ ОПЗ</v>
          </cell>
          <cell r="N5291" t="str">
            <v>2418_11.09.2024/Заказ №170</v>
          </cell>
        </row>
        <row r="5292">
          <cell r="A5292" t="str">
            <v>SAM-1859-24-BSS-0166</v>
          </cell>
          <cell r="B5292" t="str">
            <v>SAM0166</v>
          </cell>
          <cell r="C5292" t="str">
            <v>SAM0166</v>
          </cell>
          <cell r="D5292" t="str">
            <v>Самарканд</v>
          </cell>
          <cell r="E5292" t="str">
            <v>Beshyog'och</v>
          </cell>
          <cell r="F5292" t="str">
            <v>ST-0169-22-BSS-Б-30/1-КМ</v>
          </cell>
          <cell r="G5292" t="str">
            <v>ST-2735-23-BSS-РР-КМ</v>
          </cell>
          <cell r="H5292" t="str">
            <v>Новое</v>
          </cell>
          <cell r="I5292" t="str">
            <v>Самаркандская область, Ургутский район, СГМ Бешагач</v>
          </cell>
          <cell r="J5292" t="str">
            <v>Beshyog'och (SAM0166)</v>
          </cell>
          <cell r="K5292"/>
          <cell r="L5292">
            <v>1</v>
          </cell>
          <cell r="M5292" t="str">
            <v>№U2020/2024 от 25.07.2024 / КЖ КМ ОПЗ</v>
          </cell>
          <cell r="N5292" t="str">
            <v>2447_11.09.2024/Заказ №170</v>
          </cell>
        </row>
        <row r="5293">
          <cell r="A5293" t="str">
            <v>SAM-1860-24-BSS-0167</v>
          </cell>
          <cell r="B5293" t="str">
            <v>SAM0167</v>
          </cell>
          <cell r="C5293" t="str">
            <v>SAM0167</v>
          </cell>
          <cell r="D5293" t="str">
            <v>Самарканд</v>
          </cell>
          <cell r="E5293" t="str">
            <v>Chorraha-2</v>
          </cell>
          <cell r="F5293" t="str">
            <v>ST-0162-22-BSS-Б-24/1-КМ</v>
          </cell>
          <cell r="G5293" t="str">
            <v>ST-2735-23-BSS-РР-КМ</v>
          </cell>
          <cell r="H5293" t="str">
            <v>Новое</v>
          </cell>
          <cell r="I5293" t="str">
            <v>Самаркандская область, Ургутский р-н, СГМ Чорраха, ул. Кулкишлок, д-91</v>
          </cell>
          <cell r="J5293" t="str">
            <v>Chorraha-2 (SAM0167)</v>
          </cell>
          <cell r="K5293"/>
          <cell r="L5293">
            <v>1</v>
          </cell>
          <cell r="M5293" t="str">
            <v>№U2021/2024 от 25.07.2024 / КЖ КМ ОПЗ</v>
          </cell>
          <cell r="N5293" t="str">
            <v>2448_11.09.2024/Заказ №170</v>
          </cell>
        </row>
        <row r="5294">
          <cell r="A5294" t="str">
            <v>DZH-1762-24-BSS-3336</v>
          </cell>
          <cell r="B5294" t="str">
            <v>DZH3336</v>
          </cell>
          <cell r="C5294" t="str">
            <v>DZH3336</v>
          </cell>
          <cell r="D5294" t="str">
            <v>Джизак</v>
          </cell>
          <cell r="E5294" t="str">
            <v>SSHA</v>
          </cell>
          <cell r="F5294" t="str">
            <v>М27.8М</v>
          </cell>
          <cell r="G5294" t="str">
            <v>ST-2735-23-BSS-РР-КМ</v>
          </cell>
          <cell r="H5294" t="str">
            <v>Новое</v>
          </cell>
          <cell r="I5294" t="str">
            <v>Джизакская область, Ш. Рашидовский район, Шариллак МФЙ,Карасай сел.</v>
          </cell>
          <cell r="J5294" t="str">
            <v>SSHA (DZH3336)</v>
          </cell>
          <cell r="K5294"/>
          <cell r="L5294">
            <v>1</v>
          </cell>
          <cell r="M5294" t="str">
            <v>№U1908/2024 от 25.07.2024 / КМ ОПЗ</v>
          </cell>
          <cell r="N5294" t="str">
            <v>2419_11.09.2024/Заказ №170</v>
          </cell>
        </row>
        <row r="5295">
          <cell r="A5295" t="str">
            <v>SRD-1865-24-BSS-0094</v>
          </cell>
          <cell r="B5295" t="str">
            <v>SRD0094</v>
          </cell>
          <cell r="C5295" t="str">
            <v>SRD0094</v>
          </cell>
          <cell r="D5295" t="str">
            <v>Гулистан</v>
          </cell>
          <cell r="E5295" t="str">
            <v>Navbahor to'yxona</v>
          </cell>
          <cell r="F5295" t="str">
            <v>ST-0162-22-BSS-Б-24/1-КМ</v>
          </cell>
          <cell r="G5295" t="str">
            <v>ST-2735-23-BSS-РР-КМ</v>
          </cell>
          <cell r="H5295" t="str">
            <v>Новое</v>
          </cell>
          <cell r="I5295" t="str">
            <v>Сырдарьинская область, Мирзаабадский район, Тошкент МФЙ, ул. Алишер Навоий, д.22</v>
          </cell>
          <cell r="J5295" t="str">
            <v>Navbahor to'yxona (SRD0094)</v>
          </cell>
          <cell r="K5295"/>
          <cell r="L5295">
            <v>1</v>
          </cell>
          <cell r="M5295" t="str">
            <v>№U2028/2024 от 25.07.2024 / КЖ КМ ОПЗ</v>
          </cell>
          <cell r="N5295" t="str">
            <v>2455_11.09.2024/Заказ №170</v>
          </cell>
        </row>
        <row r="5296">
          <cell r="A5296" t="str">
            <v>SRD-1866-24-BSS-0109</v>
          </cell>
          <cell r="B5296" t="str">
            <v>SRD0109</v>
          </cell>
          <cell r="C5296" t="str">
            <v>SRD0109</v>
          </cell>
          <cell r="D5296" t="str">
            <v>Гулистан</v>
          </cell>
          <cell r="E5296" t="str">
            <v>Ulugbek</v>
          </cell>
          <cell r="F5296" t="str">
            <v>ST-0169-22-BSS-Б-30/1-КМ</v>
          </cell>
          <cell r="G5296" t="str">
            <v>ST-2735-23-BSS-РР-КМ</v>
          </cell>
          <cell r="H5296" t="str">
            <v>Новое</v>
          </cell>
          <cell r="I5296" t="str">
            <v>Сырдарьинская область, Гулистанский район, Сойибобод МФЙ, ул. Дустлик д-1</v>
          </cell>
          <cell r="J5296" t="str">
            <v>Ulugbek (SRD0109)</v>
          </cell>
          <cell r="K5296"/>
          <cell r="L5296">
            <v>1</v>
          </cell>
          <cell r="M5296" t="str">
            <v>№U2029/2024 от 25.07.2024 / КЖ КМ ОПЗ</v>
          </cell>
          <cell r="N5296" t="str">
            <v>2457_11.09.2024/Заказ №170</v>
          </cell>
        </row>
        <row r="5297">
          <cell r="A5297" t="str">
            <v>SRD-1867-24-BSS-0110</v>
          </cell>
          <cell r="B5297" t="str">
            <v>SRD0110</v>
          </cell>
          <cell r="C5297" t="str">
            <v>SRD0110</v>
          </cell>
          <cell r="D5297" t="str">
            <v>Гулистан</v>
          </cell>
          <cell r="E5297" t="str">
            <v>UKS</v>
          </cell>
          <cell r="F5297" t="str">
            <v>ST-0169-22-BSS-Б-30/1-КМ</v>
          </cell>
          <cell r="G5297" t="str">
            <v>ST-2735-23-BSS-РР-КМ</v>
          </cell>
          <cell r="H5297" t="str">
            <v>Новое</v>
          </cell>
          <cell r="I5297" t="str">
            <v>Сырдарьинская область, г. Гулистан, махалля Ахиллик, проспект Адолат, дом 2</v>
          </cell>
          <cell r="J5297" t="str">
            <v>UKS (SRD0110)</v>
          </cell>
          <cell r="K5297"/>
          <cell r="L5297">
            <v>1</v>
          </cell>
          <cell r="M5297" t="str">
            <v>№U2030/2024 от 25.07.2024 / КЖ КМ ОПЗ</v>
          </cell>
          <cell r="N5297" t="str">
            <v>2458_11.09.2024/Заказ №170</v>
          </cell>
        </row>
        <row r="5298">
          <cell r="A5298" t="str">
            <v>HRZ-1846-24-BSS-1550</v>
          </cell>
          <cell r="B5298" t="str">
            <v>HRZ1550</v>
          </cell>
          <cell r="C5298" t="str">
            <v>HRZ1550</v>
          </cell>
          <cell r="D5298" t="str">
            <v>Ургенч</v>
          </cell>
          <cell r="E5298" t="str">
            <v>Raysentr Biolak</v>
          </cell>
          <cell r="F5298" t="str">
            <v>ST-0162-22-BSS-Б-24/1-КМ</v>
          </cell>
          <cell r="G5298" t="str">
            <v>ST-2735-23-BSS-РР-КМ</v>
          </cell>
          <cell r="H5298" t="str">
            <v>Новое</v>
          </cell>
          <cell r="I5298" t="str">
            <v>Хорезмская область, Ургенчский р., Махалля-Бустон, ул. Хива, дом 28</v>
          </cell>
          <cell r="J5298" t="str">
            <v>Raysentr Biolak (HRZ1550)</v>
          </cell>
          <cell r="K5298"/>
          <cell r="L5298">
            <v>1</v>
          </cell>
          <cell r="M5298" t="str">
            <v>№U2005/2024 от 25.07.2024 / КЖ КМ ОПЗ</v>
          </cell>
          <cell r="N5298" t="str">
            <v>2429_11.09.2024/Заказ №170</v>
          </cell>
        </row>
        <row r="5299">
          <cell r="A5299" t="str">
            <v>HRZ-1851-24-BSS-1138</v>
          </cell>
          <cell r="B5299" t="str">
            <v>HRZ1138</v>
          </cell>
          <cell r="C5299" t="str">
            <v>HRZ1138</v>
          </cell>
          <cell r="D5299" t="str">
            <v>Ургенч</v>
          </cell>
          <cell r="E5299" t="str">
            <v>Xazarasp Bog`dor</v>
          </cell>
          <cell r="F5299" t="str">
            <v>ST-0169-22-BSS-Б-30/1-КМ</v>
          </cell>
          <cell r="G5299" t="str">
            <v>ST-2735-23-BSS-РР-КМ</v>
          </cell>
          <cell r="H5299" t="str">
            <v>Новое</v>
          </cell>
          <cell r="I5299" t="str">
            <v>Хорезмская область, Хазараспский р., П. Саноат Махалля Богдор. ул. Жавохир, дом 304</v>
          </cell>
          <cell r="J5299" t="str">
            <v>Xazarasp Bog`dor (HRZ1138)</v>
          </cell>
          <cell r="K5299"/>
          <cell r="L5299">
            <v>1</v>
          </cell>
          <cell r="M5299" t="str">
            <v>№U2004/2024 от 25.07.2024 / КЖ КМ ОПЗ</v>
          </cell>
          <cell r="N5299" t="str">
            <v>2428_11.09.2024/Заказ №170</v>
          </cell>
        </row>
        <row r="5300">
          <cell r="A5300" t="str">
            <v>HRZ-1845-24-BSS-0021</v>
          </cell>
          <cell r="B5300" t="str">
            <v>HRZ0021</v>
          </cell>
          <cell r="C5300" t="str">
            <v>HRZ0021</v>
          </cell>
          <cell r="D5300" t="str">
            <v>Ургенч</v>
          </cell>
          <cell r="E5300" t="str">
            <v>4 – Mikrorayon.</v>
          </cell>
          <cell r="F5300" t="str">
            <v>ST-0169-22-BSS-Б-30/1-КМ</v>
          </cell>
          <cell r="G5300" t="str">
            <v>ST-2735-23-BSS-РР-КМ</v>
          </cell>
          <cell r="H5300" t="str">
            <v>Новое</v>
          </cell>
          <cell r="I5300" t="str">
            <v>Хорезмская область, г. Ургенч, ул. Байналминалчилар, дом 4-3.3</v>
          </cell>
          <cell r="J5300" t="str">
            <v>4 – Mikrorayon. (HRZ0021)</v>
          </cell>
          <cell r="K5300"/>
          <cell r="L5300">
            <v>1</v>
          </cell>
          <cell r="M5300" t="str">
            <v>№U1998/2024 от 25.07.2024 / КЖ КМ ОПЗ</v>
          </cell>
          <cell r="N5300" t="str">
            <v>2425_11.09.2024/Заказ №170</v>
          </cell>
        </row>
        <row r="5301">
          <cell r="A5301" t="str">
            <v>SAM-1756-24-BSS-2975</v>
          </cell>
          <cell r="B5301" t="str">
            <v>SAM2975</v>
          </cell>
          <cell r="C5301" t="str">
            <v>SAM2975</v>
          </cell>
          <cell r="D5301" t="str">
            <v>Самарканд</v>
          </cell>
          <cell r="E5301" t="str">
            <v>Kurchatova</v>
          </cell>
          <cell r="F5301" t="str">
            <v>ТР3.5М</v>
          </cell>
          <cell r="G5301" t="str">
            <v>ФпО-1</v>
          </cell>
          <cell r="H5301" t="str">
            <v>Новое</v>
          </cell>
          <cell r="I5301" t="str">
            <v>Самаркандская область, г. Самарканд, СГМ Мустакиллик, ул. Мироншох, дом 4</v>
          </cell>
          <cell r="J5301" t="str">
            <v>Kurchatova (SAM2975)</v>
          </cell>
          <cell r="K5301"/>
          <cell r="L5301">
            <v>1</v>
          </cell>
          <cell r="M5301" t="str">
            <v>№U4040/2024 от 30.10.2024 / КМ ОПЗ</v>
          </cell>
          <cell r="N5301" t="str">
            <v>3198_28.11.2024/Заказ №194</v>
          </cell>
        </row>
        <row r="5302">
          <cell r="A5302" t="str">
            <v>FRG-1876-23-BSS-5336</v>
          </cell>
          <cell r="B5302" t="str">
            <v>FRG5336</v>
          </cell>
          <cell r="C5302" t="str">
            <v>FRG5336</v>
          </cell>
          <cell r="D5302" t="str">
            <v>Фергана</v>
          </cell>
          <cell r="E5302" t="str">
            <v>Charhiy</v>
          </cell>
          <cell r="F5302" t="str">
            <v>М20,9М сущ</v>
          </cell>
          <cell r="G5302" t="str">
            <v>РПО-1</v>
          </cell>
          <cell r="H5302" t="str">
            <v>Реконструкция</v>
          </cell>
          <cell r="I5302" t="str">
            <v>Ферганская область, г.Коканд, ул.Чархий, д. 5</v>
          </cell>
          <cell r="J5302" t="str">
            <v>Charhiy (FRG5336)</v>
          </cell>
          <cell r="K5302"/>
          <cell r="L5302">
            <v>1</v>
          </cell>
          <cell r="M5302" t="str">
            <v>№U4031/2024 от 30.10.2024 / КМ</v>
          </cell>
          <cell r="N5302" t="str">
            <v>3187_28.11.2024/Заказ №194</v>
          </cell>
        </row>
        <row r="5303">
          <cell r="A5303" t="str">
            <v>CHR-0153-24-BSS-0078</v>
          </cell>
          <cell r="B5303" t="str">
            <v>CHR0078</v>
          </cell>
          <cell r="C5303" t="str">
            <v>CHR0078</v>
          </cell>
          <cell r="D5303" t="str">
            <v>Чирчик</v>
          </cell>
          <cell r="E5303" t="str">
            <v>Mevazor</v>
          </cell>
          <cell r="F5303"/>
          <cell r="G5303"/>
          <cell r="H5303" t="str">
            <v>ВЭС</v>
          </cell>
          <cell r="I5303" t="str">
            <v>Ташкентская область, Паркентский район, Чинор СГМ, ул. Мевазор дом 60</v>
          </cell>
          <cell r="J5303" t="str">
            <v>Mevazor (CHR0078)</v>
          </cell>
          <cell r="K5303"/>
          <cell r="L5303">
            <v>1</v>
          </cell>
          <cell r="M5303" t="str">
            <v>0 / 0</v>
          </cell>
          <cell r="N5303">
            <v>0</v>
          </cell>
        </row>
        <row r="5304">
          <cell r="A5304" t="str">
            <v>SAM-1968-24-BSS-1506</v>
          </cell>
          <cell r="B5304" t="str">
            <v>SAM1506</v>
          </cell>
          <cell r="C5304" t="str">
            <v>SAM1506</v>
          </cell>
          <cell r="D5304" t="str">
            <v>Самарканд</v>
          </cell>
          <cell r="E5304" t="str">
            <v>Marvarid</v>
          </cell>
          <cell r="F5304" t="str">
            <v>Опора освещения</v>
          </cell>
          <cell r="G5304"/>
          <cell r="H5304" t="str">
            <v>Easy Macro</v>
          </cell>
          <cell r="I5304" t="str">
            <v>Самаркандская область, г. Самарканд, ул. Дагбитская</v>
          </cell>
          <cell r="J5304" t="str">
            <v>Marvarid (SAM1506)</v>
          </cell>
          <cell r="K5304"/>
          <cell r="L5304">
            <v>1</v>
          </cell>
          <cell r="M5304" t="str">
            <v>0 / 0</v>
          </cell>
          <cell r="N5304">
            <v>0</v>
          </cell>
        </row>
        <row r="5305">
          <cell r="A5305" t="str">
            <v>SAM-1965-24-BSS-3302</v>
          </cell>
          <cell r="B5305" t="str">
            <v>SAM3302</v>
          </cell>
          <cell r="C5305" t="str">
            <v>SAM3302</v>
          </cell>
          <cell r="D5305" t="str">
            <v>Самарканд</v>
          </cell>
          <cell r="E5305" t="str">
            <v>Shabadskaya</v>
          </cell>
          <cell r="F5305" t="str">
            <v>Опора освещения</v>
          </cell>
          <cell r="G5305"/>
          <cell r="H5305" t="str">
            <v>Easy Macro</v>
          </cell>
          <cell r="I5305" t="str">
            <v>Самаркандская область, г. Самарканд, ул. Шабадская</v>
          </cell>
          <cell r="J5305" t="str">
            <v>Shabadskaya (SAM3302)</v>
          </cell>
          <cell r="K5305"/>
          <cell r="L5305">
            <v>1</v>
          </cell>
          <cell r="M5305" t="str">
            <v>0 / 0</v>
          </cell>
          <cell r="N5305">
            <v>0</v>
          </cell>
        </row>
        <row r="5306">
          <cell r="A5306" t="str">
            <v>SAM-1964-24-BSS-3301</v>
          </cell>
          <cell r="B5306" t="str">
            <v>SAM3301</v>
          </cell>
          <cell r="C5306" t="str">
            <v>SAM3301</v>
          </cell>
          <cell r="D5306" t="str">
            <v>Самарканд</v>
          </cell>
          <cell r="E5306" t="str">
            <v>Penjikent</v>
          </cell>
          <cell r="F5306" t="str">
            <v>Опора освещения</v>
          </cell>
          <cell r="G5306"/>
          <cell r="H5306" t="str">
            <v>Easy Macro</v>
          </cell>
          <cell r="I5306" t="str">
            <v>Самаркандская область, г. Самарканд, ул. Панжикентская</v>
          </cell>
          <cell r="J5306" t="str">
            <v>Penjikent (SAM3301)</v>
          </cell>
          <cell r="K5306"/>
          <cell r="L5306">
            <v>1</v>
          </cell>
          <cell r="M5306" t="str">
            <v>0 / 0</v>
          </cell>
          <cell r="N5306">
            <v>0</v>
          </cell>
        </row>
        <row r="5307">
          <cell r="A5307" t="str">
            <v>SAM-1966-24-BSS-3303</v>
          </cell>
          <cell r="B5307" t="str">
            <v>SAM3303</v>
          </cell>
          <cell r="C5307" t="str">
            <v>SAM3303</v>
          </cell>
          <cell r="D5307" t="str">
            <v>Самарканд</v>
          </cell>
          <cell r="E5307" t="str">
            <v>Afrosiyob</v>
          </cell>
          <cell r="F5307" t="str">
            <v>Опора освещения</v>
          </cell>
          <cell r="G5307"/>
          <cell r="H5307" t="str">
            <v>Easy Macro</v>
          </cell>
          <cell r="I5307" t="str">
            <v>Самаркандская одласть, г. Самарканд, ул. Афросиёб</v>
          </cell>
          <cell r="J5307" t="str">
            <v>Afrosiyob (SAM3303)</v>
          </cell>
          <cell r="K5307"/>
          <cell r="L5307">
            <v>1</v>
          </cell>
          <cell r="M5307" t="str">
            <v>0 / 0</v>
          </cell>
          <cell r="N5307">
            <v>0</v>
          </cell>
        </row>
        <row r="5308">
          <cell r="A5308" t="str">
            <v>CHR-1032-24-BSS-4988</v>
          </cell>
          <cell r="B5308" t="str">
            <v>CHR4988</v>
          </cell>
          <cell r="C5308" t="str">
            <v>CHR4988</v>
          </cell>
          <cell r="D5308" t="str">
            <v>Чирчик</v>
          </cell>
          <cell r="E5308" t="str">
            <v>Dilbar</v>
          </cell>
          <cell r="F5308" t="str">
            <v>ST-0170-22-BSS-Б-30/2-КМ</v>
          </cell>
          <cell r="G5308" t="str">
            <v>ST-2735-23-BSS-РР-КМ</v>
          </cell>
          <cell r="H5308" t="str">
            <v>Новое</v>
          </cell>
          <cell r="I5308" t="str">
            <v>Ташкентская область, Бостанлыкский район, Сариконлик МФЙ, ул.Сари-Канли Бинафша, 31</v>
          </cell>
          <cell r="J5308" t="str">
            <v>Dilbar (CHR4988)</v>
          </cell>
          <cell r="K5308"/>
          <cell r="L5308">
            <v>1</v>
          </cell>
          <cell r="M5308" t="str">
            <v>№U1984/2024 от 25.07.2024 / КЖ КМ ОПЗ</v>
          </cell>
          <cell r="N5308" t="str">
            <v>2411_11.09.2024/Заказ №170</v>
          </cell>
        </row>
        <row r="5309">
          <cell r="A5309" t="str">
            <v>TSH-1729-24-BSS-4147</v>
          </cell>
          <cell r="B5309" t="str">
            <v>TSH4147</v>
          </cell>
          <cell r="C5309" t="str">
            <v>TSH4147</v>
          </cell>
          <cell r="D5309" t="str">
            <v>Ташкент</v>
          </cell>
          <cell r="E5309" t="str">
            <v>KBSMP</v>
          </cell>
          <cell r="F5309" t="str">
            <v>М11,65Мсущ</v>
          </cell>
          <cell r="G5309" t="str">
            <v>Ф-1</v>
          </cell>
          <cell r="H5309" t="str">
            <v>Реконструкция</v>
          </cell>
          <cell r="I5309" t="str">
            <v>г. Ташкент, Учтепинский р-н, ул. Фазылтепа, д.40</v>
          </cell>
          <cell r="J5309" t="str">
            <v>KBSMP (TSH4147)</v>
          </cell>
          <cell r="K5309"/>
          <cell r="L5309">
            <v>1</v>
          </cell>
          <cell r="M5309" t="str">
            <v>№U2425/2024 от 23.08.2024 / КМ</v>
          </cell>
          <cell r="N5309" t="str">
            <v>2715_07.10.2024/Заказ №179</v>
          </cell>
        </row>
        <row r="5310">
          <cell r="A5310" t="str">
            <v>KSH-1962-24-BSS-0072</v>
          </cell>
          <cell r="B5310" t="str">
            <v>KSH0072</v>
          </cell>
          <cell r="C5310" t="str">
            <v>KSH0072</v>
          </cell>
          <cell r="D5310" t="str">
            <v>Карши</v>
          </cell>
          <cell r="E5310" t="str">
            <v>Kengsoy</v>
          </cell>
          <cell r="F5310" t="str">
            <v>ST-0169-22-BSS-Б-30/1-КМ</v>
          </cell>
          <cell r="G5310" t="str">
            <v>ST-2735-23-BSS-РР-КМ</v>
          </cell>
          <cell r="H5310" t="str">
            <v>Новое</v>
          </cell>
          <cell r="I5310" t="str">
            <v>Кашкадарьинская область, Гузарский район, СГМ Коракул, с. Кенгсой, дом-45</v>
          </cell>
          <cell r="J5310" t="str">
            <v>Kengsoy (KSH0072)</v>
          </cell>
          <cell r="K5310"/>
          <cell r="L5310">
            <v>1</v>
          </cell>
          <cell r="M5310" t="str">
            <v>№U1904/2024 от 25.07.2024/ ЭМ 201 / КЖ КМ ЭМ ОПЗ</v>
          </cell>
          <cell r="N5310" t="str">
            <v>2434_11.09.2024/Заказ №170</v>
          </cell>
        </row>
        <row r="5311">
          <cell r="A5311" t="str">
            <v>KSH-0814-24-BSS-0059</v>
          </cell>
          <cell r="B5311" t="str">
            <v>KSH0059</v>
          </cell>
          <cell r="C5311" t="str">
            <v>KSH0059</v>
          </cell>
          <cell r="D5311" t="str">
            <v>Карши</v>
          </cell>
          <cell r="E5311" t="str">
            <v>Yerqurgon</v>
          </cell>
          <cell r="F5311" t="str">
            <v>М14.0М</v>
          </cell>
          <cell r="G5311" t="str">
            <v>Аппаратная</v>
          </cell>
          <cell r="H5311" t="str">
            <v>Новое</v>
          </cell>
          <cell r="I5311" t="str">
            <v>г.Карши, Равок МФЙ, продовольственный рынок Еркургон , дом-4_13</v>
          </cell>
          <cell r="J5311" t="str">
            <v>Yerqurgon (KSH0059)</v>
          </cell>
          <cell r="K5311"/>
          <cell r="L5311">
            <v>1</v>
          </cell>
          <cell r="M5311" t="str">
            <v>№U1536/2024 от 03.06.2024 / КМ</v>
          </cell>
          <cell r="N5311" t="str">
            <v>1840_08.07.2024/Заказ №162</v>
          </cell>
        </row>
        <row r="5312">
          <cell r="A5312" t="str">
            <v>BHR-1957-24-BSS-0127</v>
          </cell>
          <cell r="B5312" t="str">
            <v>BHR0127</v>
          </cell>
          <cell r="C5312" t="str">
            <v>BHR0127</v>
          </cell>
          <cell r="D5312" t="str">
            <v>Бухара</v>
          </cell>
          <cell r="E5312" t="str">
            <v>Shodlik</v>
          </cell>
          <cell r="F5312" t="str">
            <v>ST-0169-22-BSS-Б-30/1-КМ</v>
          </cell>
          <cell r="G5312" t="str">
            <v>ST-2735-23-BSS-РР-КМ</v>
          </cell>
          <cell r="H5312" t="str">
            <v>Новое</v>
          </cell>
          <cell r="I5312" t="str">
            <v>Бухарская обл. Шафирканский р-н, МФЙ Шодлик, ул. Шодлик, д. 65</v>
          </cell>
          <cell r="J5312" t="str">
            <v>Shodlik (BHR0127)</v>
          </cell>
          <cell r="K5312"/>
          <cell r="L5312">
            <v>1</v>
          </cell>
          <cell r="M5312" t="str">
            <v>№U1977/2024 от 25.07.2024 / КЖ КМ ОПЗ</v>
          </cell>
          <cell r="N5312" t="str">
            <v>2511_23.09.2024/Заказ №176</v>
          </cell>
        </row>
        <row r="5313">
          <cell r="A5313" t="str">
            <v>BHR-1954-24-BSS-0060</v>
          </cell>
          <cell r="B5313" t="str">
            <v>BHR0060</v>
          </cell>
          <cell r="C5313" t="str">
            <v>BHR0060</v>
          </cell>
          <cell r="D5313" t="str">
            <v>Бухара</v>
          </cell>
          <cell r="E5313" t="str">
            <v>Zarina MCHJ</v>
          </cell>
          <cell r="F5313" t="str">
            <v>ST-0169-22-BSS-Б-30/1-КМ</v>
          </cell>
          <cell r="G5313" t="str">
            <v>ST-2735-23-BSS-РР-КМ</v>
          </cell>
          <cell r="H5313" t="str">
            <v>Новое</v>
          </cell>
          <cell r="I5313" t="str">
            <v>Бухарская обл, Вобкентский р-н, МФЙ Чармгарон, ул. Чармгарон, д. 282</v>
          </cell>
          <cell r="J5313" t="str">
            <v>Zarina MCHJ (BHR0060)</v>
          </cell>
          <cell r="K5313"/>
          <cell r="L5313">
            <v>1</v>
          </cell>
          <cell r="M5313" t="str">
            <v>№U1974/2024 от 25.07.2024 / КЖ КМ ОПЗ</v>
          </cell>
          <cell r="N5313" t="str">
            <v>2509_23.09.2024/Заказ №176</v>
          </cell>
        </row>
        <row r="5314">
          <cell r="A5314" t="str">
            <v>BHR-1956-24-BSS-0109</v>
          </cell>
          <cell r="B5314" t="str">
            <v>BHR0109</v>
          </cell>
          <cell r="C5314" t="str">
            <v>BHR0109</v>
          </cell>
          <cell r="D5314" t="str">
            <v>Бухара</v>
          </cell>
          <cell r="E5314" t="str">
            <v>Ibrohim ota</v>
          </cell>
          <cell r="F5314" t="str">
            <v>ST-0169-22-BSS-Б-30/1-КМ</v>
          </cell>
          <cell r="G5314" t="str">
            <v>ST-2735-23-BSS-РР-КМ</v>
          </cell>
          <cell r="H5314" t="str">
            <v>Новое</v>
          </cell>
          <cell r="I5314" t="str">
            <v>Бухарская обл, Бухарский р-н, МФЙ Работипоён, п. Чорток</v>
          </cell>
          <cell r="J5314" t="str">
            <v>Ibrohim ota (BHR0109)</v>
          </cell>
          <cell r="K5314"/>
          <cell r="L5314">
            <v>1</v>
          </cell>
          <cell r="M5314" t="str">
            <v>№U1976/2024 от 25.07.2024 / КЖ КМ ОПЗ</v>
          </cell>
          <cell r="N5314" t="str">
            <v>2402_11.09.2024/Заказ №170</v>
          </cell>
        </row>
        <row r="5315">
          <cell r="A5315" t="str">
            <v>BHR-1953-24-BSS-0058</v>
          </cell>
          <cell r="B5315" t="str">
            <v>BHR0058</v>
          </cell>
          <cell r="C5315" t="str">
            <v>BHR0058</v>
          </cell>
          <cell r="D5315" t="str">
            <v>Бухара</v>
          </cell>
          <cell r="E5315" t="str">
            <v>Quruvchi MFY</v>
          </cell>
          <cell r="F5315" t="str">
            <v>ST-0169-22-BSS-Б-30/1-КМ</v>
          </cell>
          <cell r="G5315" t="str">
            <v>ST-2735-23-BSS-РР-КМ</v>
          </cell>
          <cell r="H5315" t="str">
            <v>Новое</v>
          </cell>
          <cell r="I5315" t="str">
            <v>Бухарская обл. Вобкентский р-н, МФЙ Курувчи, ул. И. Бухорий, д.98</v>
          </cell>
          <cell r="J5315" t="str">
            <v>Quruvchi MFY (BHR0058)</v>
          </cell>
          <cell r="K5315"/>
          <cell r="L5315">
            <v>1</v>
          </cell>
          <cell r="M5315" t="str">
            <v>№U1973/2024 от 25.07.2024 / КЖ КМ ОПЗ</v>
          </cell>
          <cell r="N5315" t="str">
            <v>2508_23.09.2024/Заказ №176</v>
          </cell>
        </row>
        <row r="5316">
          <cell r="A5316" t="str">
            <v>KAR-1980-24-BSS-0191</v>
          </cell>
          <cell r="B5316" t="str">
            <v>KAR0191</v>
          </cell>
          <cell r="C5316" t="str">
            <v>KAR0191</v>
          </cell>
          <cell r="D5316" t="str">
            <v>Нукус</v>
          </cell>
          <cell r="E5316" t="str">
            <v>Bekbay</v>
          </cell>
          <cell r="F5316" t="str">
            <v>ST-0169-22-BSS-Б-30/1-КМ</v>
          </cell>
          <cell r="G5316" t="str">
            <v>ST-2735-23-BSS-РР-КМ</v>
          </cell>
          <cell r="H5316" t="str">
            <v>Новое</v>
          </cell>
          <cell r="I5316" t="str">
            <v>Республика Каракалпакстан, Амударьинский район, Назархан ССГ, ул. Тоштарнов №15</v>
          </cell>
          <cell r="J5316" t="str">
            <v>Bekbay (KAR0191)</v>
          </cell>
          <cell r="K5316"/>
          <cell r="L5316">
            <v>1</v>
          </cell>
          <cell r="M5316" t="str">
            <v>№U2006/2024 от 25.07.2024 / КЖ КМ ОПЗ</v>
          </cell>
          <cell r="N5316" t="str">
            <v>2431_11.09.2024/Заказ №170</v>
          </cell>
        </row>
        <row r="5317">
          <cell r="A5317" t="str">
            <v>CHR-0762-24-BSS-0095</v>
          </cell>
          <cell r="B5317" t="str">
            <v>CHR0095</v>
          </cell>
          <cell r="C5317" t="str">
            <v>CHR0095</v>
          </cell>
          <cell r="D5317" t="str">
            <v>Чирчик</v>
          </cell>
          <cell r="E5317" t="str">
            <v>Azadbash-2</v>
          </cell>
          <cell r="F5317" t="str">
            <v>ST-0162-22-BSS-Б-24/1-КМ</v>
          </cell>
          <cell r="G5317" t="str">
            <v>ST-2735-23-BSS-РР-КМ</v>
          </cell>
          <cell r="H5317" t="str">
            <v>Новое</v>
          </cell>
          <cell r="I5317" t="str">
            <v>Ташкентская область, Бустанлыкский район, пос. Азадбаш, ул. Жансугуров, д.35</v>
          </cell>
          <cell r="J5317" t="str">
            <v>Azadbash-2 (CHR0095)</v>
          </cell>
          <cell r="K5317"/>
          <cell r="L5317">
            <v>1</v>
          </cell>
          <cell r="M5317" t="str">
            <v>№U1983/2024 от 25.07.2024 / КЖ КМ ОПЗ</v>
          </cell>
          <cell r="N5317" t="str">
            <v>2408_11.09.2024/Заказ №170</v>
          </cell>
        </row>
        <row r="5318">
          <cell r="A5318" t="str">
            <v>KSH-1961-24-BSS-0230</v>
          </cell>
          <cell r="B5318" t="str">
            <v>KSH0230</v>
          </cell>
          <cell r="C5318" t="str">
            <v>KSH0230</v>
          </cell>
          <cell r="D5318" t="str">
            <v>Карши</v>
          </cell>
          <cell r="E5318" t="str">
            <v>Jonbuz</v>
          </cell>
          <cell r="F5318" t="str">
            <v>ST-0169-22-BSS-Б-30/1-КМ</v>
          </cell>
          <cell r="G5318" t="str">
            <v>ST-2735-23-BSS-РР-КМ</v>
          </cell>
          <cell r="H5318" t="str">
            <v>Новое</v>
          </cell>
          <cell r="I5318" t="str">
            <v>Кашкадарьинская область, Камашинский район, СГМ Жонбуз, ул. Жонбуз, дом-53</v>
          </cell>
          <cell r="J5318" t="str">
            <v>Jonbuz (KSH0230)</v>
          </cell>
          <cell r="K5318"/>
          <cell r="L5318">
            <v>1</v>
          </cell>
          <cell r="M5318" t="str">
            <v>№U2008/2024 от 25.07.2024 / КЖ КМ ОПЗ</v>
          </cell>
          <cell r="N5318" t="str">
            <v>2436_11.09.2024/Заказ №170</v>
          </cell>
        </row>
        <row r="5319">
          <cell r="A5319" t="str">
            <v>SRH-1989-24-BSS-0184</v>
          </cell>
          <cell r="B5319" t="str">
            <v>SRH0184</v>
          </cell>
          <cell r="C5319" t="str">
            <v>SRH0184</v>
          </cell>
          <cell r="D5319" t="str">
            <v>Термез</v>
          </cell>
          <cell r="E5319" t="str">
            <v>Altinsay dugoba</v>
          </cell>
          <cell r="F5319" t="str">
            <v>ST-0169-22-BSS-Б-30/1-КМ</v>
          </cell>
          <cell r="G5319" t="str">
            <v>ST-2735-23-BSS-РР-КМ</v>
          </cell>
          <cell r="H5319" t="str">
            <v>Новое</v>
          </cell>
          <cell r="I5319" t="str">
            <v>Сурхандарьинская область, Алтынсайский район, Дугоба МФЙ, ул. Янги кучаси, д. 2W.145</v>
          </cell>
          <cell r="J5319" t="str">
            <v>Altinsay dugoba (SRH0184)</v>
          </cell>
          <cell r="K5319"/>
          <cell r="L5319">
            <v>1</v>
          </cell>
          <cell r="M5319" t="str">
            <v>№U2034/2024 от 25.07.2024 / КЖ КМ ОПЗ</v>
          </cell>
          <cell r="N5319" t="str">
            <v>2461_11.09.2024/Заказ №170</v>
          </cell>
        </row>
        <row r="5320">
          <cell r="A5320" t="str">
            <v>SRH-1993-24-BSS-0559</v>
          </cell>
          <cell r="B5320" t="str">
            <v>SRH0559</v>
          </cell>
          <cell r="C5320" t="str">
            <v>SRH0559</v>
          </cell>
          <cell r="D5320" t="str">
            <v>Термез</v>
          </cell>
          <cell r="E5320" t="str">
            <v>Altinsay dustlik</v>
          </cell>
          <cell r="F5320" t="str">
            <v>ST-0169-22-BSS-Б-30/1-КМ</v>
          </cell>
          <cell r="G5320" t="str">
            <v>ST-2735-23-BSS-РР-КМ</v>
          </cell>
          <cell r="H5320" t="str">
            <v>Новое</v>
          </cell>
          <cell r="I5320" t="str">
            <v>Сурхандарьинская область, Алтынсайский район, Хайрондара МФЙ, ул. Дустлик, д. 4W.267</v>
          </cell>
          <cell r="J5320" t="str">
            <v>Altinsay dustlik (SRH0559)</v>
          </cell>
          <cell r="K5320"/>
          <cell r="L5320">
            <v>1</v>
          </cell>
          <cell r="M5320" t="str">
            <v>№U2042/2024 от 25.07.2024 / КЖ КМ ОПЗ</v>
          </cell>
          <cell r="N5320" t="str">
            <v>2469_11.09.2024/Заказ №170</v>
          </cell>
        </row>
        <row r="5321">
          <cell r="A5321" t="str">
            <v>SRH-1990-24-BSS-0650</v>
          </cell>
          <cell r="B5321" t="str">
            <v>SRH0650</v>
          </cell>
          <cell r="C5321" t="str">
            <v>SRH0650</v>
          </cell>
          <cell r="D5321" t="str">
            <v>Термез</v>
          </cell>
          <cell r="E5321" t="str">
            <v>Sherabad Mustakillik</v>
          </cell>
          <cell r="F5321" t="str">
            <v>ST-0170-22-BSS-Б-30/2-КМ</v>
          </cell>
          <cell r="G5321" t="str">
            <v>ST-2735-23-BSS-РР-КМ</v>
          </cell>
          <cell r="H5321" t="str">
            <v>Новое</v>
          </cell>
          <cell r="I5321" t="str">
            <v>Сурхандарьинская область, Шерабадский район, Мажнунтол МФЙ, ул. Мустакиллик, д. 62W.678</v>
          </cell>
          <cell r="J5321" t="str">
            <v>Sherabad Mustakillik (SRH0650)</v>
          </cell>
          <cell r="K5321"/>
          <cell r="L5321">
            <v>2</v>
          </cell>
          <cell r="M5321" t="str">
            <v>№U2044/2024 от 25.07.2024 / КЖ КМ ОПЗ</v>
          </cell>
          <cell r="N5321" t="str">
            <v>2471_11.09.2024/Заказ №170</v>
          </cell>
        </row>
        <row r="5322">
          <cell r="A5322" t="str">
            <v>SRH-1992-24-BSS-0316</v>
          </cell>
          <cell r="B5322" t="str">
            <v>SRH0316</v>
          </cell>
          <cell r="C5322" t="str">
            <v>SRH0316</v>
          </cell>
          <cell r="D5322" t="str">
            <v>Термез</v>
          </cell>
          <cell r="E5322" t="str">
            <v>Kizirik tinchlik</v>
          </cell>
          <cell r="F5322" t="str">
            <v>ST-0170-22-BSS-Б-30/2-КМ</v>
          </cell>
          <cell r="G5322" t="str">
            <v>ST-2735-23-BSS-РР-КМ</v>
          </cell>
          <cell r="H5322" t="str">
            <v>Новое</v>
          </cell>
          <cell r="I5322" t="str">
            <v>Сурхандарьинская область, Кизирикский район, Тинчлик МФЙ, ул. Зиёнур, д. 33</v>
          </cell>
          <cell r="J5322" t="str">
            <v>Kizirik tinchlik (SRH0316)</v>
          </cell>
          <cell r="K5322"/>
          <cell r="L5322">
            <v>1</v>
          </cell>
          <cell r="M5322" t="str">
            <v>№U2037/2024 от 25.07.2024 / КЖ КМ ОПЗ</v>
          </cell>
          <cell r="N5322" t="str">
            <v>2464_11.09.2024/Заказ №170</v>
          </cell>
        </row>
        <row r="5323">
          <cell r="A5323" t="str">
            <v>SRH-1991-24-BSS-0520</v>
          </cell>
          <cell r="B5323" t="str">
            <v>SRH0520</v>
          </cell>
          <cell r="C5323" t="str">
            <v>SRH0520</v>
          </cell>
          <cell r="D5323" t="str">
            <v>Термез</v>
          </cell>
          <cell r="E5323" t="str">
            <v>Termez toxariston</v>
          </cell>
          <cell r="F5323" t="str">
            <v>ST-0170-22-BSS-Б-30/2-КМ</v>
          </cell>
          <cell r="G5323" t="str">
            <v>ST-2735-23-BSS-РР-КМ</v>
          </cell>
          <cell r="H5323" t="str">
            <v>Новое</v>
          </cell>
          <cell r="I5323" t="str">
            <v>Сурхандарьинская область, г. Термез, Маърифат МФЙ, ул. Тохаристон, д. 128</v>
          </cell>
          <cell r="J5323" t="str">
            <v>Termez toxariston (SRH0520)</v>
          </cell>
          <cell r="K5323"/>
          <cell r="L5323">
            <v>1</v>
          </cell>
          <cell r="M5323" t="str">
            <v>№U2041/2024 от 25.07.2024 / КЖ КМ ОПЗ</v>
          </cell>
          <cell r="N5323" t="str">
            <v>2468_11.09.2024/Заказ №170</v>
          </cell>
        </row>
        <row r="5324">
          <cell r="A5324" t="str">
            <v>SRH-1994-24-BSS-0320</v>
          </cell>
          <cell r="B5324" t="str">
            <v>SRH0320</v>
          </cell>
          <cell r="C5324" t="str">
            <v>SRH0320</v>
          </cell>
          <cell r="D5324" t="str">
            <v>Термез</v>
          </cell>
          <cell r="E5324" t="str">
            <v>Termez sabzipoya</v>
          </cell>
          <cell r="F5324" t="str">
            <v>ST-0170-22-BSS-Б-30/2-КМ</v>
          </cell>
          <cell r="G5324" t="str">
            <v>ST-2735-23-BSS-РР-КМ</v>
          </cell>
          <cell r="H5324" t="str">
            <v>Новое</v>
          </cell>
          <cell r="I5324" t="str">
            <v>Сурхандарьинская область, Термезский район, Сабзипоя МФЙ, ул. Сабзипойа, д. 62</v>
          </cell>
          <cell r="J5324" t="str">
            <v>Termez sabzipoya (SRH0320)</v>
          </cell>
          <cell r="K5324"/>
          <cell r="L5324">
            <v>1</v>
          </cell>
          <cell r="M5324" t="str">
            <v>№U2038/2024 от 25.07.2024 / КЖ КМ ОПЗ</v>
          </cell>
          <cell r="N5324" t="str">
            <v>2465_11.09.2024/Заказ №170</v>
          </cell>
        </row>
        <row r="5325">
          <cell r="A5325" t="str">
            <v>SHA-1997-24-BSS-0270</v>
          </cell>
          <cell r="B5325" t="str">
            <v>SHA0270</v>
          </cell>
          <cell r="C5325" t="str">
            <v>SHA0270</v>
          </cell>
          <cell r="D5325" t="str">
            <v>Шахрисабз</v>
          </cell>
          <cell r="E5325" t="str">
            <v>Yashil Diyor 2</v>
          </cell>
          <cell r="F5325" t="str">
            <v>ST-0162-22-BSS-Б-24/1-КМ</v>
          </cell>
          <cell r="G5325" t="str">
            <v>ST-2735-23-BSS-РР-КМ</v>
          </cell>
          <cell r="H5325" t="str">
            <v>Новое</v>
          </cell>
          <cell r="I5325" t="str">
            <v>Кашкадаринская область, г.Шахрисабз, МФЙ Яшил Диёр , ул. Гулсарой, д.2</v>
          </cell>
          <cell r="J5325" t="str">
            <v>Yashil Diyor 2 (SHA0270)</v>
          </cell>
          <cell r="K5325"/>
          <cell r="L5325">
            <v>1</v>
          </cell>
          <cell r="M5325" t="str">
            <v>№U2027/2024 от 25.07.2024 / КЖ КМ ОПЗ</v>
          </cell>
          <cell r="N5325" t="str">
            <v>2453_11.09.2024/Заказ №170</v>
          </cell>
        </row>
        <row r="5326">
          <cell r="A5326" t="str">
            <v>SHA-1996-24-BSS-0203</v>
          </cell>
          <cell r="B5326" t="str">
            <v>SHA0203</v>
          </cell>
          <cell r="C5326" t="str">
            <v>SHA0203</v>
          </cell>
          <cell r="D5326" t="str">
            <v>Шахрисабз</v>
          </cell>
          <cell r="E5326" t="str">
            <v>Minjir</v>
          </cell>
          <cell r="F5326" t="str">
            <v>ST-0162-22-BSS-Б-24/1-КМ</v>
          </cell>
          <cell r="G5326" t="str">
            <v>ST-2735-23-BSS-РР-КМ</v>
          </cell>
          <cell r="H5326" t="str">
            <v>Новое</v>
          </cell>
          <cell r="I5326" t="str">
            <v>Кашкадаринская область, Китабский район, МФЙ Кушдарё, ул.Минжир, д. 68</v>
          </cell>
          <cell r="J5326" t="str">
            <v>Minjir (SHA0203)</v>
          </cell>
          <cell r="K5326"/>
          <cell r="L5326">
            <v>1</v>
          </cell>
          <cell r="M5326" t="str">
            <v>№U2024/2024 от 25.07.2024 / КЖ КМ ОПЗ</v>
          </cell>
          <cell r="N5326" t="str">
            <v>2452_11.09.2024/Заказ №170</v>
          </cell>
        </row>
        <row r="5327">
          <cell r="A5327" t="str">
            <v>SHA-1998-24-BSS-0228</v>
          </cell>
          <cell r="B5327" t="str">
            <v>SHA0228</v>
          </cell>
          <cell r="C5327" t="str">
            <v>SHA0228</v>
          </cell>
          <cell r="D5327" t="str">
            <v>Шахрисабз</v>
          </cell>
          <cell r="E5327" t="str">
            <v>Bijnom</v>
          </cell>
          <cell r="F5327" t="str">
            <v>ST-0162-22-BSS-Б-24/1-КМ</v>
          </cell>
          <cell r="G5327" t="str">
            <v>ST-2735-23-BSS-РР-КМ</v>
          </cell>
          <cell r="H5327" t="str">
            <v>Новое</v>
          </cell>
          <cell r="I5327" t="str">
            <v>Кашкадаринская область, Шахрисабзский район, МФЙ Кушчинор, к-к.Бижном д.353</v>
          </cell>
          <cell r="J5327" t="str">
            <v>Bijnom (SHA0228)</v>
          </cell>
          <cell r="K5327"/>
          <cell r="L5327">
            <v>1</v>
          </cell>
          <cell r="M5327" t="str">
            <v>№U2025/2024 от 25.07.2024 / КЖ КМ ОПЗ</v>
          </cell>
          <cell r="N5327" t="str">
            <v>2592_23.09.2024/Заказ №176</v>
          </cell>
        </row>
        <row r="5328">
          <cell r="A5328" t="str">
            <v>FRG-2007-24-BSS-0211</v>
          </cell>
          <cell r="B5328" t="str">
            <v>FRG0211</v>
          </cell>
          <cell r="C5328" t="str">
            <v>FRG0211</v>
          </cell>
          <cell r="D5328" t="str">
            <v>Фергана</v>
          </cell>
          <cell r="E5328" t="str">
            <v>Temiryulchi MFY</v>
          </cell>
          <cell r="F5328" t="str">
            <v>ST-0162-22-BSS-Б-24/1-КМ</v>
          </cell>
          <cell r="G5328" t="str">
            <v>ST-2735-23-BSS-РР-КМ</v>
          </cell>
          <cell r="H5328" t="str">
            <v>Новое</v>
          </cell>
          <cell r="I5328" t="str">
            <v>Ферганская область, г.Коканд, Темирйулчи МФЙ, ул.Чорчинор, д.86</v>
          </cell>
          <cell r="J5328" t="str">
            <v>Temiryulchi MFY (FRG0211)</v>
          </cell>
          <cell r="K5328"/>
          <cell r="L5328">
            <v>1</v>
          </cell>
          <cell r="M5328" t="str">
            <v>№U1995/2024 от 25.07.2024 / КЖ КМ ОПЗ</v>
          </cell>
          <cell r="N5328" t="str">
            <v>2537_23.09.2024/Заказ №176</v>
          </cell>
        </row>
        <row r="5329">
          <cell r="A5329" t="str">
            <v>FRG-2005-24-BSS-0131</v>
          </cell>
          <cell r="B5329" t="str">
            <v>FRG0131</v>
          </cell>
          <cell r="C5329" t="str">
            <v>FRG0131</v>
          </cell>
          <cell r="D5329" t="str">
            <v>Фергана</v>
          </cell>
          <cell r="E5329" t="str">
            <v>Zarafshon</v>
          </cell>
          <cell r="F5329" t="str">
            <v>ST-0162-22-BSS-Б-24/1-КМ</v>
          </cell>
          <cell r="G5329" t="str">
            <v>ST-2735-23-BSS-РР-КМ</v>
          </cell>
          <cell r="H5329" t="str">
            <v>Новое</v>
          </cell>
          <cell r="I5329" t="str">
            <v>Ферганская область, г. Маргилан, МФУ Машад, улица Зарафшана, дом №213Г</v>
          </cell>
          <cell r="J5329" t="str">
            <v>Zarafshon (FRG0131)</v>
          </cell>
          <cell r="K5329"/>
          <cell r="L5329">
            <v>1</v>
          </cell>
          <cell r="M5329" t="str">
            <v>№U1991/2024 от 25.07.2024 / КЖ КМ ОПЗ</v>
          </cell>
          <cell r="N5329" t="str">
            <v>2533_23.09.2024/Заказ №176</v>
          </cell>
        </row>
        <row r="5330">
          <cell r="A5330" t="str">
            <v>AND-0767-24-BSS-0078</v>
          </cell>
          <cell r="B5330" t="str">
            <v>AND0078</v>
          </cell>
          <cell r="C5330" t="str">
            <v>AND0078</v>
          </cell>
          <cell r="D5330" t="str">
            <v>Андижан</v>
          </cell>
          <cell r="E5330" t="str">
            <v>Elektroset</v>
          </cell>
          <cell r="F5330" t="str">
            <v>ТР3.2М</v>
          </cell>
          <cell r="G5330" t="str">
            <v>РПО-1</v>
          </cell>
          <cell r="H5330" t="str">
            <v>Новое</v>
          </cell>
          <cell r="I5330" t="str">
            <v>Андижанский область, г. Андижан, Мустакиллик МФЙ, ул. Алишер Навоий шох, дом 8</v>
          </cell>
          <cell r="J5330" t="str">
            <v>Elektroset (AND0078)</v>
          </cell>
          <cell r="K5330"/>
          <cell r="L5330">
            <v>1</v>
          </cell>
          <cell r="M5330" t="str">
            <v>№U4024/2024 от 30.10.2024 / КМ ОПЗ</v>
          </cell>
          <cell r="N5330" t="str">
            <v>3179_28.11.2024/Заказ №194</v>
          </cell>
        </row>
        <row r="5331">
          <cell r="A5331" t="str">
            <v>AND-0897-24-BSS-0023</v>
          </cell>
          <cell r="B5331" t="str">
            <v>AND0023</v>
          </cell>
          <cell r="C5331" t="str">
            <v>AND0023</v>
          </cell>
          <cell r="D5331" t="str">
            <v>Андижан</v>
          </cell>
          <cell r="E5331" t="str">
            <v>Trikotaj Shinam</v>
          </cell>
          <cell r="F5331" t="str">
            <v>ТС 9М</v>
          </cell>
          <cell r="G5331" t="str">
            <v>РР-1</v>
          </cell>
          <cell r="H5331" t="str">
            <v>Новое</v>
          </cell>
          <cell r="I5331" t="str">
            <v>Андижанская область, г.Андижан, МФЙ Яхши, ул.Пирмухаммедова, дом 96</v>
          </cell>
          <cell r="J5331" t="str">
            <v>Trikotaj Shinam (AND0023)</v>
          </cell>
          <cell r="K5331"/>
          <cell r="L5331">
            <v>1</v>
          </cell>
          <cell r="M5331" t="str">
            <v>№U1907/2024 от 25.07.2024 / КМ ОПЗ</v>
          </cell>
          <cell r="N5331" t="str">
            <v>2391_11.09.2024/Заказ №170</v>
          </cell>
        </row>
        <row r="5332">
          <cell r="A5332" t="str">
            <v>KAR-0725-24-BSS-1129</v>
          </cell>
          <cell r="B5332" t="str">
            <v>KAR1129</v>
          </cell>
          <cell r="C5332" t="str">
            <v>KAR1129</v>
          </cell>
          <cell r="D5332" t="str">
            <v>Нукус</v>
          </cell>
          <cell r="E5332" t="str">
            <v>Akmangit</v>
          </cell>
          <cell r="F5332" t="str">
            <v>М27.8Мсущ</v>
          </cell>
          <cell r="G5332" t="str">
            <v>Аппаратная сущ</v>
          </cell>
          <cell r="H5332" t="str">
            <v>Реконструкция</v>
          </cell>
          <cell r="I5332" t="str">
            <v>Республика Каракалпакстан, Нукусский район, п. Акмангит, ул. Дарсан, д. 38</v>
          </cell>
          <cell r="J5332" t="str">
            <v>Akmangit (KAR1129)</v>
          </cell>
          <cell r="K5332"/>
          <cell r="L5332">
            <v>1</v>
          </cell>
          <cell r="M5332" t="str">
            <v>№U4033/2024 от 30.10.2024 / КМ</v>
          </cell>
          <cell r="N5332" t="str">
            <v>3189_28.11.2024/Заказ №194</v>
          </cell>
        </row>
        <row r="5333">
          <cell r="A5333" t="str">
            <v>KSH-0569-24-BSS-0061</v>
          </cell>
          <cell r="B5333" t="str">
            <v>KSH0061</v>
          </cell>
          <cell r="C5333" t="str">
            <v>KSH0061</v>
          </cell>
          <cell r="D5333" t="str">
            <v>Карши</v>
          </cell>
          <cell r="E5333" t="str">
            <v>Eski bozor</v>
          </cell>
          <cell r="F5333" t="str">
            <v>ST-0163-22-BSS- T-6/1-КМ</v>
          </cell>
          <cell r="G5333" t="str">
            <v>Ф-1</v>
          </cell>
          <cell r="H5333" t="str">
            <v>Новое</v>
          </cell>
          <cell r="I5333" t="str">
            <v>Кашкадарьинская область, г. Карши, СГМ Карликхона, ул. Насафа, дом-4.173</v>
          </cell>
          <cell r="J5333" t="str">
            <v>Eski bozor (KSH0061)</v>
          </cell>
          <cell r="K5333"/>
          <cell r="L5333">
            <v>1</v>
          </cell>
          <cell r="M5333" t="str">
            <v>№U1131/2024 от 22.04.2024 / КМ ОПЗ</v>
          </cell>
          <cell r="N5333" t="str">
            <v>2432_11.09.2024/Заказ №170</v>
          </cell>
        </row>
        <row r="5334">
          <cell r="A5334" t="str">
            <v>SRH-2030-24-BSS-0306</v>
          </cell>
          <cell r="B5334" t="str">
            <v>SRH0306</v>
          </cell>
          <cell r="C5334" t="str">
            <v>SRH0306</v>
          </cell>
          <cell r="D5334" t="str">
            <v>Термез</v>
          </cell>
          <cell r="E5334" t="str">
            <v>Shurchi joilma</v>
          </cell>
          <cell r="F5334" t="str">
            <v>ST-0169-22-BSS-Б-30/1-КМ</v>
          </cell>
          <cell r="G5334" t="str">
            <v>ST-2735-23-BSS-РР-КМ</v>
          </cell>
          <cell r="H5334" t="str">
            <v>Новое</v>
          </cell>
          <cell r="I5334" t="str">
            <v>Сурхандарьинская область, Шурчинский район, Жойилма МФЙ, ул. Таракиет, д. 91</v>
          </cell>
          <cell r="J5334" t="str">
            <v>Shurchi joilma (SRH0306)</v>
          </cell>
          <cell r="K5334"/>
          <cell r="L5334">
            <v>1</v>
          </cell>
          <cell r="M5334" t="str">
            <v>№U2036/2024 от 25.07.2024 / КЖ КМ ОПЗ</v>
          </cell>
          <cell r="N5334" t="str">
            <v>2463_11.09.2024/Заказ №170</v>
          </cell>
        </row>
        <row r="5335">
          <cell r="A5335" t="str">
            <v>SRH-2013-24-BSS-0512</v>
          </cell>
          <cell r="B5335" t="str">
            <v>SRH0512</v>
          </cell>
          <cell r="C5335" t="str">
            <v>SRH0512</v>
          </cell>
          <cell r="D5335" t="str">
            <v>Термез</v>
          </cell>
          <cell r="E5335" t="str">
            <v>Shurchi bunyodkor</v>
          </cell>
          <cell r="F5335" t="str">
            <v>ST-0169-22-BSS-Б-30/1-КМ</v>
          </cell>
          <cell r="G5335" t="str">
            <v>ST-2735-23-BSS-РР-КМ</v>
          </cell>
          <cell r="H5335" t="str">
            <v>Новое</v>
          </cell>
          <cell r="I5335" t="str">
            <v>Сурхандарьинская область, Шурчинский район, Бунйодкор МФЙ, ул. Бунйодкор, д. 65М.193</v>
          </cell>
          <cell r="J5335" t="str">
            <v>Shurchi bunyodkor (SRH0512)</v>
          </cell>
          <cell r="K5335"/>
          <cell r="L5335">
            <v>1</v>
          </cell>
          <cell r="M5335" t="str">
            <v>№U2039/2024 от 25.07.2024 / КЖ КМ ОПЗ</v>
          </cell>
          <cell r="N5335" t="str">
            <v>2466_11.09.2024/Заказ №170</v>
          </cell>
        </row>
        <row r="5336">
          <cell r="A5336" t="str">
            <v>SRH-2031-24-BSS-0513</v>
          </cell>
          <cell r="B5336" t="str">
            <v>SRH0513</v>
          </cell>
          <cell r="C5336" t="str">
            <v>SRH0513</v>
          </cell>
          <cell r="D5336" t="str">
            <v>Термез</v>
          </cell>
          <cell r="E5336" t="str">
            <v>Shurchi kuklam</v>
          </cell>
          <cell r="F5336" t="str">
            <v>ST-0169-22-BSS-Б-30/1-КМ</v>
          </cell>
          <cell r="G5336" t="str">
            <v>ST-2735-23-BSS-РР-КМ</v>
          </cell>
          <cell r="H5336" t="str">
            <v>Новое</v>
          </cell>
          <cell r="I5336" t="str">
            <v>Сурхандарьинская область, Шурчинский район, Куклам МФЙ, А, ул. Шамкаев, д. 16W.208</v>
          </cell>
          <cell r="J5336" t="str">
            <v>Shurchi kuklam (SRH0513)</v>
          </cell>
          <cell r="K5336"/>
          <cell r="L5336">
            <v>1</v>
          </cell>
          <cell r="M5336" t="str">
            <v>№U2040/2024 от 25.07.2024 / КЖ КМ ОПЗ</v>
          </cell>
          <cell r="N5336" t="str">
            <v>2467_11.09.2024/Заказ №170</v>
          </cell>
        </row>
        <row r="5337">
          <cell r="A5337" t="str">
            <v>SRH-2012-24-BSS-0200</v>
          </cell>
          <cell r="B5337" t="str">
            <v>SRH0200</v>
          </cell>
          <cell r="C5337" t="str">
            <v>SRH0200</v>
          </cell>
          <cell r="D5337" t="str">
            <v>Термез</v>
          </cell>
          <cell r="E5337" t="str">
            <v>Sariasiya Marjona</v>
          </cell>
          <cell r="F5337" t="str">
            <v>ST-0170-22-BSS-Б-30/2-КМ</v>
          </cell>
          <cell r="G5337" t="str">
            <v>ST-2735-23-BSS-РР-КМ</v>
          </cell>
          <cell r="H5337" t="str">
            <v>Новое</v>
          </cell>
          <cell r="I5337" t="str">
            <v>Сурхандарьинская область, Сариасинский район, Маржона МФЙ, ул. Иффат, д.26</v>
          </cell>
          <cell r="J5337" t="str">
            <v>Sariasiya Marjona (SRH0200)</v>
          </cell>
          <cell r="K5337"/>
          <cell r="L5337">
            <v>2</v>
          </cell>
          <cell r="M5337" t="str">
            <v>№U2035/2024 от 25.07.2024 / КЖ КМ ОПЗ</v>
          </cell>
          <cell r="N5337" t="str">
            <v>2462_11.09.2024/Заказ №170</v>
          </cell>
        </row>
        <row r="5338">
          <cell r="A5338" t="str">
            <v>YAN-2001-24-BSS-0158</v>
          </cell>
          <cell r="B5338" t="str">
            <v>YAN0158</v>
          </cell>
          <cell r="C5338" t="str">
            <v>YAN0158</v>
          </cell>
          <cell r="D5338" t="str">
            <v>Янгиюль</v>
          </cell>
          <cell r="E5338" t="str">
            <v>Yangiyul Ozod</v>
          </cell>
          <cell r="F5338" t="str">
            <v>Б25.1МОЦ</v>
          </cell>
          <cell r="G5338" t="str">
            <v>ST-2735-23-BSS-РР-КМ</v>
          </cell>
          <cell r="H5338" t="str">
            <v>Новое</v>
          </cell>
          <cell r="I5338" t="str">
            <v>Ташкентская область, Янгиюльский район, Озод МФЙ, улица Янги хаёт, дом 53</v>
          </cell>
          <cell r="J5338" t="str">
            <v>Yangiyul Ozod (YAN0158)</v>
          </cell>
          <cell r="K5338"/>
          <cell r="L5338">
            <v>1</v>
          </cell>
          <cell r="M5338" t="str">
            <v>№U2050/2024 от 25.07.2024 / КЖ КМ ОПЗ</v>
          </cell>
          <cell r="N5338" t="str">
            <v>2496_11.09.2024/Заказ №170</v>
          </cell>
        </row>
        <row r="5339">
          <cell r="A5339" t="str">
            <v>YAN-1999-24-BSS-0053</v>
          </cell>
          <cell r="B5339" t="str">
            <v>YAN0053</v>
          </cell>
          <cell r="C5339" t="str">
            <v>YAN0053</v>
          </cell>
          <cell r="D5339" t="str">
            <v>Янгиюль</v>
          </cell>
          <cell r="E5339" t="str">
            <v>Bo'ka Toshloq</v>
          </cell>
          <cell r="F5339" t="str">
            <v>ST-0162-22-BSS-Б-24/1-КМ</v>
          </cell>
          <cell r="G5339" t="str">
            <v>ST-2735-23-BSS-РР-КМ</v>
          </cell>
          <cell r="H5339" t="str">
            <v>Новое</v>
          </cell>
          <cell r="I5339" t="str">
            <v>Ташкентская область, Букинский район, Тошлок МФЙ, улица Бобур, дом 167</v>
          </cell>
          <cell r="J5339" t="str">
            <v>Bo'ka Toshloq (YAN0053)</v>
          </cell>
          <cell r="K5339"/>
          <cell r="L5339">
            <v>1</v>
          </cell>
          <cell r="M5339" t="str">
            <v>№U2047/2024 от 25.07.2024 / КЖ КМ ОПЗ</v>
          </cell>
          <cell r="N5339" t="str">
            <v>2492_11.09.2024/Заказ №170</v>
          </cell>
        </row>
        <row r="5340">
          <cell r="A5340" t="str">
            <v>YAN-2000-24-BSS-0069</v>
          </cell>
          <cell r="B5340" t="str">
            <v>YAN0069</v>
          </cell>
          <cell r="C5340" t="str">
            <v>YAN0069</v>
          </cell>
          <cell r="D5340" t="str">
            <v>Янгиюль</v>
          </cell>
          <cell r="E5340" t="str">
            <v>Gulbaxor-3</v>
          </cell>
          <cell r="F5340" t="str">
            <v>Б25.1МОЦ</v>
          </cell>
          <cell r="G5340" t="str">
            <v>ST-2735-23-BSS-РР-КМ</v>
          </cell>
          <cell r="H5340" t="str">
            <v>Новое</v>
          </cell>
          <cell r="I5340" t="str">
            <v>Ташкентская область, Янгиюльский район, Кукаламзор МФЙ, улица Мустакиллик 10 лет, дом 12</v>
          </cell>
          <cell r="J5340" t="str">
            <v>Gulbaxor-3 (YAN0069)</v>
          </cell>
          <cell r="K5340"/>
          <cell r="L5340">
            <v>1</v>
          </cell>
          <cell r="M5340" t="str">
            <v>№U2048/2024 от 25.07.2024 / КЖ КМ ОПЗ</v>
          </cell>
          <cell r="N5340" t="str">
            <v>2723_07.10.2024/Заказ №179</v>
          </cell>
        </row>
        <row r="5341">
          <cell r="A5341" t="str">
            <v>HRZ-1986-24-BSS-0020</v>
          </cell>
          <cell r="B5341" t="str">
            <v>HRZ0020</v>
          </cell>
          <cell r="C5341" t="str">
            <v>HRZ0020</v>
          </cell>
          <cell r="D5341" t="str">
            <v>Ургенч</v>
          </cell>
          <cell r="E5341" t="str">
            <v>Ayakbog</v>
          </cell>
          <cell r="F5341" t="str">
            <v>ST-0162-22-BSS-Б-24/1-КМ</v>
          </cell>
          <cell r="G5341" t="str">
            <v>ST-2735-23-BSS-РР-КМ</v>
          </cell>
          <cell r="H5341" t="str">
            <v>Новое</v>
          </cell>
          <cell r="I5341" t="str">
            <v>Хорезмская область, Ургенчский р. п Гайбу. МФЙ Уртабог ул. Кобилият дом. 18</v>
          </cell>
          <cell r="J5341" t="str">
            <v>Ayakbog (HRZ0020)</v>
          </cell>
          <cell r="K5341"/>
          <cell r="L5341">
            <v>2</v>
          </cell>
          <cell r="M5341" t="str">
            <v>№U1997/2024 от 25.07.2024 / КЖ КМ ОПЗ</v>
          </cell>
          <cell r="N5341" t="str">
            <v>2539_23.09.2024/Заказ №176</v>
          </cell>
        </row>
        <row r="5342">
          <cell r="A5342" t="str">
            <v>HRZ-1987-24-BSS-1096</v>
          </cell>
          <cell r="B5342" t="str">
            <v>HRZ1096</v>
          </cell>
          <cell r="C5342" t="str">
            <v>HRZ1096</v>
          </cell>
          <cell r="D5342" t="str">
            <v>Ургенч</v>
          </cell>
          <cell r="E5342" t="str">
            <v>Shelkomatalnaya</v>
          </cell>
          <cell r="F5342" t="str">
            <v>ST-0169-22-BSS-Б-30/1-КМ</v>
          </cell>
          <cell r="G5342" t="str">
            <v>ST-2735-23-BSS-РР-КМ</v>
          </cell>
          <cell r="H5342" t="str">
            <v>Новое</v>
          </cell>
          <cell r="I5342" t="str">
            <v>Хорезмская область, г. Ургенч, ул. Фаязова дом 1.7</v>
          </cell>
          <cell r="J5342" t="str">
            <v>Shelkomatalnaya (HRZ1096)</v>
          </cell>
          <cell r="K5342"/>
          <cell r="L5342">
            <v>1</v>
          </cell>
          <cell r="M5342" t="str">
            <v>№U2001/2024 от 25.07.2024 / КЖ КМ ОПЗ</v>
          </cell>
          <cell r="N5342" t="str">
            <v>2543_23.09.2024/Заказ №176</v>
          </cell>
        </row>
        <row r="5343">
          <cell r="A5343" t="str">
            <v>BHR-1977-24-BSS-0048</v>
          </cell>
          <cell r="B5343" t="str">
            <v>BHR0048</v>
          </cell>
          <cell r="C5343" t="str">
            <v>BHR0048</v>
          </cell>
          <cell r="D5343" t="str">
            <v>Бухара</v>
          </cell>
          <cell r="E5343" t="str">
            <v>Universitet</v>
          </cell>
          <cell r="F5343" t="str">
            <v>ST-0169-22-BSS-Б-30/1-КМ</v>
          </cell>
          <cell r="G5343" t="str">
            <v>ST-2735-23-BSS-РР-КМ</v>
          </cell>
          <cell r="H5343" t="str">
            <v>Новое</v>
          </cell>
          <cell r="I5343" t="str">
            <v>Бухарская обл. г. Бухара, ул. М. Икбол, д.11</v>
          </cell>
          <cell r="J5343" t="str">
            <v>Universitet (BHR0048)</v>
          </cell>
          <cell r="K5343"/>
          <cell r="L5343">
            <v>1</v>
          </cell>
          <cell r="M5343" t="str">
            <v>№U1972/2024 от 25.07.2024 / КЖ КМ ОПЗ</v>
          </cell>
          <cell r="N5343" t="str">
            <v>2645_07.10.2024/Заказ №179</v>
          </cell>
        </row>
        <row r="5344">
          <cell r="A5344" t="str">
            <v>BHR-1978-24-BSS-0183</v>
          </cell>
          <cell r="B5344" t="str">
            <v>BHR0183</v>
          </cell>
          <cell r="C5344" t="str">
            <v>BHR0183</v>
          </cell>
          <cell r="D5344" t="str">
            <v>Бухара</v>
          </cell>
          <cell r="E5344" t="str">
            <v>Quvacha</v>
          </cell>
          <cell r="F5344" t="str">
            <v>1500-Б31-1-01-КМ</v>
          </cell>
          <cell r="G5344" t="str">
            <v>Контейнер</v>
          </cell>
          <cell r="H5344" t="str">
            <v>Новое</v>
          </cell>
          <cell r="I5344" t="str">
            <v>Бухарская обл. Каганский р-н, МФЙ Кувача</v>
          </cell>
          <cell r="J5344" t="str">
            <v>Quvacha (BHR0183)</v>
          </cell>
          <cell r="K5344"/>
          <cell r="L5344">
            <v>1</v>
          </cell>
          <cell r="M5344" t="str">
            <v>№U1978/2024 от 25.07.2024 / КЖ КМ ОПЗ</v>
          </cell>
          <cell r="N5344" t="str">
            <v>2513_23.09.2024/Заказ №176</v>
          </cell>
        </row>
        <row r="5345">
          <cell r="A5345" t="str">
            <v>BHR-1955-24-BSS-0078</v>
          </cell>
          <cell r="B5345" t="str">
            <v>BHR0078</v>
          </cell>
          <cell r="C5345" t="str">
            <v>BHR0078</v>
          </cell>
          <cell r="D5345" t="str">
            <v>Бухара</v>
          </cell>
          <cell r="E5345" t="str">
            <v>Soliq Texnikum</v>
          </cell>
          <cell r="F5345" t="str">
            <v>Б25.1МОЦ</v>
          </cell>
          <cell r="G5345" t="str">
            <v>ST-2735-23-BSS-РР-КМ</v>
          </cell>
          <cell r="H5345" t="str">
            <v>Новое</v>
          </cell>
          <cell r="I5345" t="str">
            <v>Бухарская обл. г. Бухара, ул. Пиридастгир, д. 20</v>
          </cell>
          <cell r="J5345" t="str">
            <v>Soliq Texnikum (BHR0078)</v>
          </cell>
          <cell r="K5345"/>
          <cell r="L5345">
            <v>1</v>
          </cell>
          <cell r="M5345" t="str">
            <v>№U1975/2024 от 25.07.2024 / КЖ КМ ОПЗ</v>
          </cell>
          <cell r="N5345" t="str">
            <v>2510_23.09.2024/Заказ №176</v>
          </cell>
        </row>
        <row r="5346">
          <cell r="A5346" t="str">
            <v>BHR-1958-24-BSS-0194</v>
          </cell>
          <cell r="B5346" t="str">
            <v>BHR0194</v>
          </cell>
          <cell r="C5346" t="str">
            <v>BHR0194</v>
          </cell>
          <cell r="D5346" t="str">
            <v>Бухара</v>
          </cell>
          <cell r="E5346" t="str">
            <v>A. Temur MFY</v>
          </cell>
          <cell r="F5346" t="str">
            <v>Б25.1МОЦ</v>
          </cell>
          <cell r="G5346" t="str">
            <v>ST-2735-23-BSS-РР-КМ</v>
          </cell>
          <cell r="H5346" t="str">
            <v>Новое</v>
          </cell>
          <cell r="I5346" t="str">
            <v>Бухарская обл. г. Бухара, ул. М. Икбол, д.7.2</v>
          </cell>
          <cell r="J5346" t="str">
            <v>A. Temur MFY (BHR0194)</v>
          </cell>
          <cell r="K5346"/>
          <cell r="L5346">
            <v>1</v>
          </cell>
          <cell r="M5346" t="str">
            <v>№U1979/2024 от 25.07.2024 / КЖ КМ ОПЗ</v>
          </cell>
          <cell r="N5346" t="str">
            <v>2403_11.09.2024/Заказ №170</v>
          </cell>
        </row>
        <row r="5347">
          <cell r="A5347" t="str">
            <v>BHR-1979-24-BSS-0222</v>
          </cell>
          <cell r="B5347" t="str">
            <v>BHR0222</v>
          </cell>
          <cell r="C5347" t="str">
            <v>BHR0222</v>
          </cell>
          <cell r="D5347" t="str">
            <v>Бухара</v>
          </cell>
          <cell r="E5347" t="str">
            <v>КМТС связь</v>
          </cell>
          <cell r="F5347" t="str">
            <v>Б25.1МОЦ</v>
          </cell>
          <cell r="G5347" t="str">
            <v>ST-2735-23-BSS-РР-КМ</v>
          </cell>
          <cell r="H5347" t="str">
            <v>Новое</v>
          </cell>
          <cell r="I5347" t="str">
            <v>Бухарская обл. г. Бухара, ул. Гулшан</v>
          </cell>
          <cell r="J5347" t="str">
            <v>КМТС связь (BHR0222)</v>
          </cell>
          <cell r="K5347"/>
          <cell r="L5347">
            <v>1</v>
          </cell>
          <cell r="M5347" t="str">
            <v>№U1980/2024 от 25.07.2024 / КЖ КМ ОПЗ</v>
          </cell>
          <cell r="N5347" t="str">
            <v>2404_11.09.2024/Заказ №170</v>
          </cell>
        </row>
        <row r="5348">
          <cell r="A5348" t="str">
            <v>BHR-1959-24-BSS-0234</v>
          </cell>
          <cell r="B5348" t="str">
            <v>BHR0234</v>
          </cell>
          <cell r="C5348" t="str">
            <v>BHR0234</v>
          </cell>
          <cell r="D5348" t="str">
            <v>Бухара</v>
          </cell>
          <cell r="E5348" t="str">
            <v>Karakul Tinchlik</v>
          </cell>
          <cell r="F5348" t="str">
            <v>1500-Б31-1-01-КМ</v>
          </cell>
          <cell r="G5348" t="str">
            <v>Контейнер</v>
          </cell>
          <cell r="H5348" t="str">
            <v>Новое</v>
          </cell>
          <cell r="I5348" t="str">
            <v>Бухарская обл. Каракульский р-н, МФЙ Тинчлик</v>
          </cell>
          <cell r="J5348" t="str">
            <v>Karakul Tinchlik (BHR0234)</v>
          </cell>
          <cell r="K5348"/>
          <cell r="L5348">
            <v>1</v>
          </cell>
          <cell r="M5348" t="str">
            <v>№U1981/2024 от 25.07.2024 / КЖ КМ ОПЗ</v>
          </cell>
          <cell r="N5348" t="str">
            <v>2405_11.09.2024/Заказ №170</v>
          </cell>
        </row>
        <row r="5349">
          <cell r="A5349" t="str">
            <v>SHA-1800-24-BSS-0107</v>
          </cell>
          <cell r="B5349" t="str">
            <v>SHA0107</v>
          </cell>
          <cell r="C5349" t="str">
            <v>SHA0107</v>
          </cell>
          <cell r="D5349" t="str">
            <v>Шахрисабз</v>
          </cell>
          <cell r="E5349" t="str">
            <v>Shatri</v>
          </cell>
          <cell r="F5349" t="str">
            <v>ТС 9М</v>
          </cell>
          <cell r="G5349" t="str">
            <v>ФПО-1</v>
          </cell>
          <cell r="H5349" t="str">
            <v>Новое</v>
          </cell>
          <cell r="I5349" t="str">
            <v>Кашкадаринская область, Китабский район, МФЙ Анорзор, к-к.Шатри</v>
          </cell>
          <cell r="J5349" t="str">
            <v>Shatri (SHA0107)</v>
          </cell>
          <cell r="K5349">
            <v>822</v>
          </cell>
          <cell r="L5349">
            <v>4</v>
          </cell>
          <cell r="M5349" t="str">
            <v>№U1910/2024 от 25.07.2024 / КМ ОПЗ</v>
          </cell>
          <cell r="N5349" t="str">
            <v>2451_11.09.2024/Заказ №170</v>
          </cell>
        </row>
        <row r="5350">
          <cell r="A5350" t="str">
            <v>TSH-1854-24-BSS-4726</v>
          </cell>
          <cell r="B5350" t="str">
            <v>TSH4726</v>
          </cell>
          <cell r="C5350" t="str">
            <v>TSH4726</v>
          </cell>
          <cell r="D5350" t="str">
            <v>Ташкент</v>
          </cell>
          <cell r="E5350" t="str">
            <v>Novza</v>
          </cell>
          <cell r="F5350" t="str">
            <v>ST-0163-22-BSS- T-6/1-КМ</v>
          </cell>
          <cell r="G5350" t="str">
            <v>н/т</v>
          </cell>
          <cell r="H5350" t="str">
            <v>Новое</v>
          </cell>
          <cell r="I5350" t="str">
            <v xml:space="preserve">г.Ташкент, Чиланзарский район, массив Чиланзар, Квартал Е, д. 8
</v>
          </cell>
          <cell r="J5350" t="str">
            <v>Novza (TSH4726)</v>
          </cell>
          <cell r="K5350"/>
          <cell r="L5350">
            <v>1</v>
          </cell>
          <cell r="M5350" t="str">
            <v>№U1913/2024 от 25.07.2024 / КМ ОПЗ</v>
          </cell>
          <cell r="N5350" t="str">
            <v>2489_11.09.2024/Заказ №170</v>
          </cell>
        </row>
        <row r="5351">
          <cell r="A5351" t="str">
            <v>AND-2067-24-BSS-5609</v>
          </cell>
          <cell r="B5351" t="str">
            <v>AND5609</v>
          </cell>
          <cell r="C5351" t="str">
            <v>AND5609</v>
          </cell>
          <cell r="D5351" t="str">
            <v>Андижан</v>
          </cell>
          <cell r="E5351" t="str">
            <v>Asaka-Firuza</v>
          </cell>
          <cell r="F5351" t="str">
            <v>ST-0169-22-BSS-Б-30/1-КМ</v>
          </cell>
          <cell r="G5351" t="str">
            <v>ST-2735-23-BSS-РР-КМ</v>
          </cell>
          <cell r="H5351" t="str">
            <v>Реконструкция</v>
          </cell>
          <cell r="I5351" t="str">
            <v>Андижанская область, Асакинский район, МФЙ Камолот, Маргиноний, дом 813</v>
          </cell>
          <cell r="J5351" t="str">
            <v>Asaka-Firuza (AND5609)</v>
          </cell>
          <cell r="K5351"/>
          <cell r="L5351">
            <v>1</v>
          </cell>
          <cell r="M5351" t="str">
            <v>№U4027/2024 от 30.10.2024 / КЖ КМ ОПЗ</v>
          </cell>
          <cell r="N5351" t="str">
            <v>3181_28.11.2024/Заказ №194</v>
          </cell>
        </row>
        <row r="5352">
          <cell r="A5352" t="str">
            <v>AND-2066-24-BSS-0218</v>
          </cell>
          <cell r="B5352" t="str">
            <v>AND0218</v>
          </cell>
          <cell r="C5352" t="str">
            <v>AND0218</v>
          </cell>
          <cell r="D5352" t="str">
            <v>Андижан</v>
          </cell>
          <cell r="E5352" t="str">
            <v>Siza</v>
          </cell>
          <cell r="F5352" t="str">
            <v>ST-0169-22-BSS-Б-30/1-КМ</v>
          </cell>
          <cell r="G5352" t="str">
            <v>ST-2735-23-BSS-РР-КМ</v>
          </cell>
          <cell r="H5352" t="str">
            <v>Новое</v>
          </cell>
          <cell r="I5352" t="str">
            <v>Андижанская область, Баликчинский район, МФЙ Сиза, ул. Сиза, дом 59</v>
          </cell>
          <cell r="J5352" t="str">
            <v>Siza (AND0218)</v>
          </cell>
          <cell r="K5352"/>
          <cell r="L5352">
            <v>1</v>
          </cell>
          <cell r="M5352" t="str">
            <v>№U1971/2024 от 25.07.2024 / КЖ КМ ОПЗ</v>
          </cell>
          <cell r="N5352" t="str">
            <v>2397_11.09.2024/Заказ №170</v>
          </cell>
        </row>
        <row r="5353">
          <cell r="A5353" t="str">
            <v>AND-2064-24-BSS-0151</v>
          </cell>
          <cell r="B5353" t="str">
            <v>AND0151</v>
          </cell>
          <cell r="C5353" t="str">
            <v>AND0151</v>
          </cell>
          <cell r="D5353" t="str">
            <v>Андижан</v>
          </cell>
          <cell r="E5353" t="str">
            <v>Karabagish Rohat</v>
          </cell>
          <cell r="F5353" t="str">
            <v>ST-0162-22-BSS-Б-24/1-КМ</v>
          </cell>
          <cell r="G5353" t="str">
            <v>ST-2735-23-BSS-РР-КМ</v>
          </cell>
          <cell r="H5353" t="str">
            <v>Новое</v>
          </cell>
          <cell r="I5353" t="str">
            <v>Андижанская область, Мархаматский район, МФЙ Рохат, ул. Халклар Дустлиги, дом 7</v>
          </cell>
          <cell r="J5353" t="str">
            <v>Karabagish Rohat (AND0151)</v>
          </cell>
          <cell r="K5353"/>
          <cell r="L5353">
            <v>1</v>
          </cell>
          <cell r="M5353" t="str">
            <v>№U1969/2024 от 25.07.2024 / КЖ КМ ОПЗ</v>
          </cell>
          <cell r="N5353" t="str">
            <v>2395_11.09.2024/Заказ №170</v>
          </cell>
        </row>
        <row r="5354">
          <cell r="A5354" t="str">
            <v>AND-2062-24-BSS-0144</v>
          </cell>
          <cell r="B5354" t="str">
            <v>AND0144</v>
          </cell>
          <cell r="C5354" t="str">
            <v>AND0144</v>
          </cell>
          <cell r="D5354" t="str">
            <v>Андижан</v>
          </cell>
          <cell r="E5354" t="str">
            <v xml:space="preserve">Altinkul Kotarmachek </v>
          </cell>
          <cell r="F5354" t="str">
            <v>ST-0169-22-BSS-Б-30/1-КМ</v>
          </cell>
          <cell r="G5354" t="str">
            <v>ST-2735-23-BSS-РР-КМ</v>
          </cell>
          <cell r="H5354" t="str">
            <v>Новое</v>
          </cell>
          <cell r="I5354" t="str">
            <v>Андижанская область, Олтинкульский район, МФЙ Кутармачек, ул. Шахрихон, дом 63</v>
          </cell>
          <cell r="J5354" t="str">
            <v>Altinkul Kotarmachek  (AND0144)</v>
          </cell>
          <cell r="K5354"/>
          <cell r="L5354">
            <v>1</v>
          </cell>
          <cell r="M5354" t="str">
            <v>№U1968/2024 от 25.07.2024 / КЖ КМ ОПЗ</v>
          </cell>
          <cell r="N5354" t="str">
            <v>2394_11.09.2024/Заказ №170</v>
          </cell>
        </row>
        <row r="5355">
          <cell r="A5355" t="str">
            <v>AND-2065-24-BSS-0183</v>
          </cell>
          <cell r="B5355" t="str">
            <v>AND0183</v>
          </cell>
          <cell r="C5355" t="str">
            <v>AND0183</v>
          </cell>
          <cell r="D5355" t="str">
            <v>Андижан</v>
          </cell>
          <cell r="E5355" t="str">
            <v>Kokonlik</v>
          </cell>
          <cell r="F5355" t="str">
            <v>ST-0169-22-BSS-Б-30/1-КМ</v>
          </cell>
          <cell r="G5355" t="str">
            <v>ST-2735-23-BSS-РР-КМ</v>
          </cell>
          <cell r="H5355" t="str">
            <v>Новое</v>
          </cell>
          <cell r="I5355" t="str">
            <v>Андижанский район, МФЙ Чунгбогиш, ул. Жумамасжид, дом 652</v>
          </cell>
          <cell r="J5355" t="str">
            <v>Kokonlik (AND0183)</v>
          </cell>
          <cell r="K5355"/>
          <cell r="L5355">
            <v>1</v>
          </cell>
          <cell r="M5355" t="str">
            <v>№U1970/2024 от 25.07.2024 / КЖ КМ ОПЗ</v>
          </cell>
          <cell r="N5355" t="str">
            <v>2396_11.09.2024/Заказ №170</v>
          </cell>
        </row>
        <row r="5356">
          <cell r="A5356" t="str">
            <v>AND-2063-24-BSS-0053</v>
          </cell>
          <cell r="B5356" t="str">
            <v>AND0053</v>
          </cell>
          <cell r="C5356" t="str">
            <v>AND0053</v>
          </cell>
          <cell r="D5356" t="str">
            <v>Андижан</v>
          </cell>
          <cell r="E5356" t="str">
            <v>ATS-35</v>
          </cell>
          <cell r="F5356" t="str">
            <v>Б25.1МОЦ</v>
          </cell>
          <cell r="G5356" t="str">
            <v>ST-2735-23-BSS-РР-КМ</v>
          </cell>
          <cell r="H5356" t="str">
            <v>Новое</v>
          </cell>
          <cell r="I5356" t="str">
            <v>г. Андижан, Фаробий МФЙ, ул. Фаробий, д.7</v>
          </cell>
          <cell r="J5356" t="str">
            <v>ATS-35 (AND0053)</v>
          </cell>
          <cell r="K5356"/>
          <cell r="L5356">
            <v>1</v>
          </cell>
          <cell r="M5356" t="str">
            <v>№U1966/2024 от 25.07.2024 / КЖ КМ ОПЗ</v>
          </cell>
          <cell r="N5356" t="str">
            <v>2392_11.09.2024/Заказ №170</v>
          </cell>
        </row>
        <row r="5357">
          <cell r="A5357" t="str">
            <v>AND-2061-24-BSS-0142</v>
          </cell>
          <cell r="B5357" t="str">
            <v>AND0142</v>
          </cell>
          <cell r="C5357" t="str">
            <v>AND0142</v>
          </cell>
          <cell r="D5357" t="str">
            <v>Андижан</v>
          </cell>
          <cell r="E5357" t="str">
            <v>Marhamat agrotehnikum</v>
          </cell>
          <cell r="F5357" t="str">
            <v>ST-0169-22-BSS-Б-30/1-КМ</v>
          </cell>
          <cell r="G5357" t="str">
            <v>ST-2735-23-BSS-РР-КМ</v>
          </cell>
          <cell r="H5357" t="str">
            <v>Новое</v>
          </cell>
          <cell r="I5357" t="str">
            <v>Андижанская область, Мархаматский район, МФЙ Гулистон, ул. Мустакиллик</v>
          </cell>
          <cell r="J5357" t="str">
            <v>Marhamat agrotehnikum (AND0142)</v>
          </cell>
          <cell r="K5357"/>
          <cell r="L5357">
            <v>1</v>
          </cell>
          <cell r="M5357" t="str">
            <v>№U1967/2024 от 25.07.2024 / КЖ КМ ОПЗ</v>
          </cell>
          <cell r="N5357" t="str">
            <v>2393_11.09.2024/Заказ №170</v>
          </cell>
        </row>
        <row r="5358">
          <cell r="A5358" t="str">
            <v>SRD-2087-24-BSS-0184</v>
          </cell>
          <cell r="B5358" t="str">
            <v>SRD0184</v>
          </cell>
          <cell r="C5358" t="str">
            <v>SRD0184</v>
          </cell>
          <cell r="D5358" t="str">
            <v>Гулистан</v>
          </cell>
          <cell r="E5358" t="str">
            <v>Akaltin BHP 2</v>
          </cell>
          <cell r="F5358" t="str">
            <v>1500-Б31-1-01-КМ</v>
          </cell>
          <cell r="G5358" t="str">
            <v>Контейнер</v>
          </cell>
          <cell r="H5358" t="str">
            <v>Новое</v>
          </cell>
          <cell r="I5358" t="str">
            <v>Сырдарьинская область, Сайхунабадский район, Фаровон мфй</v>
          </cell>
          <cell r="J5358" t="str">
            <v>Akaltin BHP 2 (SRD0184)</v>
          </cell>
          <cell r="K5358"/>
          <cell r="L5358">
            <v>1</v>
          </cell>
          <cell r="M5358" t="str">
            <v>№U2033/2024 от 25.07.2024 / КЖ КМ ОПЗ</v>
          </cell>
          <cell r="N5358" t="str">
            <v>2699_07.10.2024/Заказ №179</v>
          </cell>
        </row>
        <row r="5359">
          <cell r="A5359" t="str">
            <v>SRD-2085-24-BSS-0180</v>
          </cell>
          <cell r="B5359" t="str">
            <v>SRD0180</v>
          </cell>
          <cell r="C5359" t="str">
            <v>SRD0180</v>
          </cell>
          <cell r="D5359" t="str">
            <v>Гулистан</v>
          </cell>
          <cell r="E5359" t="str">
            <v>Guliston Ulgurji</v>
          </cell>
          <cell r="F5359" t="str">
            <v>ST-0169-22-BSS-Б-30/1-КМ</v>
          </cell>
          <cell r="G5359" t="str">
            <v>ST-2735-23-BSS-РР-КМ</v>
          </cell>
          <cell r="H5359" t="str">
            <v>Новое</v>
          </cell>
          <cell r="I5359" t="str">
            <v>Сырдарьинская область, город Гулистан, Бахор мфй, улица Ташкент шох, д-212</v>
          </cell>
          <cell r="J5359" t="str">
            <v>Guliston Ulgurji (SRD0180)</v>
          </cell>
          <cell r="K5359"/>
          <cell r="L5359">
            <v>1</v>
          </cell>
          <cell r="M5359" t="str">
            <v>№U2032/2024 от 25.07.2024 / КЖ КМ ОПЗ</v>
          </cell>
          <cell r="N5359" t="str">
            <v>2460_11.09.2024/Заказ №170</v>
          </cell>
        </row>
        <row r="5360">
          <cell r="A5360" t="str">
            <v>DZH-2084-24-BSS-0227</v>
          </cell>
          <cell r="B5360" t="str">
            <v>DZH0227</v>
          </cell>
          <cell r="C5360" t="str">
            <v>DZH0227</v>
          </cell>
          <cell r="D5360" t="str">
            <v>Джизак</v>
          </cell>
          <cell r="E5360" t="str">
            <v>Jarqishloq</v>
          </cell>
          <cell r="F5360" t="str">
            <v>ST-0169-22-BSS-Б-30/1-КМ</v>
          </cell>
          <cell r="G5360" t="str">
            <v>ST-2735-23-BSS-РР-КМ</v>
          </cell>
          <cell r="H5360" t="str">
            <v>Новое</v>
          </cell>
          <cell r="I5360" t="str">
            <v>Джизакская область, Бахмальский район, Гулбулок МФЙ, ул.Олмазор, 70-уй</v>
          </cell>
          <cell r="J5360" t="str">
            <v>Jarqishloq (DZH0227)</v>
          </cell>
          <cell r="K5360"/>
          <cell r="L5360">
            <v>1</v>
          </cell>
          <cell r="M5360" t="str">
            <v>№U1990/2024 от 25.07.2024 / КЖ КМ ОПЗ</v>
          </cell>
          <cell r="N5360" t="str">
            <v>2417_11.09.2024/Заказ №170</v>
          </cell>
        </row>
        <row r="5361">
          <cell r="A5361" t="str">
            <v>DZH-2083-24-BSS-0221</v>
          </cell>
          <cell r="B5361" t="str">
            <v>DZH0221</v>
          </cell>
          <cell r="C5361" t="str">
            <v>DZH0221</v>
          </cell>
          <cell r="D5361" t="str">
            <v>Джизак</v>
          </cell>
          <cell r="E5361" t="str">
            <v>Chaparashli</v>
          </cell>
          <cell r="F5361" t="str">
            <v>ST-0169-22-BSS-Б-30/1-КМ</v>
          </cell>
          <cell r="G5361" t="str">
            <v>ST-2735-23-BSS-РР-КМ</v>
          </cell>
          <cell r="H5361" t="str">
            <v>Новое</v>
          </cell>
          <cell r="I5361" t="str">
            <v>Джизакская область, Зааминский район, Истиклол МФЙ, ул. Чапарашли, д.2</v>
          </cell>
          <cell r="J5361" t="str">
            <v>Chaparashli (DZH0221)</v>
          </cell>
          <cell r="K5361"/>
          <cell r="L5361">
            <v>1</v>
          </cell>
          <cell r="M5361" t="str">
            <v>№U1989/2024 от 25.07.2024 / КЖ КМ ОПЗ</v>
          </cell>
          <cell r="N5361" t="str">
            <v>2416_11.09.2024/Заказ №170</v>
          </cell>
        </row>
        <row r="5362">
          <cell r="A5362" t="str">
            <v>DZH-2082-24-BSS-0218</v>
          </cell>
          <cell r="B5362" t="str">
            <v>DZH0218</v>
          </cell>
          <cell r="C5362" t="str">
            <v>DZH0218</v>
          </cell>
          <cell r="D5362" t="str">
            <v>Джизак</v>
          </cell>
          <cell r="E5362" t="str">
            <v>Gultepa</v>
          </cell>
          <cell r="F5362" t="str">
            <v>ST-0169-22-BSS-Б-30/1-КМ</v>
          </cell>
          <cell r="G5362" t="str">
            <v>ST-2735-23-BSS-РР-КМ</v>
          </cell>
          <cell r="H5362" t="str">
            <v>Новое</v>
          </cell>
          <cell r="I5362" t="str">
            <v>Джизакская область, Бахмальский район, Бунёдкор МФЙ, Тенгали кучаси, 184А-уй</v>
          </cell>
          <cell r="J5362" t="str">
            <v>Gultepa (DZH0218)</v>
          </cell>
          <cell r="K5362"/>
          <cell r="L5362">
            <v>1</v>
          </cell>
          <cell r="M5362" t="str">
            <v>№U1988/2024 от 25.07.2024 / КЖ КМ ОПЗ</v>
          </cell>
          <cell r="N5362" t="str">
            <v>2415_11.09.2024/Заказ №170</v>
          </cell>
        </row>
        <row r="5363">
          <cell r="A5363" t="str">
            <v>DZH-2081-24-BSS-0216</v>
          </cell>
          <cell r="B5363" t="str">
            <v>DZH0216</v>
          </cell>
          <cell r="C5363" t="str">
            <v>DZH0216</v>
          </cell>
          <cell r="D5363" t="str">
            <v>Джизак</v>
          </cell>
          <cell r="E5363" t="str">
            <v>Obod MFY</v>
          </cell>
          <cell r="F5363" t="str">
            <v>ST-0169-22-BSS-Б-30/1-КМ</v>
          </cell>
          <cell r="G5363" t="str">
            <v>ST-2735-23-BSS-РР-КМ</v>
          </cell>
          <cell r="H5363" t="str">
            <v>Новое</v>
          </cell>
          <cell r="I5363" t="str">
            <v>Джизакская область, г.Джизак, Обод МФЙ, ул. Бекобод, д.35</v>
          </cell>
          <cell r="J5363" t="str">
            <v>Obod MFY (DZH0216)</v>
          </cell>
          <cell r="K5363"/>
          <cell r="L5363">
            <v>1</v>
          </cell>
          <cell r="M5363" t="str">
            <v>№U1987/2024 от 25.07.2024 / КЖ КМ ОПЗ</v>
          </cell>
          <cell r="N5363" t="str">
            <v>2414_11.09.2024/Заказ №170</v>
          </cell>
        </row>
        <row r="5364">
          <cell r="A5364" t="str">
            <v>SRD-2086-24-BSS-0136</v>
          </cell>
          <cell r="B5364" t="str">
            <v>SRD0136</v>
          </cell>
          <cell r="C5364" t="str">
            <v>SRD0136</v>
          </cell>
          <cell r="D5364" t="str">
            <v>Гулистан</v>
          </cell>
          <cell r="E5364" t="str">
            <v>Oktyabr masjid</v>
          </cell>
          <cell r="F5364" t="str">
            <v>ST-0162-22-BSS-Б-24/1-КМ</v>
          </cell>
          <cell r="G5364" t="str">
            <v>ST-2735-23-BSS-РР-КМ</v>
          </cell>
          <cell r="H5364" t="str">
            <v>Новое</v>
          </cell>
          <cell r="I5364" t="str">
            <v>Сырдарьинская область, город Гулистан, Дустлик мфй, улица Миришкорлар, д-164</v>
          </cell>
          <cell r="J5364" t="str">
            <v>Oktyabr masjid (SRD0136)</v>
          </cell>
          <cell r="K5364"/>
          <cell r="L5364">
            <v>1</v>
          </cell>
          <cell r="M5364" t="str">
            <v>№U2031/2024 от 25.07.2024 / КЖ КМ ОПЗ</v>
          </cell>
          <cell r="N5364" t="str">
            <v>2459_11.09.2024/Заказ №170</v>
          </cell>
        </row>
        <row r="5365">
          <cell r="A5365" t="str">
            <v>SRH-1984-24-BSS-2117</v>
          </cell>
          <cell r="B5365" t="str">
            <v>SRH2117</v>
          </cell>
          <cell r="C5365" t="str">
            <v>SRH2117</v>
          </cell>
          <cell r="D5365" t="str">
            <v>Термез</v>
          </cell>
          <cell r="E5365" t="str">
            <v>Urtaboz</v>
          </cell>
          <cell r="F5365" t="str">
            <v>5254-1-КМ</v>
          </cell>
          <cell r="G5365" t="str">
            <v>Контейнер</v>
          </cell>
          <cell r="H5365" t="str">
            <v>Реконструкция</v>
          </cell>
          <cell r="I5365" t="str">
            <v>Сурхандарьинская область, Денауский район, МФЙ Кизилжар, Буюк ипак йули (собик Уртабоз) м-ля</v>
          </cell>
          <cell r="J5365" t="str">
            <v>Urtaboz (SRH2117)</v>
          </cell>
          <cell r="K5365"/>
          <cell r="L5365">
            <v>1</v>
          </cell>
          <cell r="M5365" t="str">
            <v>№U4045/2024 от 30.10.2024 / КЖ КМ ОПЗ</v>
          </cell>
          <cell r="N5365" t="str">
            <v>кн 2/кн 2</v>
          </cell>
        </row>
        <row r="5366">
          <cell r="A5366" t="str">
            <v>KSH-2077-24-BSS-2610</v>
          </cell>
          <cell r="B5366" t="str">
            <v>KSH2610</v>
          </cell>
          <cell r="C5366" t="str">
            <v>KSH2610</v>
          </cell>
          <cell r="D5366" t="str">
            <v>Карши</v>
          </cell>
          <cell r="E5366" t="str">
            <v>Potron</v>
          </cell>
          <cell r="F5366" t="str">
            <v>ST-0162-22-BSS-Б-24/1-КМ</v>
          </cell>
          <cell r="G5366" t="str">
            <v>ST-2735-23-BSS-РР-КМ</v>
          </cell>
          <cell r="H5366" t="str">
            <v>Новое</v>
          </cell>
          <cell r="I5366" t="str">
            <v>Кашкадарьинская область, Каршинский р-он, СГМ Потрон, село Потрон, дом-32</v>
          </cell>
          <cell r="J5366" t="str">
            <v>Potron (KSH2610)</v>
          </cell>
          <cell r="K5366"/>
          <cell r="L5366">
            <v>1</v>
          </cell>
          <cell r="M5366" t="str">
            <v>№U2010/2024 от 25.07.2024 / КЖ КМ ОПЗ</v>
          </cell>
          <cell r="N5366" t="str">
            <v>2437_11.09.2024/Заказ №170</v>
          </cell>
        </row>
        <row r="5367">
          <cell r="A5367" t="str">
            <v>KSH-2076-24-BSS-0929</v>
          </cell>
          <cell r="B5367" t="str">
            <v>KSH0929</v>
          </cell>
          <cell r="C5367" t="str">
            <v>KSH0929</v>
          </cell>
          <cell r="D5367" t="str">
            <v>Карши</v>
          </cell>
          <cell r="E5367" t="str">
            <v>Shayxali most</v>
          </cell>
          <cell r="F5367" t="str">
            <v>1500-Б31-1-01-КМ</v>
          </cell>
          <cell r="G5367" t="str">
            <v>Контейнер</v>
          </cell>
          <cell r="H5367" t="str">
            <v>Новое</v>
          </cell>
          <cell r="I5367" t="str">
            <v>Кашкадарьинская область, г. Карши, СГМ Шайхали, дом-3.1</v>
          </cell>
          <cell r="J5367" t="str">
            <v>Shayxali most (KSH0929)</v>
          </cell>
          <cell r="K5367"/>
          <cell r="L5367">
            <v>1</v>
          </cell>
          <cell r="M5367" t="str">
            <v>№U2009/2024 от 25.07.2024 / КЖ КМ ОПЗ</v>
          </cell>
          <cell r="N5367" t="str">
            <v>Заказ №195/Заказ №195</v>
          </cell>
        </row>
        <row r="5368">
          <cell r="A5368" t="str">
            <v>SAM-2079-24-BSS-0212</v>
          </cell>
          <cell r="B5368" t="str">
            <v>SAM0212</v>
          </cell>
          <cell r="C5368" t="str">
            <v>SAM0212</v>
          </cell>
          <cell r="D5368" t="str">
            <v>Самарканд</v>
          </cell>
          <cell r="E5368" t="str">
            <v>Bahor</v>
          </cell>
          <cell r="F5368" t="str">
            <v>ST-0169-22-BSS-Б-30/1-КМ</v>
          </cell>
          <cell r="G5368" t="str">
            <v>ST-2735-23-BSS-РР-КМ</v>
          </cell>
          <cell r="H5368" t="str">
            <v>Новое</v>
          </cell>
          <cell r="I5368" t="str">
            <v>Самаркандская область, Пастдаргомский район, СГМ Бахор</v>
          </cell>
          <cell r="J5368" t="str">
            <v>Bahor (SAM0212)</v>
          </cell>
          <cell r="K5368"/>
          <cell r="L5368">
            <v>1</v>
          </cell>
          <cell r="M5368" t="str">
            <v>№U2022/2024 от 25.07.2024 / КЖ КМ ОПЗ</v>
          </cell>
          <cell r="N5368" t="str">
            <v>2449_11.09.2024/Заказ №170</v>
          </cell>
        </row>
        <row r="5369">
          <cell r="A5369" t="str">
            <v>DZH-2088-24-BSS-0169</v>
          </cell>
          <cell r="B5369" t="str">
            <v>DZH0169</v>
          </cell>
          <cell r="C5369" t="str">
            <v>DZH0169</v>
          </cell>
          <cell r="D5369" t="str">
            <v>Джизак</v>
          </cell>
          <cell r="E5369" t="str">
            <v>Oqqo'rg'onlik MFY</v>
          </cell>
          <cell r="F5369" t="str">
            <v>ST-0169-22-BSS-Б-30/1-КМ</v>
          </cell>
          <cell r="G5369" t="str">
            <v>ST-2735-23-BSS-РР-КМ</v>
          </cell>
          <cell r="H5369" t="str">
            <v>Новое</v>
          </cell>
          <cell r="I5369" t="str">
            <v>Джизакская область, г.Джизак, Оккургонлик МФЙ, ул. Оккургонлик, д. 157</v>
          </cell>
          <cell r="J5369" t="str">
            <v>Oqqo'rg'onlik MFY (DZH0169)</v>
          </cell>
          <cell r="K5369"/>
          <cell r="L5369">
            <v>1</v>
          </cell>
          <cell r="M5369" t="str">
            <v>№U1985/2024 от 25.07.2024 / КЖ КМ ОПЗ</v>
          </cell>
          <cell r="N5369" t="str">
            <v>2525_23.09.2024/Заказ №176</v>
          </cell>
        </row>
        <row r="5370">
          <cell r="A5370" t="str">
            <v>AND-2094-24-BSS-0099</v>
          </cell>
          <cell r="B5370" t="str">
            <v>AND0099</v>
          </cell>
          <cell r="C5370" t="str">
            <v>AND0099</v>
          </cell>
          <cell r="D5370" t="str">
            <v>Андижан</v>
          </cell>
          <cell r="E5370" t="str">
            <v>Turtkul 2</v>
          </cell>
          <cell r="F5370" t="str">
            <v>ST-0169-22-BSS-Б-30/1-КМ</v>
          </cell>
          <cell r="G5370" t="str">
            <v>ST-2735-23-BSS-РР-КМ</v>
          </cell>
          <cell r="H5370" t="str">
            <v>Новое</v>
          </cell>
          <cell r="I5370" t="str">
            <v>Андижанская область, Избосканский район, МФЙ Турткул, ул. А. Навоий, дом 169</v>
          </cell>
          <cell r="J5370" t="str">
            <v>Turtkul 2 (AND0099)</v>
          </cell>
          <cell r="K5370"/>
          <cell r="L5370">
            <v>1</v>
          </cell>
          <cell r="M5370" t="str">
            <v>№U2280/2024 от 21.08.2024 / КЖ КМ ОПЗ</v>
          </cell>
          <cell r="N5370" t="str">
            <v>2501_23.09.2024/Заказ №176</v>
          </cell>
        </row>
        <row r="5371">
          <cell r="A5371" t="str">
            <v>NAV-2091-24-BSS-0057</v>
          </cell>
          <cell r="B5371" t="str">
            <v>NAV0057</v>
          </cell>
          <cell r="C5371" t="str">
            <v>NAV0057</v>
          </cell>
          <cell r="D5371" t="str">
            <v>Навои</v>
          </cell>
          <cell r="E5371" t="str">
            <v>Galaba 41a</v>
          </cell>
          <cell r="F5371" t="str">
            <v>Б25.1МОЦ</v>
          </cell>
          <cell r="G5371" t="str">
            <v>ST-2735-23-BSS-РР-КМ</v>
          </cell>
          <cell r="H5371" t="str">
            <v>Новое</v>
          </cell>
          <cell r="I5371" t="str">
            <v>Навоийская област, г. Навои, ул. Галаба, дом 41а</v>
          </cell>
          <cell r="J5371" t="str">
            <v>Galaba 41a (NAV0057)</v>
          </cell>
          <cell r="K5371"/>
          <cell r="L5371">
            <v>2</v>
          </cell>
          <cell r="M5371" t="str">
            <v>№U2018/2024 от 25.07.2024 / КЖ КМ ОПЗ</v>
          </cell>
          <cell r="N5371" t="str">
            <v>2444_11.09.2024/Заказ №170</v>
          </cell>
        </row>
        <row r="5372">
          <cell r="A5372" t="str">
            <v>NAV-2090-24-BSS-0258</v>
          </cell>
          <cell r="B5372" t="str">
            <v>NAV0258</v>
          </cell>
          <cell r="C5372" t="str">
            <v>NAV0258</v>
          </cell>
          <cell r="D5372" t="str">
            <v>Навои</v>
          </cell>
          <cell r="E5372" t="str">
            <v>ZokirZiyoukor</v>
          </cell>
          <cell r="F5372" t="str">
            <v>ST-0162-22-BSS-Б-24/1-КМ</v>
          </cell>
          <cell r="G5372" t="str">
            <v>ST-2735-23-BSS-РР-КМ</v>
          </cell>
          <cell r="H5372" t="str">
            <v>Новое</v>
          </cell>
          <cell r="I5372" t="str">
            <v>Навоийская область,Карманинский район, Зиёкор МФЙ, ул. Узбекистанская, 18-уй</v>
          </cell>
          <cell r="J5372" t="str">
            <v>ZokirZiyoukor (NAV0258)</v>
          </cell>
          <cell r="K5372"/>
          <cell r="L5372">
            <v>1</v>
          </cell>
          <cell r="M5372" t="str">
            <v>№U2019/2024 от 25.07.2024 / КЖ КМ ОПЗ</v>
          </cell>
          <cell r="N5372" t="str">
            <v>2445_11.09.2024/Заказ №170</v>
          </cell>
        </row>
        <row r="5373">
          <cell r="A5373" t="str">
            <v>SRH-2089-24-BSS-0649</v>
          </cell>
          <cell r="B5373" t="str">
            <v>SRH0649</v>
          </cell>
          <cell r="C5373" t="str">
            <v>SRH0649</v>
          </cell>
          <cell r="D5373" t="str">
            <v>Термез</v>
          </cell>
          <cell r="E5373" t="str">
            <v>Sherabad tarokli</v>
          </cell>
          <cell r="F5373" t="str">
            <v>ST-0170-22-BSS-Б-30/2-КМ</v>
          </cell>
          <cell r="G5373" t="str">
            <v>ST-2735-23-BSS-РР-КМ</v>
          </cell>
          <cell r="H5373" t="str">
            <v>Новое</v>
          </cell>
          <cell r="I5373" t="str">
            <v>Сурхандарьинская область, Шерабадский район, МФЙ Тарокли, ул. Ал-Беруний, дом №30</v>
          </cell>
          <cell r="J5373" t="str">
            <v>Sherabad tarokli (SRH0649)</v>
          </cell>
          <cell r="K5373"/>
          <cell r="L5373">
            <v>2</v>
          </cell>
          <cell r="M5373" t="str">
            <v>№U2043/2024 от 25.07.2024 / КЖ КМ ОПЗ</v>
          </cell>
          <cell r="N5373" t="str">
            <v>2470_11.09.2024/Заказ №170</v>
          </cell>
        </row>
        <row r="5374">
          <cell r="A5374" t="str">
            <v>SRH-2093-24-BSS-0309</v>
          </cell>
          <cell r="B5374" t="str">
            <v>SRH0309</v>
          </cell>
          <cell r="C5374" t="str">
            <v>SRH0309</v>
          </cell>
          <cell r="D5374" t="str">
            <v>Термез</v>
          </cell>
          <cell r="E5374" t="str">
            <v>Termez yangi hayot</v>
          </cell>
          <cell r="F5374" t="str">
            <v>ST-0170-22-BSS-Б-30/2-КМ</v>
          </cell>
          <cell r="G5374" t="str">
            <v>ST-2735-23-BSS-РР-КМ</v>
          </cell>
          <cell r="H5374" t="str">
            <v>Новое</v>
          </cell>
          <cell r="I5374" t="str">
            <v>Сурхандарьинская область, г. Термез, ул. Янги Хает, д. 66</v>
          </cell>
          <cell r="J5374" t="str">
            <v>Termez yangi hayot (SRH0309)</v>
          </cell>
          <cell r="K5374"/>
          <cell r="L5374">
            <v>1</v>
          </cell>
          <cell r="M5374" t="str">
            <v>№U2334/2024 от 21.08.2024 / КЖ КМ ОПЗ</v>
          </cell>
          <cell r="N5374" t="str">
            <v>2605_23.09.2024/Заказ №176</v>
          </cell>
        </row>
        <row r="5375">
          <cell r="A5375" t="str">
            <v>FRG-2056-24-BSS-0149</v>
          </cell>
          <cell r="B5375" t="str">
            <v>FRG0149</v>
          </cell>
          <cell r="C5375" t="str">
            <v>FRG0149</v>
          </cell>
          <cell r="D5375" t="str">
            <v>Фергана</v>
          </cell>
          <cell r="E5375" t="str">
            <v>Ipak yuli MFY</v>
          </cell>
          <cell r="F5375" t="str">
            <v>ST-0162-22-BSS-Б-24/1-КМ</v>
          </cell>
          <cell r="G5375" t="str">
            <v>ST-2735-23-BSS-РР-КМ</v>
          </cell>
          <cell r="H5375" t="str">
            <v>Новое</v>
          </cell>
          <cell r="I5375" t="str">
            <v>Ферганская область, город Фергана, МФУ Ипак йули, дом 126а</v>
          </cell>
          <cell r="J5375" t="str">
            <v>Ipak yuli MFY (FRG0149)</v>
          </cell>
          <cell r="K5375"/>
          <cell r="L5375">
            <v>1</v>
          </cell>
          <cell r="M5375" t="str">
            <v>№U1993/2024 от 25.07.2024 / КЖ КМ ОПЗ</v>
          </cell>
          <cell r="N5375" t="str">
            <v>2535_23.09.2024/Заказ №176</v>
          </cell>
        </row>
        <row r="5376">
          <cell r="A5376" t="str">
            <v>FRG-2057-24-BSS-0160</v>
          </cell>
          <cell r="B5376" t="str">
            <v>FRG0160</v>
          </cell>
          <cell r="C5376" t="str">
            <v>FRG0160</v>
          </cell>
          <cell r="D5376" t="str">
            <v>Фергана</v>
          </cell>
          <cell r="E5376" t="str">
            <v>Anhor buy MFY</v>
          </cell>
          <cell r="F5376" t="str">
            <v>ST-0162-22-BSS-Б-24/1-КМ</v>
          </cell>
          <cell r="G5376" t="str">
            <v>ST-2735-23-BSS-РР-КМ</v>
          </cell>
          <cell r="H5376" t="str">
            <v>Новое</v>
          </cell>
          <cell r="I5376" t="str">
            <v>Ферганская область, Учкуприкский р-н, Анхор буйи МФЙ, ул.Кирк, д. 116</v>
          </cell>
          <cell r="J5376" t="str">
            <v>Anhor buy MFY (FRG0160)</v>
          </cell>
          <cell r="K5376"/>
          <cell r="L5376">
            <v>1</v>
          </cell>
          <cell r="M5376" t="str">
            <v>№U1994/2024 от 25.07.2024 / КЖ КМ ОПЗ</v>
          </cell>
          <cell r="N5376" t="str">
            <v>2536_23.09.2024/Заказ №176</v>
          </cell>
        </row>
        <row r="5377">
          <cell r="A5377" t="str">
            <v>FRG-2058-24-BSS-0212</v>
          </cell>
          <cell r="B5377" t="str">
            <v>FRG0212</v>
          </cell>
          <cell r="C5377" t="str">
            <v>FRG0212</v>
          </cell>
          <cell r="D5377" t="str">
            <v>Фергана</v>
          </cell>
          <cell r="E5377" t="str">
            <v>Usta bozor MFY</v>
          </cell>
          <cell r="F5377" t="str">
            <v>ST-0162-22-BSS-Б-24/1-КМ</v>
          </cell>
          <cell r="G5377" t="str">
            <v>ST-2735-23-BSS-РР-КМ</v>
          </cell>
          <cell r="H5377" t="str">
            <v>Новое</v>
          </cell>
          <cell r="I5377" t="str">
            <v>Ферганская обл., г.Коканд, Уста бозор МФЙ, ул.Парпашабоф, д. 267</v>
          </cell>
          <cell r="J5377" t="str">
            <v>Usta bozor MFY (FRG0212)</v>
          </cell>
          <cell r="K5377"/>
          <cell r="L5377">
            <v>1</v>
          </cell>
          <cell r="M5377" t="str">
            <v>№U1996/2024 от 25.07.2024 / КЖ КМ ОПЗ</v>
          </cell>
          <cell r="N5377" t="str">
            <v>2658_07.10.2024/Заказ №179</v>
          </cell>
        </row>
        <row r="5378">
          <cell r="A5378" t="str">
            <v>SAM-2098-24-BSS-0091</v>
          </cell>
          <cell r="B5378" t="str">
            <v>SAM0091</v>
          </cell>
          <cell r="C5378" t="str">
            <v>SAM0091</v>
          </cell>
          <cell r="D5378" t="str">
            <v>Самарканд</v>
          </cell>
          <cell r="E5378" t="str">
            <v>Yalta</v>
          </cell>
          <cell r="F5378" t="str">
            <v>ST-0169-22-BSS-Б-30/1-КМ</v>
          </cell>
          <cell r="G5378" t="str">
            <v>ST-2735-23-BSS-РР-КМ</v>
          </cell>
          <cell r="H5378" t="str">
            <v>Новое</v>
          </cell>
          <cell r="I5378" t="str">
            <v>Самаркандская область, Пастдаргомский район, СГМ Камолот, городок Кимёгарлар, дом 124</v>
          </cell>
          <cell r="J5378" t="str">
            <v>Yalta (SAM0091)</v>
          </cell>
          <cell r="K5378"/>
          <cell r="L5378">
            <v>1</v>
          </cell>
          <cell r="M5378" t="str">
            <v>№U2309/2024 от 21.08.2024 / КЖ КМ ОПЗ</v>
          </cell>
          <cell r="N5378" t="str">
            <v>2571_23.09.2024/Заказ №176</v>
          </cell>
        </row>
        <row r="5379">
          <cell r="A5379" t="str">
            <v>SAM-2101-24-BSS-0181</v>
          </cell>
          <cell r="B5379" t="str">
            <v>SAM0181</v>
          </cell>
          <cell r="C5379" t="str">
            <v>SAM0181</v>
          </cell>
          <cell r="D5379" t="str">
            <v>Самарканд</v>
          </cell>
          <cell r="E5379" t="str">
            <v>Sport shkola</v>
          </cell>
          <cell r="F5379" t="str">
            <v>ST-0169-22-BSS-Б-30/1-КМ</v>
          </cell>
          <cell r="G5379" t="str">
            <v>ST-2735-23-BSS-РР-КМ</v>
          </cell>
          <cell r="H5379" t="str">
            <v>Новое</v>
          </cell>
          <cell r="I5379" t="str">
            <v>Самаркандская область, Тайлакский район, СГМ Богичинор, село Катта Тайлок, дом 28</v>
          </cell>
          <cell r="J5379" t="str">
            <v>Sport shkola (SAM0181)</v>
          </cell>
          <cell r="K5379"/>
          <cell r="L5379">
            <v>1</v>
          </cell>
          <cell r="M5379" t="str">
            <v>№U2312/2024 от 21.08.2024 / КЖ КМ ОПЗ</v>
          </cell>
          <cell r="N5379" t="str">
            <v>2574_23.09.2024/Заказ №176</v>
          </cell>
        </row>
        <row r="5380">
          <cell r="A5380" t="str">
            <v>SAM-2102-24-BSS-2933</v>
          </cell>
          <cell r="B5380" t="str">
            <v>SAM2933</v>
          </cell>
          <cell r="C5380" t="str">
            <v>SAM2933</v>
          </cell>
          <cell r="D5380" t="str">
            <v>Самарканд</v>
          </cell>
          <cell r="E5380" t="str">
            <v>Buloqboshi</v>
          </cell>
          <cell r="F5380" t="str">
            <v>ST-0169-22-BSS-Б-30/1-КМ</v>
          </cell>
          <cell r="G5380" t="str">
            <v>ST-2735-23-BSS-РР-КМ</v>
          </cell>
          <cell r="H5380" t="str">
            <v>Новое</v>
          </cell>
          <cell r="I5380" t="str">
            <v>Самаркандская область, Кошрабадский район, СГМ Булокбоши</v>
          </cell>
          <cell r="J5380" t="str">
            <v>Buloqboshi (SAM2933)</v>
          </cell>
          <cell r="K5380"/>
          <cell r="L5380">
            <v>1</v>
          </cell>
          <cell r="M5380" t="str">
            <v>№U2316/2024 от 21.08.2024 / КЖ КМ ОПЗ</v>
          </cell>
          <cell r="N5380" t="str">
            <v>2583_23.09.2024/Заказ №176</v>
          </cell>
        </row>
        <row r="5381">
          <cell r="A5381" t="str">
            <v>SAM-2004-24-BSS-3100</v>
          </cell>
          <cell r="B5381" t="str">
            <v>SAM3100</v>
          </cell>
          <cell r="C5381" t="str">
            <v>SAM3100</v>
          </cell>
          <cell r="D5381" t="str">
            <v>Самарканд</v>
          </cell>
          <cell r="E5381" t="str">
            <v>Motrid</v>
          </cell>
          <cell r="F5381" t="str">
            <v>М18.8М сущ</v>
          </cell>
          <cell r="G5381" t="str">
            <v>ФПО-1</v>
          </cell>
          <cell r="H5381" t="str">
            <v>Реконструкция</v>
          </cell>
          <cell r="I5381" t="str">
            <v>Самаркандская область, г. Самарканд, Богибаланд КФЙ, махалля Кудусуфий</v>
          </cell>
          <cell r="J5381" t="str">
            <v>Motrid (SAM3100)</v>
          </cell>
          <cell r="K5381"/>
          <cell r="L5381">
            <v>1</v>
          </cell>
          <cell r="M5381" t="str">
            <v>№U4055/2024 от 30.10.2024 / ТХ</v>
          </cell>
          <cell r="N5381" t="str">
            <v>3199_28.11.2024/Заказ №194</v>
          </cell>
        </row>
        <row r="5382">
          <cell r="A5382" t="str">
            <v>CHR-0847-24-BSS-4989</v>
          </cell>
          <cell r="B5382" t="str">
            <v>CHR4989</v>
          </cell>
          <cell r="C5382" t="str">
            <v>CHR4989</v>
          </cell>
          <cell r="D5382" t="str">
            <v>Чирчик</v>
          </cell>
          <cell r="E5382" t="str">
            <v>Alisher</v>
          </cell>
          <cell r="F5382" t="str">
            <v>ST-0162-22-BSS-Б-24/1-КМ</v>
          </cell>
          <cell r="G5382" t="str">
            <v>ST-2735-23-BSS-РР-КМ</v>
          </cell>
          <cell r="H5382" t="str">
            <v>Новое</v>
          </cell>
          <cell r="I5382" t="str">
            <v>Ташкентская область, Ахангаранский район, СГМ Алишер, ул.Зиё нур, д. 15</v>
          </cell>
          <cell r="J5382" t="str">
            <v>Alisher (CHR4989)</v>
          </cell>
          <cell r="K5382"/>
          <cell r="L5382">
            <v>1</v>
          </cell>
          <cell r="M5382" t="str">
            <v>№U2289/2024 от 21.08.2024 / КЖ КМ ОПЗ</v>
          </cell>
          <cell r="N5382" t="str">
            <v>2522_23.09.2024/Заказ №176</v>
          </cell>
        </row>
        <row r="5383">
          <cell r="A5383" t="str">
            <v>NAV-2124-24-BSS-0263</v>
          </cell>
          <cell r="B5383" t="str">
            <v>NAV0263</v>
          </cell>
          <cell r="C5383" t="str">
            <v>NAV0263</v>
          </cell>
          <cell r="D5383" t="str">
            <v>Навои</v>
          </cell>
          <cell r="E5383" t="str">
            <v>Mirzo Ulugbek 3 dom</v>
          </cell>
          <cell r="F5383" t="str">
            <v>ТС 6М</v>
          </cell>
          <cell r="G5383" t="str">
            <v>РПО-1</v>
          </cell>
          <cell r="H5383" t="str">
            <v>Новое</v>
          </cell>
          <cell r="I5383" t="str">
            <v>Навоийская облаcть, г. Навоий, ул Мирзо Улугбек 3 дом</v>
          </cell>
          <cell r="J5383" t="str">
            <v>Mirzo Ulugbek 3 dom (NAV0263)</v>
          </cell>
          <cell r="K5383"/>
          <cell r="L5383">
            <v>1</v>
          </cell>
          <cell r="M5383" t="str">
            <v>№U2353/2024 от 21.08.2024 / КМ ОПЗ</v>
          </cell>
          <cell r="N5383" t="str">
            <v>2570_23.09.2024/Заказ №176</v>
          </cell>
        </row>
        <row r="5384">
          <cell r="A5384" t="str">
            <v>TSH-2100-24-BSS-1127</v>
          </cell>
          <cell r="B5384" t="str">
            <v>TSH1127</v>
          </cell>
          <cell r="C5384" t="str">
            <v>TSH1127</v>
          </cell>
          <cell r="D5384" t="str">
            <v>Ташкент</v>
          </cell>
          <cell r="E5384" t="str">
            <v>Emadin mahalla</v>
          </cell>
          <cell r="F5384" t="str">
            <v>ST-0169-22-BSS-Б-30/1-КМ</v>
          </cell>
          <cell r="G5384" t="str">
            <v>ST-2735-23-BSS-РР-КМ</v>
          </cell>
          <cell r="H5384" t="str">
            <v>Новое</v>
          </cell>
          <cell r="I5384" t="str">
            <v>Ташкентская область, Ташкентский район, МФЙ Сарке, территория Ф.Х Алишер-Файз-Мурувват</v>
          </cell>
          <cell r="J5384" t="str">
            <v>Emadin mahalla (TSH1127)</v>
          </cell>
          <cell r="K5384"/>
          <cell r="L5384">
            <v>1</v>
          </cell>
          <cell r="M5384" t="str">
            <v>№U2341/2024 от 21.08.2024 / КЖ КМ ОПЗ</v>
          </cell>
          <cell r="N5384" t="str">
            <v>2612_23.09.2024/Заказ №176</v>
          </cell>
        </row>
        <row r="5385">
          <cell r="A5385" t="str">
            <v>TSH-2099-24-BSS-1098</v>
          </cell>
          <cell r="B5385" t="str">
            <v>TSH1098</v>
          </cell>
          <cell r="C5385" t="str">
            <v>TSH1098</v>
          </cell>
          <cell r="D5385" t="str">
            <v>Ташкент</v>
          </cell>
          <cell r="E5385" t="str">
            <v>Kalas</v>
          </cell>
          <cell r="F5385" t="str">
            <v>ST-0162-22-BSS-Б-24/1-КМ</v>
          </cell>
          <cell r="G5385" t="str">
            <v>ST-2735-23-BSS-РР-КМ</v>
          </cell>
          <cell r="H5385" t="str">
            <v>Новое</v>
          </cell>
          <cell r="I5385" t="str">
            <v>Ташкентская область, Ташкентский район, МФЙ Калас, ул. Хосилот, дом 110</v>
          </cell>
          <cell r="J5385" t="str">
            <v>Kalas (TSH1098)</v>
          </cell>
          <cell r="K5385"/>
          <cell r="L5385">
            <v>1</v>
          </cell>
          <cell r="M5385" t="str">
            <v>№U2338/2024 от 21.08.2024 / КЖ КМ ОПЗ</v>
          </cell>
          <cell r="N5385" t="str">
            <v>2610_23.09.2024/Заказ №176</v>
          </cell>
        </row>
        <row r="5386">
          <cell r="A5386" t="str">
            <v>FRG-2006-24-BSS-0144</v>
          </cell>
          <cell r="B5386" t="str">
            <v>FRG0144</v>
          </cell>
          <cell r="C5386" t="str">
            <v>FRG0144</v>
          </cell>
          <cell r="D5386" t="str">
            <v>Фергана</v>
          </cell>
          <cell r="E5386" t="str">
            <v>Neftchi</v>
          </cell>
          <cell r="F5386" t="str">
            <v>ST-0162-22-BSS-Б-24/1-КМ</v>
          </cell>
          <cell r="G5386" t="str">
            <v>ST-2735-23-BSS-РР-КМ</v>
          </cell>
          <cell r="H5386" t="str">
            <v>Новое</v>
          </cell>
          <cell r="I5386" t="str">
            <v>Ферганская область, г. Фергана, МФУ Беруний, ул. Курувчилар, дом №32</v>
          </cell>
          <cell r="J5386" t="str">
            <v>Neftchi (FRG0144)</v>
          </cell>
          <cell r="K5386"/>
          <cell r="L5386">
            <v>1</v>
          </cell>
          <cell r="M5386" t="str">
            <v>№U1992/2024 от 25.07.2024 / КЖ КМ ОПЗ</v>
          </cell>
          <cell r="N5386" t="str">
            <v>2534_23.09.2024/Заказ №176</v>
          </cell>
        </row>
        <row r="5387">
          <cell r="A5387" t="str">
            <v>HRZ-1848-24-BSS-0022</v>
          </cell>
          <cell r="B5387" t="str">
            <v>HRZ0022</v>
          </cell>
          <cell r="C5387" t="str">
            <v>HRZ0022</v>
          </cell>
          <cell r="D5387" t="str">
            <v>Ургенч</v>
          </cell>
          <cell r="E5387" t="str">
            <v>Mag ota Mumin</v>
          </cell>
          <cell r="F5387" t="str">
            <v>ST-0169-22-BSS-Б-30/1-КМ</v>
          </cell>
          <cell r="G5387" t="str">
            <v>ST-2735-23-BSS-РР-КМ</v>
          </cell>
          <cell r="H5387" t="str">
            <v>Новое</v>
          </cell>
          <cell r="I5387" t="str">
            <v>Хорезмская область, Ургенчский р., Бешайвон МФЙ, 1-ый проезд, ул. Мехр Нури, дом 2</v>
          </cell>
          <cell r="J5387" t="str">
            <v>Mag ota Mumin (HRZ0022)</v>
          </cell>
          <cell r="K5387"/>
          <cell r="L5387">
            <v>2</v>
          </cell>
          <cell r="M5387" t="str">
            <v>№U1999/2024 от 25.07.2024 / КЖ КМ ОПЗ</v>
          </cell>
          <cell r="N5387" t="str">
            <v>2540_23.09.2024/Заказ №176</v>
          </cell>
        </row>
        <row r="5388">
          <cell r="A5388" t="str">
            <v>YAN-2103-24-BSS-0068</v>
          </cell>
          <cell r="B5388" t="str">
            <v>YAN0068</v>
          </cell>
          <cell r="C5388" t="str">
            <v>YAN0068</v>
          </cell>
          <cell r="D5388" t="str">
            <v>Янгиюль</v>
          </cell>
          <cell r="E5388" t="str">
            <v>Xalkabad stadion</v>
          </cell>
          <cell r="F5388" t="str">
            <v>ST-0169-22-BSS-Б-30/1-КМ</v>
          </cell>
          <cell r="G5388" t="str">
            <v>ST-2735-23-BSS-РР-КМ</v>
          </cell>
          <cell r="H5388" t="str">
            <v>Новое</v>
          </cell>
          <cell r="I5388" t="str">
            <v>Ташкентская область, Янгиюльский район, Халкабод МФЙ, улица Анхор, дом 2</v>
          </cell>
          <cell r="J5388" t="str">
            <v>Xalkabad stadion (YAN0068)</v>
          </cell>
          <cell r="K5388"/>
          <cell r="L5388">
            <v>1</v>
          </cell>
          <cell r="M5388" t="str">
            <v>№U2345/2024 от 21.08.2024 / КЖ КМ ОПЗ</v>
          </cell>
          <cell r="N5388" t="str">
            <v>2619_23.09.2024/Заказ №176</v>
          </cell>
        </row>
        <row r="5389">
          <cell r="A5389" t="str">
            <v>SRD-2109-24-BSS-0103</v>
          </cell>
          <cell r="B5389" t="str">
            <v>SRD0103</v>
          </cell>
          <cell r="C5389" t="str">
            <v>SRD0103</v>
          </cell>
          <cell r="D5389" t="str">
            <v>Гулистан</v>
          </cell>
          <cell r="E5389" t="str">
            <v>Guliston 1 mkr</v>
          </cell>
          <cell r="F5389" t="str">
            <v>ST-0162-22-BSS-Б-24/1-КМ</v>
          </cell>
          <cell r="G5389" t="str">
            <v>ST-2735-23-BSS-РР-КМ</v>
          </cell>
          <cell r="H5389" t="str">
            <v>Новое</v>
          </cell>
          <cell r="I5389" t="str">
            <v>Сырдарьинская область, город Гулистан, Навбахор махалля, улица Давр, д-49</v>
          </cell>
          <cell r="J5389" t="str">
            <v>Guliston 1 mkr (SRD0103)</v>
          </cell>
          <cell r="K5389"/>
          <cell r="L5389">
            <v>1</v>
          </cell>
          <cell r="M5389" t="str">
            <v>№U2325/2024 от 21.08.2024 / КЖ КМ ОПЗ</v>
          </cell>
          <cell r="N5389" t="str">
            <v>2596_23.09.2024/Заказ №176</v>
          </cell>
        </row>
        <row r="5390">
          <cell r="A5390" t="str">
            <v>KSH-2141-24-BSS-0234</v>
          </cell>
          <cell r="B5390" t="str">
            <v>KSH0234</v>
          </cell>
          <cell r="C5390" t="str">
            <v>KSH0234</v>
          </cell>
          <cell r="D5390" t="str">
            <v>Карши</v>
          </cell>
          <cell r="E5390" t="str">
            <v>Maymanak bozor</v>
          </cell>
          <cell r="F5390" t="str">
            <v>ST-0162-22-BSS-Б-24/1-КМ</v>
          </cell>
          <cell r="G5390" t="str">
            <v>ST-2735-23-BSS-РР-КМ</v>
          </cell>
          <cell r="H5390" t="str">
            <v>Новое</v>
          </cell>
          <cell r="I5390" t="str">
            <v>Кашкадарьинская область, Касбинский р-он, СГМ Майманок, село Майманок, дом-74</v>
          </cell>
          <cell r="J5390" t="str">
            <v>Maymanak bozor (KSH0234)</v>
          </cell>
          <cell r="K5390"/>
          <cell r="L5390">
            <v>1</v>
          </cell>
          <cell r="M5390" t="str">
            <v>№U2308/2024 от 21.08.2024 / КЖ КМ ОПЗ</v>
          </cell>
          <cell r="N5390" t="str">
            <v>2565_23.09.2024/Заказ №176</v>
          </cell>
        </row>
        <row r="5391">
          <cell r="A5391" t="str">
            <v>KSH-2139-24-BSS-0232</v>
          </cell>
          <cell r="B5391" t="str">
            <v>KSH0232</v>
          </cell>
          <cell r="C5391" t="str">
            <v>KSH0232</v>
          </cell>
          <cell r="D5391" t="str">
            <v>Карши</v>
          </cell>
          <cell r="E5391" t="str">
            <v>Nartichugur</v>
          </cell>
          <cell r="F5391" t="str">
            <v>ST-0162-22-BSS-Б-24/1-КМ</v>
          </cell>
          <cell r="G5391" t="str">
            <v>ST-2735-23-BSS-РР-КМ</v>
          </cell>
          <cell r="H5391" t="str">
            <v>Новое</v>
          </cell>
          <cell r="I5391" t="str">
            <v>Кашкадарьинская область, Касанский р-он, СГМ Нартичукур, улица Зафарлик, дом-27</v>
          </cell>
          <cell r="J5391" t="str">
            <v>Nartichugur (KSH0232)</v>
          </cell>
          <cell r="K5391"/>
          <cell r="L5391">
            <v>1</v>
          </cell>
          <cell r="M5391" t="str">
            <v>№U2306/2024 от 21.08.2024 / КЖ КМ ОПЗ</v>
          </cell>
          <cell r="N5391" t="str">
            <v>2563_23.09.2024/Заказ №176</v>
          </cell>
        </row>
        <row r="5392">
          <cell r="A5392" t="str">
            <v>KSH-2140-24-BSS-0233</v>
          </cell>
          <cell r="B5392" t="str">
            <v>KSH0233</v>
          </cell>
          <cell r="C5392" t="str">
            <v>KSH0233</v>
          </cell>
          <cell r="D5392" t="str">
            <v>Карши</v>
          </cell>
          <cell r="E5392" t="str">
            <v>Jizzalik</v>
          </cell>
          <cell r="F5392" t="str">
            <v>ST-0162-22-BSS-Б-24/1-КМ</v>
          </cell>
          <cell r="G5392" t="str">
            <v>ST-2735-23-BSS-РР-КМ</v>
          </cell>
          <cell r="H5392" t="str">
            <v>Новое</v>
          </cell>
          <cell r="I5392" t="str">
            <v>Кашкадарьинская область, Касанский р-он, СГМ Жиззалик, улица Ибн Сино, дом-21</v>
          </cell>
          <cell r="J5392" t="str">
            <v>Jizzalik (KSH0233)</v>
          </cell>
          <cell r="K5392"/>
          <cell r="L5392">
            <v>1</v>
          </cell>
          <cell r="M5392" t="str">
            <v>№U2307/2024 от 21.08.2024 / КЖ КМ ОПЗ</v>
          </cell>
          <cell r="N5392" t="str">
            <v>2564_23.09.2024/Заказ №176</v>
          </cell>
        </row>
        <row r="5393">
          <cell r="A5393" t="str">
            <v>KSH-2142-24-BSS-0093</v>
          </cell>
          <cell r="B5393" t="str">
            <v>KSH0093</v>
          </cell>
          <cell r="C5393" t="str">
            <v>KSH0093</v>
          </cell>
          <cell r="D5393" t="str">
            <v>Карши</v>
          </cell>
          <cell r="E5393" t="str">
            <v>Yuqori Obron</v>
          </cell>
          <cell r="F5393" t="str">
            <v>ST-0162-22-BSS-Б-24/1-КМ</v>
          </cell>
          <cell r="G5393" t="str">
            <v>ST-2735-23-BSS-РР-КМ</v>
          </cell>
          <cell r="H5393" t="str">
            <v>Новое</v>
          </cell>
          <cell r="I5393" t="str">
            <v>Кашкадарьинская область, Касанский р-он, СГМ Юкори Оброн, улица Юкори Оброн, дом-3</v>
          </cell>
          <cell r="J5393" t="str">
            <v>Yuqori Obron (KSH0093)</v>
          </cell>
          <cell r="K5393"/>
          <cell r="L5393">
            <v>1</v>
          </cell>
          <cell r="M5393" t="str">
            <v>№U2302/2024 от 21.08.2024 / КЖ КМ ОПЗ</v>
          </cell>
          <cell r="N5393" t="str">
            <v>2560_23.09.2024/Заказ №176</v>
          </cell>
        </row>
        <row r="5394">
          <cell r="A5394" t="str">
            <v>KSH-2138-24-BSS-0219</v>
          </cell>
          <cell r="B5394" t="str">
            <v>KSH0219</v>
          </cell>
          <cell r="C5394" t="str">
            <v>KSH0219</v>
          </cell>
          <cell r="D5394" t="str">
            <v>Карши</v>
          </cell>
          <cell r="E5394" t="str">
            <v>Kuxna-Qatag'on</v>
          </cell>
          <cell r="F5394" t="str">
            <v>ST-0162-22-BSS-Б-24/1-КМ</v>
          </cell>
          <cell r="G5394" t="str">
            <v>ST-2735-23-BSS-РР-КМ</v>
          </cell>
          <cell r="H5394" t="str">
            <v>Новое</v>
          </cell>
          <cell r="I5394" t="str">
            <v>Кашкадарьинская область, Касбинский р-он, СГМ Катаган, село Барлос-1, дом-30</v>
          </cell>
          <cell r="J5394" t="str">
            <v>Kuxna-Qatag'on (KSH0219)</v>
          </cell>
          <cell r="K5394"/>
          <cell r="L5394">
            <v>1</v>
          </cell>
          <cell r="M5394" t="str">
            <v>№U2304/2024 от 21.08.2024 / КЖ КМ ОПЗ</v>
          </cell>
          <cell r="N5394" t="str">
            <v>2562_23.09.2024/Заказ №176</v>
          </cell>
        </row>
        <row r="5395">
          <cell r="A5395" t="str">
            <v>KSH-2144-24-BSS-0225</v>
          </cell>
          <cell r="B5395" t="str">
            <v>KSH0225</v>
          </cell>
          <cell r="C5395" t="str">
            <v>KSH0225</v>
          </cell>
          <cell r="D5395" t="str">
            <v>Карши</v>
          </cell>
          <cell r="E5395" t="str">
            <v>Kaxlak</v>
          </cell>
          <cell r="F5395" t="str">
            <v>ST-0162-22-BSS-Б-24/1-КМ</v>
          </cell>
          <cell r="G5395" t="str">
            <v>ST-2735-23-BSS-РР-КМ</v>
          </cell>
          <cell r="H5395" t="str">
            <v>Новое</v>
          </cell>
          <cell r="I5395" t="str">
            <v>Кашкадарьинская область, Каршинский р-он, СГМ Кахлак, село Кахлак, дом-2</v>
          </cell>
          <cell r="J5395" t="str">
            <v>Kaxlak (KSH0225)</v>
          </cell>
          <cell r="K5395"/>
          <cell r="L5395">
            <v>1</v>
          </cell>
          <cell r="M5395" t="str">
            <v>№U2305/2024 от 21.08.2024 / КЖ КМ ОПЗ</v>
          </cell>
          <cell r="N5395" t="str">
            <v>2672_07.10.2024/Заказ №179</v>
          </cell>
        </row>
        <row r="5396">
          <cell r="A5396" t="str">
            <v>KSH-2145-24-BSS-0203</v>
          </cell>
          <cell r="B5396" t="str">
            <v>KSH0203</v>
          </cell>
          <cell r="C5396" t="str">
            <v>KSH0203</v>
          </cell>
          <cell r="D5396" t="str">
            <v>Карши</v>
          </cell>
          <cell r="E5396" t="str">
            <v>Fazli 2</v>
          </cell>
          <cell r="F5396" t="str">
            <v>ST-0162-22-BSS-Б-24/1-КМ</v>
          </cell>
          <cell r="G5396" t="str">
            <v>ST-2735-23-BSS-РР-КМ</v>
          </cell>
          <cell r="H5396" t="str">
            <v>Новое</v>
          </cell>
          <cell r="I5396" t="str">
            <v>Кашкадарьинская область, Касбинский р-он, СГМ Жаркуча, улица Сохибкирон 1, дом-64</v>
          </cell>
          <cell r="J5396" t="str">
            <v>Fazli 2 (KSH0203)</v>
          </cell>
          <cell r="K5396"/>
          <cell r="L5396">
            <v>1</v>
          </cell>
          <cell r="M5396" t="str">
            <v>№U2303/2024 от 21.08.2024 / КЖ КМ ОПЗ</v>
          </cell>
          <cell r="N5396" t="str">
            <v>2671_07.10.2024/Заказ №179</v>
          </cell>
        </row>
        <row r="5397">
          <cell r="A5397" t="str">
            <v>KSH-2143-24-BSS-0015</v>
          </cell>
          <cell r="B5397" t="str">
            <v>KSH0015</v>
          </cell>
          <cell r="C5397" t="str">
            <v>KSH0015</v>
          </cell>
          <cell r="D5397" t="str">
            <v>Карши</v>
          </cell>
          <cell r="E5397" t="str">
            <v>Kamashi zapad</v>
          </cell>
          <cell r="F5397" t="str">
            <v>ST-0169-22-BSS-Б-30/1-КМ</v>
          </cell>
          <cell r="G5397" t="str">
            <v>ST-2735-23-BSS-РР-КМ</v>
          </cell>
          <cell r="H5397" t="str">
            <v>Новое</v>
          </cell>
          <cell r="I5397" t="str">
            <v>Кашкадарьинская область, Касбинский район, СГМ Мушкоки, улица Сунбула, дом-1</v>
          </cell>
          <cell r="J5397" t="str">
            <v>Kamashi zapad (KSH0015)</v>
          </cell>
          <cell r="K5397"/>
          <cell r="L5397">
            <v>1</v>
          </cell>
          <cell r="M5397" t="str">
            <v>№U2301/2024 от 21.08.2024 / КЖ КМ ОПЗ</v>
          </cell>
          <cell r="N5397" t="str">
            <v>2557_23.09.2024/Заказ №176</v>
          </cell>
        </row>
        <row r="5398">
          <cell r="A5398" t="str">
            <v>SHA-2016-24-BSS-0232</v>
          </cell>
          <cell r="B5398" t="str">
            <v>SHA0232</v>
          </cell>
          <cell r="C5398" t="str">
            <v>SHA0232</v>
          </cell>
          <cell r="D5398" t="str">
            <v>Шахрисабз</v>
          </cell>
          <cell r="E5398" t="str">
            <v>Yomchi</v>
          </cell>
          <cell r="F5398" t="str">
            <v>ST-0162-22-BSS-Б-24/1-КМ</v>
          </cell>
          <cell r="G5398" t="str">
            <v>ST-2735-23-BSS-РР-КМ</v>
          </cell>
          <cell r="H5398" t="str">
            <v>Новое</v>
          </cell>
          <cell r="I5398" t="str">
            <v>Кашкадаринская область, Шахрисабзский район, МФЙ Кургантепа, к-к. Ёмчи д. 731</v>
          </cell>
          <cell r="J5398" t="str">
            <v>Yomchi (SHA0232)</v>
          </cell>
          <cell r="K5398"/>
          <cell r="L5398">
            <v>1</v>
          </cell>
          <cell r="M5398" t="str">
            <v>№U2026/2024 от 25.07.2024 / КЖ КМ ОПЗ</v>
          </cell>
          <cell r="N5398" t="str">
            <v>2892_30.10.2024/Заказ №183</v>
          </cell>
        </row>
        <row r="5399">
          <cell r="A5399" t="str">
            <v>SHA-2015-24-BSS-0051</v>
          </cell>
          <cell r="B5399" t="str">
            <v>SHA0051</v>
          </cell>
          <cell r="C5399" t="str">
            <v>SHA0051</v>
          </cell>
          <cell r="D5399" t="str">
            <v>Шахрисабз</v>
          </cell>
          <cell r="E5399" t="str">
            <v>Ho'jahurasan 2</v>
          </cell>
          <cell r="F5399" t="str">
            <v>ST-0162-22-BSS-Б-24/1-КМ</v>
          </cell>
          <cell r="G5399" t="str">
            <v>ST-2735-23-BSS-РР-КМ</v>
          </cell>
          <cell r="H5399" t="str">
            <v>Новое</v>
          </cell>
          <cell r="I5399" t="str">
            <v>Кашкадаринская область, Шахрисабзский район, МФЙ Лолистон, к-к. Пахтакор д.980а</v>
          </cell>
          <cell r="J5399" t="str">
            <v>Ho'jahurasan 2 (SHA0051)</v>
          </cell>
          <cell r="K5399"/>
          <cell r="L5399">
            <v>1</v>
          </cell>
          <cell r="M5399" t="str">
            <v>№U2023/2024 от 25.07.2024 / КЖ КМ ОПЗ</v>
          </cell>
          <cell r="N5399" t="str">
            <v>2450_11.09.2024/Заказ №170</v>
          </cell>
        </row>
        <row r="5400">
          <cell r="A5400" t="str">
            <v>CHR-2073-24-BSS-0139</v>
          </cell>
          <cell r="B5400" t="str">
            <v>CHR0139</v>
          </cell>
          <cell r="C5400" t="str">
            <v>CHR0139</v>
          </cell>
          <cell r="D5400" t="str">
            <v>Чирчик</v>
          </cell>
          <cell r="E5400" t="str">
            <v>CHTZ VNB</v>
          </cell>
          <cell r="F5400"/>
          <cell r="G5400"/>
          <cell r="H5400" t="str">
            <v>ВЭС</v>
          </cell>
          <cell r="I5400" t="str">
            <v>Ташкентская обл., г. Чирчик, ул. Электромашиностроителей, 1</v>
          </cell>
          <cell r="J5400" t="str">
            <v>CHTZ VNB (CHR0139)</v>
          </cell>
          <cell r="K5400"/>
          <cell r="L5400"/>
          <cell r="M5400" t="str">
            <v>0 / 0</v>
          </cell>
          <cell r="N5400">
            <v>0</v>
          </cell>
        </row>
        <row r="5401">
          <cell r="A5401" t="str">
            <v>CHR-0846-24-BSS-4996</v>
          </cell>
          <cell r="B5401" t="str">
            <v>CHR4996</v>
          </cell>
          <cell r="C5401" t="str">
            <v>CHR4996</v>
          </cell>
          <cell r="D5401" t="str">
            <v>Чирчик</v>
          </cell>
          <cell r="E5401" t="str">
            <v>Jigiristan</v>
          </cell>
          <cell r="F5401" t="str">
            <v>ST-0162-22-BSS-Б-24/1-КМ</v>
          </cell>
          <cell r="G5401" t="str">
            <v>ST-2735-23-BSS-РР-КМ</v>
          </cell>
          <cell r="H5401" t="str">
            <v>Новое</v>
          </cell>
          <cell r="I5401" t="str">
            <v>Ташкентская область, Ахангаранский район, СГМ Алишер, ул.Зиё нур, д.15</v>
          </cell>
          <cell r="J5401" t="str">
            <v>Jigiristan (CHR4996)</v>
          </cell>
          <cell r="K5401"/>
          <cell r="L5401">
            <v>1</v>
          </cell>
          <cell r="M5401" t="str">
            <v>№U2290/2024 от 21.08.2024 / КЖ КМ ОПЗ</v>
          </cell>
          <cell r="N5401" t="str">
            <v>2523_23.09.2024/Заказ №176</v>
          </cell>
        </row>
        <row r="5402">
          <cell r="A5402" t="str">
            <v>BHR-2128-24-BSS-0053</v>
          </cell>
          <cell r="B5402" t="str">
            <v>BHR0053</v>
          </cell>
          <cell r="C5402" t="str">
            <v>BHR0053</v>
          </cell>
          <cell r="D5402" t="str">
            <v>Бухара</v>
          </cell>
          <cell r="E5402" t="str">
            <v>Vodnik</v>
          </cell>
          <cell r="F5402" t="str">
            <v>ST-0169-22-BSS-Б-30/1-КМ</v>
          </cell>
          <cell r="G5402" t="str">
            <v>ST-2735-23-BSS-РР-КМ</v>
          </cell>
          <cell r="H5402" t="str">
            <v>Новое</v>
          </cell>
          <cell r="I5402" t="str">
            <v>Бухарская область, г. Бухара, ул. Сувчилар, д.53</v>
          </cell>
          <cell r="J5402" t="str">
            <v>Vodnik (BHR0053)</v>
          </cell>
          <cell r="K5402"/>
          <cell r="L5402">
            <v>1</v>
          </cell>
          <cell r="M5402" t="str">
            <v>№U2283/2024 от 21.08.2024 / КЖ КМ ОПЗ</v>
          </cell>
          <cell r="N5402" t="str">
            <v>2507_23.09.2024/Заказ №176</v>
          </cell>
        </row>
        <row r="5403">
          <cell r="A5403" t="str">
            <v>TSH-2132-24-BSS-1064</v>
          </cell>
          <cell r="B5403" t="str">
            <v>TSH1064</v>
          </cell>
          <cell r="C5403" t="str">
            <v>TSH1064</v>
          </cell>
          <cell r="D5403" t="str">
            <v>Ташкент</v>
          </cell>
          <cell r="E5403" t="str">
            <v>Oq-uy mahalla</v>
          </cell>
          <cell r="F5403" t="str">
            <v>ST-0162-22-BSS-Б-24/1-КМ</v>
          </cell>
          <cell r="G5403" t="str">
            <v>ST-2735-23-BSS-РР-КМ</v>
          </cell>
          <cell r="H5403" t="str">
            <v>Новое</v>
          </cell>
          <cell r="I5403" t="str">
            <v>г. Ташкент, Мирабадский р-н, ул. Фаргона йули, д. 554.3</v>
          </cell>
          <cell r="J5403" t="str">
            <v>Oq-uy mahalla (TSH1064)</v>
          </cell>
          <cell r="K5403"/>
          <cell r="L5403">
            <v>1</v>
          </cell>
          <cell r="M5403" t="str">
            <v>№U2337/2024 от 21.08.2024 / КЖ КМ ОПЗ</v>
          </cell>
          <cell r="N5403" t="str">
            <v>2608_23.09.2024/Заказ №176</v>
          </cell>
        </row>
        <row r="5404">
          <cell r="A5404" t="str">
            <v>KAR-2150-24-BSS-0012</v>
          </cell>
          <cell r="B5404" t="str">
            <v>KAR0012</v>
          </cell>
          <cell r="C5404" t="str">
            <v>KAR0012</v>
          </cell>
          <cell r="D5404" t="str">
            <v>Нукус</v>
          </cell>
          <cell r="E5404" t="str">
            <v>Galaba</v>
          </cell>
          <cell r="F5404" t="str">
            <v>ST-0162-22-BSS-Б-24/1-КМ</v>
          </cell>
          <cell r="G5404" t="str">
            <v>ST-2735-23-BSS-РР-КМ</v>
          </cell>
          <cell r="H5404" t="str">
            <v>Новое</v>
          </cell>
          <cell r="I5404" t="str">
            <v>Республика Каракалпакстан, Турткульский р-н, Окбошли ССГ , Ул. Дашнобод №10</v>
          </cell>
          <cell r="J5404" t="str">
            <v>Galaba (KAR0012)</v>
          </cell>
          <cell r="K5404"/>
          <cell r="L5404">
            <v>2</v>
          </cell>
          <cell r="M5404" t="str">
            <v>№U2296/2024 от 21.08.2024 / КЖ КМ ОПЗ</v>
          </cell>
          <cell r="N5404" t="str">
            <v>2548_23.09.2024/Заказ №176</v>
          </cell>
        </row>
        <row r="5405">
          <cell r="A5405" t="str">
            <v>KAR-2151-24-BSS-0204</v>
          </cell>
          <cell r="B5405" t="str">
            <v>KAR0204</v>
          </cell>
          <cell r="C5405" t="str">
            <v>KAR0204</v>
          </cell>
          <cell r="D5405" t="str">
            <v>Нукус</v>
          </cell>
          <cell r="E5405" t="str">
            <v>Xantore</v>
          </cell>
          <cell r="F5405" t="str">
            <v>ST-0162-22-BSS-Б-24/1-КМ</v>
          </cell>
          <cell r="G5405" t="str">
            <v>ST-2735-23-BSS-РР-КМ</v>
          </cell>
          <cell r="H5405" t="str">
            <v>Новое</v>
          </cell>
          <cell r="I5405" t="str">
            <v>Республика Каракалпакстан, Нукусский район, Улгили макан МСГ , Ул. Батырлар №14</v>
          </cell>
          <cell r="J5405" t="str">
            <v>Xantore (KAR0204)</v>
          </cell>
          <cell r="K5405"/>
          <cell r="L5405">
            <v>2</v>
          </cell>
          <cell r="M5405" t="str">
            <v>№U2297/2024 от 21.08.2024 / КЖ КМ ОПЗ</v>
          </cell>
          <cell r="N5405" t="str">
            <v>2665_07.10.2024/Заказ №179</v>
          </cell>
        </row>
        <row r="5406">
          <cell r="A5406" t="str">
            <v>KAR-2152-24-BSS-0350</v>
          </cell>
          <cell r="B5406" t="str">
            <v>KAR0350</v>
          </cell>
          <cell r="C5406" t="str">
            <v>KAR0350</v>
          </cell>
          <cell r="D5406" t="str">
            <v>Нукус</v>
          </cell>
          <cell r="E5406" t="str">
            <v>Telecentr 2</v>
          </cell>
          <cell r="F5406" t="str">
            <v>ST-0162-22-BSS-Б-24/1-КМ</v>
          </cell>
          <cell r="G5406" t="str">
            <v>ST-2735-23-BSS-РР-КМ</v>
          </cell>
          <cell r="H5406" t="str">
            <v>Новое</v>
          </cell>
          <cell r="I5406" t="str">
            <v>Республика Каракалпакстан, г.Нукус, Теле орай МСГ , Ул. Жана коныс №21</v>
          </cell>
          <cell r="J5406" t="str">
            <v>Telecentr 2 (KAR0350)</v>
          </cell>
          <cell r="K5406"/>
          <cell r="L5406">
            <v>2</v>
          </cell>
          <cell r="M5406" t="str">
            <v>№U2298/2024 от 21.08.2024 / КЖ КМ ОПЗ</v>
          </cell>
          <cell r="N5406" t="str">
            <v>2554_23.09.2024/Заказ №176</v>
          </cell>
        </row>
        <row r="5407">
          <cell r="A5407" t="str">
            <v>KAR-2153-24-BSS-0351</v>
          </cell>
          <cell r="B5407" t="str">
            <v>KAR0351</v>
          </cell>
          <cell r="C5407" t="str">
            <v>KAR0351</v>
          </cell>
          <cell r="D5407" t="str">
            <v>Нукус</v>
          </cell>
          <cell r="E5407" t="str">
            <v>Koskol 3</v>
          </cell>
          <cell r="F5407" t="str">
            <v>ST-0162-22-BSS-Б-24/1-КМ</v>
          </cell>
          <cell r="G5407" t="str">
            <v>ST-2735-23-BSS-РР-КМ</v>
          </cell>
          <cell r="H5407" t="str">
            <v>Новое</v>
          </cell>
          <cell r="I5407" t="str">
            <v>Республика Каракалпакстан, г.Нукус, Жана базар МСГ , Ул. Коскол-3 №126</v>
          </cell>
          <cell r="J5407" t="str">
            <v>Koskol 3 (KAR0351)</v>
          </cell>
          <cell r="K5407"/>
          <cell r="L5407">
            <v>2</v>
          </cell>
          <cell r="M5407" t="str">
            <v>№U2299/2024 от 21.08.2024 / КЖ КМ ОПЗ</v>
          </cell>
          <cell r="N5407" t="str">
            <v>2555_23.09.2024/Заказ №176</v>
          </cell>
        </row>
        <row r="5408">
          <cell r="A5408" t="str">
            <v>DZH-2155-24-BSS-0073</v>
          </cell>
          <cell r="B5408" t="str">
            <v>DZH0073</v>
          </cell>
          <cell r="C5408" t="str">
            <v>DZH0073</v>
          </cell>
          <cell r="D5408" t="str">
            <v>Джизак</v>
          </cell>
          <cell r="E5408" t="str">
            <v>Sangzor</v>
          </cell>
          <cell r="F5408" t="str">
            <v>ST-0169-22-BSS-Б-30/1-КМ</v>
          </cell>
          <cell r="G5408" t="str">
            <v>ST-2735-23-BSS-РР-КМ</v>
          </cell>
          <cell r="H5408" t="str">
            <v>Новое</v>
          </cell>
          <cell r="I5408" t="str">
            <v>Джизакская область, г.Джизак, А. Темур МФЙ, ул. А. Темур, Д.157А</v>
          </cell>
          <cell r="J5408" t="str">
            <v>Sangzor (DZH0073)</v>
          </cell>
          <cell r="K5408"/>
          <cell r="L5408">
            <v>1</v>
          </cell>
          <cell r="M5408" t="str">
            <v>№U2291/2024 от 21.08.2024 / КЖ КМ ОПЗ</v>
          </cell>
          <cell r="N5408" t="str">
            <v>2524_23.09.2024/Заказ №176</v>
          </cell>
        </row>
        <row r="5409">
          <cell r="A5409" t="str">
            <v>SRD-2165-24-BSS-0140</v>
          </cell>
          <cell r="B5409" t="str">
            <v>SRD0140</v>
          </cell>
          <cell r="C5409" t="str">
            <v>SRD0140</v>
          </cell>
          <cell r="D5409" t="str">
            <v>Гулистан</v>
          </cell>
          <cell r="E5409" t="str">
            <v>Paxtabad-1</v>
          </cell>
          <cell r="F5409" t="str">
            <v>ST-0162-22-BSS-Б-24/1-КМ</v>
          </cell>
          <cell r="G5409" t="str">
            <v>ST-2735-23-BSS-РР-КМ</v>
          </cell>
          <cell r="H5409" t="str">
            <v>Новое</v>
          </cell>
          <cell r="I5409" t="str">
            <v>Сырдарьинская область, Сардабинский район, Навруз МФЙ, улица Нафосат, д-20</v>
          </cell>
          <cell r="J5409" t="str">
            <v>Paxtabad-1 (SRD0140)</v>
          </cell>
          <cell r="K5409"/>
          <cell r="L5409">
            <v>1</v>
          </cell>
          <cell r="M5409" t="str">
            <v>№U2331/2024 от 21.08.2024 / КЖ КМ ОПЗ</v>
          </cell>
          <cell r="N5409" t="str">
            <v>2602_23.09.2024/Заказ №176</v>
          </cell>
        </row>
        <row r="5410">
          <cell r="A5410" t="str">
            <v>SRD-2161-24-BSS-0105</v>
          </cell>
          <cell r="B5410" t="str">
            <v>SRD0105</v>
          </cell>
          <cell r="C5410" t="str">
            <v>SRD0105</v>
          </cell>
          <cell r="D5410" t="str">
            <v>Гулистан</v>
          </cell>
          <cell r="E5410" t="str">
            <v>Boyovut Bekat</v>
          </cell>
          <cell r="F5410" t="str">
            <v>ST-0170-22-BSS-Б-30/2-КМ</v>
          </cell>
          <cell r="G5410" t="str">
            <v>ST-2735-23-BSS-РР-КМ</v>
          </cell>
          <cell r="H5410" t="str">
            <v>Новое</v>
          </cell>
          <cell r="I5410" t="str">
            <v>Сырдарьинская область, Баяутский район, Бекат МФЙ, улица Шарк дурдонаси, д-52</v>
          </cell>
          <cell r="J5410" t="str">
            <v>Boyovut Bekat (SRD0105)</v>
          </cell>
          <cell r="K5410"/>
          <cell r="L5410">
            <v>1</v>
          </cell>
          <cell r="M5410" t="str">
            <v>№U2326/2024 от 21.08.2024 / КЖ КМ ОПЗ</v>
          </cell>
          <cell r="N5410" t="str">
            <v>2597_23.09.2024/Заказ №176</v>
          </cell>
        </row>
        <row r="5411">
          <cell r="A5411" t="str">
            <v>SRD-2162-24-BSS-0107</v>
          </cell>
          <cell r="B5411" t="str">
            <v>SRD0107</v>
          </cell>
          <cell r="C5411" t="str">
            <v>SRD0107</v>
          </cell>
          <cell r="D5411" t="str">
            <v>Гулистан</v>
          </cell>
          <cell r="E5411" t="str">
            <v>Shirin Shaharcha</v>
          </cell>
          <cell r="F5411" t="str">
            <v>ST-0170-22-BSS-Б-30/2-КМ</v>
          </cell>
          <cell r="G5411" t="str">
            <v>ST-2735-23-BSS-РР-КМ</v>
          </cell>
          <cell r="H5411" t="str">
            <v>Новое</v>
          </cell>
          <cell r="I5411" t="str">
            <v>Сырдарьинская область, город Ширин, Фарход МФЙ, улица Мунаввар, д-79.2</v>
          </cell>
          <cell r="J5411" t="str">
            <v>Shirin Shaharcha (SRD0107)</v>
          </cell>
          <cell r="K5411"/>
          <cell r="L5411">
            <v>1</v>
          </cell>
          <cell r="M5411" t="str">
            <v>№U2328/2024 от 21.08.2024 / КЖ КМ ОПЗ</v>
          </cell>
          <cell r="N5411" t="str">
            <v>2599_23.09.2024/Заказ №176</v>
          </cell>
        </row>
        <row r="5412">
          <cell r="A5412" t="str">
            <v>SRD-2164-24-BSS-0137</v>
          </cell>
          <cell r="B5412" t="str">
            <v>SRD0137</v>
          </cell>
          <cell r="C5412" t="str">
            <v>SRD0137</v>
          </cell>
          <cell r="D5412" t="str">
            <v>Гулистан</v>
          </cell>
          <cell r="E5412" t="str">
            <v>Husnobod</v>
          </cell>
          <cell r="F5412" t="str">
            <v>ST-0162-22-BSS-Б-24/1-КМ</v>
          </cell>
          <cell r="G5412" t="str">
            <v>ST-2735-23-BSS-РР-КМ</v>
          </cell>
          <cell r="H5412" t="str">
            <v>Новое</v>
          </cell>
          <cell r="I5412" t="str">
            <v>Сырдарьинская область, Хавастский район, Хуснобод МФЙ, ул. Мерос, д. 14</v>
          </cell>
          <cell r="J5412" t="str">
            <v>Husnobod (SRD0137)</v>
          </cell>
          <cell r="K5412"/>
          <cell r="L5412">
            <v>1</v>
          </cell>
          <cell r="M5412" t="str">
            <v>№U2330/2024 от 21.08.2024 / КЖ КМ ОПЗ</v>
          </cell>
          <cell r="N5412" t="str">
            <v>2601_23.09.2024/Заказ №176</v>
          </cell>
        </row>
        <row r="5413">
          <cell r="A5413" t="str">
            <v>TSH-0021-24-ДА-4171</v>
          </cell>
          <cell r="B5413" t="str">
            <v>TSH4171</v>
          </cell>
          <cell r="C5413" t="str">
            <v>TSH4171</v>
          </cell>
          <cell r="D5413" t="str">
            <v>Ташкент</v>
          </cell>
          <cell r="E5413" t="str">
            <v>Yangi Beltepa</v>
          </cell>
          <cell r="F5413" t="str">
            <v>Мсущ</v>
          </cell>
          <cell r="G5413" t="str">
            <v>н/т</v>
          </cell>
          <cell r="H5413" t="str">
            <v>Замена оттяжек</v>
          </cell>
          <cell r="I5413" t="str">
            <v>г. Ташкент, Шайхантахурский р-н, ул. Бсльтепа , д.10</v>
          </cell>
          <cell r="J5413" t="str">
            <v>Yangi Beltepa (TSH4171)</v>
          </cell>
          <cell r="K5413"/>
          <cell r="L5413"/>
          <cell r="M5413" t="str">
            <v>Замена оттяжек / 0</v>
          </cell>
          <cell r="N5413" t="str">
            <v>2484_11.09.2024/Заказ №170</v>
          </cell>
        </row>
        <row r="5414">
          <cell r="A5414" t="str">
            <v>TSH-0022-24-ДА-4054</v>
          </cell>
          <cell r="B5414" t="str">
            <v>TSH4054</v>
          </cell>
          <cell r="C5414" t="str">
            <v>TSH4054</v>
          </cell>
          <cell r="D5414" t="str">
            <v>Ташкент</v>
          </cell>
          <cell r="E5414" t="str">
            <v>Malika</v>
          </cell>
          <cell r="F5414" t="str">
            <v>Мсущ</v>
          </cell>
          <cell r="G5414" t="str">
            <v>н/т</v>
          </cell>
          <cell r="H5414" t="str">
            <v>Замена оттяжек</v>
          </cell>
          <cell r="I5414" t="str">
            <v>г. Ташкент, Шайхантахурский р-н, ул. Кичик халка йули, д.59</v>
          </cell>
          <cell r="J5414" t="str">
            <v>Malika (TSH4054)</v>
          </cell>
          <cell r="K5414"/>
          <cell r="L5414"/>
          <cell r="M5414" t="str">
            <v>Замена оттяжек / 0</v>
          </cell>
          <cell r="N5414" t="str">
            <v>2481_11.09.2024/Заказ №170</v>
          </cell>
        </row>
        <row r="5415">
          <cell r="A5415" t="str">
            <v>TSH-0023-24-ДА-4057</v>
          </cell>
          <cell r="B5415" t="str">
            <v>TSH4057</v>
          </cell>
          <cell r="C5415" t="str">
            <v>TSH4057</v>
          </cell>
          <cell r="D5415" t="str">
            <v>Ташкент</v>
          </cell>
          <cell r="E5415" t="str">
            <v>Keles</v>
          </cell>
          <cell r="F5415" t="str">
            <v>Мсущ</v>
          </cell>
          <cell r="G5415" t="str">
            <v>н/т</v>
          </cell>
          <cell r="H5415" t="str">
            <v>Замена оттяжек</v>
          </cell>
          <cell r="I5415" t="str">
            <v>Ташкентская область, Ташкентский район, г. Келес, м-ля Окибат, Келес йули</v>
          </cell>
          <cell r="J5415" t="str">
            <v>Keles (TSH4057)</v>
          </cell>
          <cell r="K5415"/>
          <cell r="L5415"/>
          <cell r="M5415" t="str">
            <v>Замена оттяжек / 0</v>
          </cell>
          <cell r="N5415" t="str">
            <v>2482_11.09.2024/Заказ №170</v>
          </cell>
        </row>
        <row r="5416">
          <cell r="A5416" t="str">
            <v>TSH-0024-24-ДА-4264</v>
          </cell>
          <cell r="B5416" t="str">
            <v>TSH4264</v>
          </cell>
          <cell r="C5416" t="str">
            <v>TSH4264</v>
          </cell>
          <cell r="D5416" t="str">
            <v>Ташкент</v>
          </cell>
          <cell r="E5416" t="str">
            <v>Resspecsvetlaboratoriya</v>
          </cell>
          <cell r="F5416" t="str">
            <v>Мсущ</v>
          </cell>
          <cell r="G5416" t="str">
            <v>н/т</v>
          </cell>
          <cell r="H5416" t="str">
            <v>Замена оттяжек</v>
          </cell>
          <cell r="I5416" t="str">
            <v>г. Ташкент, Алмазарский р-н, ул. Юнусова, д.1А</v>
          </cell>
          <cell r="J5416" t="str">
            <v>Resspecsvetlaboratoriya (TSH4264)</v>
          </cell>
          <cell r="K5416"/>
          <cell r="L5416"/>
          <cell r="M5416" t="str">
            <v>Замена оттяжек / 0</v>
          </cell>
          <cell r="N5416" t="str">
            <v>2485_11.09.2024/Заказ №170</v>
          </cell>
        </row>
        <row r="5417">
          <cell r="A5417" t="str">
            <v>TSH-0025-24-ДА-4046</v>
          </cell>
          <cell r="B5417" t="str">
            <v>TSH4046</v>
          </cell>
          <cell r="C5417" t="str">
            <v>TSH4046</v>
          </cell>
          <cell r="D5417" t="str">
            <v>Ташкент</v>
          </cell>
          <cell r="E5417" t="str">
            <v>Agrarniy Universitet</v>
          </cell>
          <cell r="F5417" t="str">
            <v>Мсущ</v>
          </cell>
          <cell r="G5417" t="str">
            <v>н/т</v>
          </cell>
          <cell r="H5417" t="str">
            <v>Замена оттяжек</v>
          </cell>
          <cell r="I5417" t="str">
            <v>Ташкентская область, п. Салар, ул. Университетская, 1</v>
          </cell>
          <cell r="J5417" t="str">
            <v>Agrarniy Universitet (TSH4046)</v>
          </cell>
          <cell r="K5417"/>
          <cell r="L5417"/>
          <cell r="M5417" t="str">
            <v>Замена оттяжек / 0</v>
          </cell>
          <cell r="N5417" t="str">
            <v>2480_11.09.2024/Заказ №170</v>
          </cell>
        </row>
        <row r="5418">
          <cell r="A5418" t="str">
            <v>DZH-0004-24-ДА-3451</v>
          </cell>
          <cell r="B5418" t="str">
            <v>DZH3451</v>
          </cell>
          <cell r="C5418" t="str">
            <v>DZH3451</v>
          </cell>
          <cell r="D5418" t="str">
            <v>Джизак</v>
          </cell>
          <cell r="E5418" t="str">
            <v>Uylukma</v>
          </cell>
          <cell r="F5418" t="str">
            <v>Мсущ</v>
          </cell>
          <cell r="G5418" t="str">
            <v>н/т</v>
          </cell>
          <cell r="H5418" t="str">
            <v>Замена оттяжек</v>
          </cell>
          <cell r="I5418" t="str">
            <v>Джизакская область, Бахмалский р-н, п. Уйлукма</v>
          </cell>
          <cell r="J5418" t="str">
            <v>Uylukma (DZH3451)</v>
          </cell>
          <cell r="K5418"/>
          <cell r="L5418"/>
          <cell r="M5418" t="str">
            <v>Замена оттяжек / 0</v>
          </cell>
          <cell r="N5418" t="str">
            <v>2420_11.09.2024/Заказ №170</v>
          </cell>
        </row>
        <row r="5419">
          <cell r="A5419" t="str">
            <v>SHA-0004-24-ДА-2428</v>
          </cell>
          <cell r="B5419" t="str">
            <v>SHA2428</v>
          </cell>
          <cell r="C5419" t="str">
            <v>SHA2428</v>
          </cell>
          <cell r="D5419" t="str">
            <v>Шахрисабз</v>
          </cell>
          <cell r="E5419" t="str">
            <v>Syvozali</v>
          </cell>
          <cell r="F5419" t="str">
            <v>Мсущ</v>
          </cell>
          <cell r="G5419" t="str">
            <v>н/т</v>
          </cell>
          <cell r="H5419" t="str">
            <v>Замена оттяжек</v>
          </cell>
          <cell r="I5419" t="str">
            <v>Кашкадарьинская область, Китабский р-н, г. Китаб, у.Катта йул, д.187</v>
          </cell>
          <cell r="J5419" t="str">
            <v>Syvozali (SHA2428)</v>
          </cell>
          <cell r="K5419"/>
          <cell r="L5419"/>
          <cell r="M5419" t="str">
            <v>Замена оттяжек / 0</v>
          </cell>
          <cell r="N5419" t="str">
            <v>2454_11.09.2024/Заказ №170</v>
          </cell>
        </row>
        <row r="5420">
          <cell r="A5420" t="str">
            <v>NAM-0007-24-ДА-5189</v>
          </cell>
          <cell r="B5420" t="str">
            <v>NAM5189</v>
          </cell>
          <cell r="C5420" t="str">
            <v>NAM5189</v>
          </cell>
          <cell r="D5420" t="str">
            <v>Наманган</v>
          </cell>
          <cell r="E5420" t="str">
            <v>Chust Vostok</v>
          </cell>
          <cell r="F5420" t="str">
            <v>Мсущ</v>
          </cell>
          <cell r="G5420" t="str">
            <v>н/т</v>
          </cell>
          <cell r="H5420" t="str">
            <v>Замена оттяжек</v>
          </cell>
          <cell r="I5420" t="str">
            <v>Наманганская обл., Чуст тумани, кучаси, 95-уй</v>
          </cell>
          <cell r="J5420" t="str">
            <v>Chust Vostok (NAM5189)</v>
          </cell>
          <cell r="K5420"/>
          <cell r="L5420"/>
          <cell r="M5420" t="str">
            <v>Замена оттяжек / 0</v>
          </cell>
          <cell r="N5420" t="str">
            <v>2443_11.09.2024/Заказ №170</v>
          </cell>
        </row>
        <row r="5421">
          <cell r="A5421" t="str">
            <v>KAR-2154-24-BSS-1032</v>
          </cell>
          <cell r="B5421" t="str">
            <v>KAR1032</v>
          </cell>
          <cell r="C5421" t="str">
            <v>KAR1032</v>
          </cell>
          <cell r="D5421" t="str">
            <v>Нукус</v>
          </cell>
          <cell r="E5421" t="str">
            <v>ul.Samarkand</v>
          </cell>
          <cell r="F5421" t="str">
            <v>ST-0162-22-BSS-Б-24/1-КМ</v>
          </cell>
          <cell r="G5421" t="str">
            <v>ST-2735-23-BSS-РР-КМ</v>
          </cell>
          <cell r="H5421" t="str">
            <v>Новое</v>
          </cell>
          <cell r="I5421" t="str">
            <v>Республика Каракалпакстан, г.Нукус, Байтерек МСГ , Ул. Алпамыс №2В</v>
          </cell>
          <cell r="J5421" t="str">
            <v>ul.Samarkand (KAR1032)</v>
          </cell>
          <cell r="K5421"/>
          <cell r="L5421">
            <v>1</v>
          </cell>
          <cell r="M5421" t="str">
            <v>№U2300/2024 от 21.08.2024 / КЖ КМ ОПЗ</v>
          </cell>
          <cell r="N5421" t="str">
            <v>2668_07.10.2024/Заказ №179</v>
          </cell>
        </row>
        <row r="5422">
          <cell r="A5422" t="str">
            <v>YAN-2156-24-BSS-0169</v>
          </cell>
          <cell r="B5422" t="str">
            <v>YAN0169</v>
          </cell>
          <cell r="C5422" t="str">
            <v>YAN0169</v>
          </cell>
          <cell r="D5422" t="str">
            <v>Янгиюль</v>
          </cell>
          <cell r="E5422" t="str">
            <v>Yangiyul Fortuna</v>
          </cell>
          <cell r="F5422" t="str">
            <v>Б25.1МОЦ</v>
          </cell>
          <cell r="G5422" t="str">
            <v>ST-2735-23-BSS-РР-КМ</v>
          </cell>
          <cell r="H5422" t="str">
            <v>Новое</v>
          </cell>
          <cell r="I5422" t="str">
            <v>Ташкентская область, Янгиюльский район, Узбекистон МФЙ, улица Бунёдкор, дом 76</v>
          </cell>
          <cell r="J5422" t="str">
            <v>Yangiyul Fortuna (YAN0169)</v>
          </cell>
          <cell r="K5422"/>
          <cell r="L5422">
            <v>1</v>
          </cell>
          <cell r="M5422" t="str">
            <v>№U2348/2024 от 21.08.2024 / КЖ КМ ОПЗ</v>
          </cell>
          <cell r="N5422" t="str">
            <v>2974_12.11.2024/Заказ №186</v>
          </cell>
        </row>
        <row r="5423">
          <cell r="A5423" t="str">
            <v>YAN-2160-24-BSS-0040</v>
          </cell>
          <cell r="B5423" t="str">
            <v>YAN0040</v>
          </cell>
          <cell r="C5423" t="str">
            <v>YAN0040</v>
          </cell>
          <cell r="D5423" t="str">
            <v>Янгиюль</v>
          </cell>
          <cell r="E5423" t="str">
            <v>Yangiyul Farovon</v>
          </cell>
          <cell r="F5423" t="str">
            <v>ST-0162-22-BSS-Б-24/1-КМ</v>
          </cell>
          <cell r="G5423" t="str">
            <v>ST-2735-23-BSS-РР-КМ</v>
          </cell>
          <cell r="H5423" t="str">
            <v>Новое</v>
          </cell>
          <cell r="I5423" t="str">
            <v>Ташкентская область, г.Янгиюль, Мустакиллик МФЙ, улица Кимёгар, дом 83</v>
          </cell>
          <cell r="J5423" t="str">
            <v>Yangiyul Farovon (YAN0040)</v>
          </cell>
          <cell r="K5423"/>
          <cell r="L5423">
            <v>1</v>
          </cell>
          <cell r="M5423" t="str">
            <v>№U2344/2024 от 21.08.2024 / КЖ КМ ОПЗ</v>
          </cell>
          <cell r="N5423" t="str">
            <v>2718_07.10.2024/Заказ №179</v>
          </cell>
        </row>
        <row r="5424">
          <cell r="A5424" t="str">
            <v>YAN-2159-24-BSS-0039</v>
          </cell>
          <cell r="B5424" t="str">
            <v>YAN0039</v>
          </cell>
          <cell r="C5424" t="str">
            <v>YAN0039</v>
          </cell>
          <cell r="D5424" t="str">
            <v>Янгиюль</v>
          </cell>
          <cell r="E5424" t="str">
            <v>Vodakanal Yangiyul</v>
          </cell>
          <cell r="F5424" t="str">
            <v>Б25.1МОЦ</v>
          </cell>
          <cell r="G5424" t="str">
            <v>ST-2735-23-BSS-РР-КМ</v>
          </cell>
          <cell r="H5424" t="str">
            <v>Новое</v>
          </cell>
          <cell r="I5424" t="str">
            <v>Ташкентская область, г.Янгиюль, Файзли МФЙ, улица Фаровон, дом 27</v>
          </cell>
          <cell r="J5424" t="str">
            <v>Vodakanal Yangiyul (YAN0039)</v>
          </cell>
          <cell r="K5424"/>
          <cell r="L5424">
            <v>1</v>
          </cell>
          <cell r="M5424" t="str">
            <v>№U2343/2024 от 21.08.2024 / КЖ КМ ОПЗ</v>
          </cell>
          <cell r="N5424" t="str">
            <v>2617_23.09.2024/Заказ №176</v>
          </cell>
        </row>
        <row r="5425">
          <cell r="A5425" t="str">
            <v>HRZ-1717-24-BSS-0046</v>
          </cell>
          <cell r="B5425" t="str">
            <v>HRZ0046</v>
          </cell>
          <cell r="C5425" t="str">
            <v>HRZ0046</v>
          </cell>
          <cell r="D5425" t="str">
            <v>Ургенч</v>
          </cell>
          <cell r="E5425" t="str">
            <v>5 Blok</v>
          </cell>
          <cell r="F5425" t="str">
            <v>ТС 9М</v>
          </cell>
          <cell r="G5425" t="str">
            <v>РР-1</v>
          </cell>
          <cell r="H5425" t="str">
            <v>Новое</v>
          </cell>
          <cell r="I5425" t="str">
            <v>Хорезмская область, г. Ургенч, махалля Навбахор  ул. Жиззах, дом 3б</v>
          </cell>
          <cell r="J5425" t="str">
            <v>5 Blok (HRZ0046)</v>
          </cell>
          <cell r="K5425"/>
          <cell r="L5425">
            <v>1</v>
          </cell>
          <cell r="M5425" t="str">
            <v>№U2351/2024 от 21.08.2024 / КМ ОПЗ</v>
          </cell>
          <cell r="N5425" t="str">
            <v>2542_23.09.2024/Заказ №176</v>
          </cell>
        </row>
        <row r="5426">
          <cell r="A5426" t="str">
            <v>TSH-2177-24-BSS-1101</v>
          </cell>
          <cell r="B5426" t="str">
            <v>TSH1101</v>
          </cell>
          <cell r="C5426" t="str">
            <v>TSH1101</v>
          </cell>
          <cell r="D5426" t="str">
            <v>Ташкент</v>
          </cell>
          <cell r="E5426" t="str">
            <v>Universam bilboard</v>
          </cell>
          <cell r="F5426" t="str">
            <v>ТС3.5М</v>
          </cell>
          <cell r="G5426" t="str">
            <v>н/т</v>
          </cell>
          <cell r="H5426" t="str">
            <v>Новое</v>
          </cell>
          <cell r="I5426" t="str">
            <v>г. Ташкент, Юнусабадский район, кольцо перед Чимкентским трактом, м-В Юнус Абад</v>
          </cell>
          <cell r="J5426" t="str">
            <v>Universam bilboard (TSH1101)</v>
          </cell>
          <cell r="K5426"/>
          <cell r="L5426">
            <v>1</v>
          </cell>
          <cell r="M5426" t="str">
            <v>№U4048/2024 от 30.10.2024 / КМ ОПЗ</v>
          </cell>
          <cell r="N5426" t="str">
            <v>3216_28.11.2024/Заказ №194</v>
          </cell>
        </row>
        <row r="5427">
          <cell r="A5427" t="str">
            <v>TSH-2096-24-BSS-1102</v>
          </cell>
          <cell r="B5427" t="str">
            <v>TSH1102</v>
          </cell>
          <cell r="C5427" t="str">
            <v>TSH1102</v>
          </cell>
          <cell r="D5427" t="str">
            <v>Ташкент</v>
          </cell>
          <cell r="E5427" t="str">
            <v>Rustavelli bilboard</v>
          </cell>
          <cell r="F5427" t="str">
            <v>ТС4.5М</v>
          </cell>
          <cell r="G5427" t="str">
            <v>н/т</v>
          </cell>
          <cell r="H5427" t="str">
            <v>Новое</v>
          </cell>
          <cell r="I5427" t="str">
            <v>г. Ташкент, Яккасарайский р-н, пер. ул. Шота Руставели и Мирабадской</v>
          </cell>
          <cell r="J5427" t="str">
            <v>Rustavelli bilboard (TSH1102)</v>
          </cell>
          <cell r="K5427"/>
          <cell r="L5427">
            <v>1</v>
          </cell>
          <cell r="M5427" t="str">
            <v>№U4049/2024 от 30.10.2024 / КМ ОПЗ</v>
          </cell>
          <cell r="N5427" t="str">
            <v>3217_28.11.2024/Заказ №194</v>
          </cell>
        </row>
        <row r="5428">
          <cell r="A5428" t="str">
            <v>SAM-2148-24-BSS-2973</v>
          </cell>
          <cell r="B5428" t="str">
            <v>SAM2973</v>
          </cell>
          <cell r="C5428" t="str">
            <v>SAM2973</v>
          </cell>
          <cell r="D5428" t="str">
            <v>Самарканд</v>
          </cell>
          <cell r="E5428" t="str">
            <v>Sogdiana 76d</v>
          </cell>
          <cell r="F5428" t="str">
            <v>ТС3.5М</v>
          </cell>
          <cell r="G5428" t="str">
            <v>РПО-1</v>
          </cell>
          <cell r="H5428" t="str">
            <v>Новое</v>
          </cell>
          <cell r="I5428" t="str">
            <v>Самаркандская область, г.Самарканд, массив Согдина, СГМ Нодирабегим, дом 76</v>
          </cell>
          <cell r="J5428" t="str">
            <v>Sogdiana 76d (SAM2973)</v>
          </cell>
          <cell r="K5428"/>
          <cell r="L5428">
            <v>1</v>
          </cell>
          <cell r="M5428" t="str">
            <v>№U4039/2024 от 30.10.2024 / КМ ОПЗ</v>
          </cell>
          <cell r="N5428" t="str">
            <v>3197_28.11.2024/Заказ №194</v>
          </cell>
        </row>
        <row r="5429">
          <cell r="A5429" t="str">
            <v>SRD-2170-24-BSS-0135</v>
          </cell>
          <cell r="B5429" t="str">
            <v>SRD0135</v>
          </cell>
          <cell r="C5429" t="str">
            <v>SRD0135</v>
          </cell>
          <cell r="D5429" t="str">
            <v>Гулистан</v>
          </cell>
          <cell r="E5429" t="str">
            <v>Gulzor-1</v>
          </cell>
          <cell r="F5429" t="str">
            <v>ST-0162-22-BSS-Б-24/1-КМ</v>
          </cell>
          <cell r="G5429" t="str">
            <v>ST-2735-23-BSS-РР-КМ</v>
          </cell>
          <cell r="H5429" t="str">
            <v>Новое</v>
          </cell>
          <cell r="I5429" t="str">
            <v>Сырдарьинская область, Сардабинский район, Ота Юрт МФЙ, улица Сохибкирон, д-105V</v>
          </cell>
          <cell r="J5429" t="str">
            <v>Gulzor-1 (SRD0135)</v>
          </cell>
          <cell r="K5429"/>
          <cell r="L5429">
            <v>1</v>
          </cell>
          <cell r="M5429" t="str">
            <v>№U2329/2024 от 21.08.2024 / КЖ КМ ОПЗ</v>
          </cell>
          <cell r="N5429" t="str">
            <v>2600_23.09.2024/Заказ №176</v>
          </cell>
        </row>
        <row r="5430">
          <cell r="A5430" t="str">
            <v>SRH-2182-24-BSS-0314</v>
          </cell>
          <cell r="B5430" t="str">
            <v>SRH0314</v>
          </cell>
          <cell r="C5430" t="str">
            <v>SRH0314</v>
          </cell>
          <cell r="D5430" t="str">
            <v>Термез</v>
          </cell>
          <cell r="E5430" t="str">
            <v>Angor Navruz</v>
          </cell>
          <cell r="F5430" t="str">
            <v>ST-0170-22-BSS-Б-30/2-КМ</v>
          </cell>
          <cell r="G5430" t="str">
            <v>ST-2735-23-BSS-РР-КМ</v>
          </cell>
          <cell r="H5430" t="str">
            <v>Новое</v>
          </cell>
          <cell r="I5430" t="str">
            <v>Сурхандарьинская область, Ангорский район, Надруз МФЙ, ул. Тинчлик, д. 18А</v>
          </cell>
          <cell r="J5430" t="str">
            <v>Angor Navruz (SRH0314)</v>
          </cell>
          <cell r="K5430"/>
          <cell r="L5430">
            <v>1</v>
          </cell>
          <cell r="M5430" t="str">
            <v>№U2335/2024 от 21.08.2024 / КЖ КМ ОПЗ</v>
          </cell>
          <cell r="N5430" t="str">
            <v>2606_23.09.2024/Заказ №176</v>
          </cell>
        </row>
        <row r="5431">
          <cell r="A5431" t="str">
            <v>SRH-2176-24-BSS-0201</v>
          </cell>
          <cell r="B5431" t="str">
            <v>SRH0201</v>
          </cell>
          <cell r="C5431" t="str">
            <v>SRH0201</v>
          </cell>
          <cell r="D5431" t="str">
            <v>Термез</v>
          </cell>
          <cell r="E5431" t="str">
            <v>Sherabad Chuyanchi</v>
          </cell>
          <cell r="F5431" t="str">
            <v>ST-0169-22-BSS-Б-30/1-КМ</v>
          </cell>
          <cell r="G5431" t="str">
            <v>ST-2735-23-BSS-РР-КМ</v>
          </cell>
          <cell r="H5431" t="str">
            <v>Новое</v>
          </cell>
          <cell r="I5431" t="str">
            <v>Сурхандарьинская область, Шерабадский район, Чуянчи МФЙ, ул. Жидазор,д. 13</v>
          </cell>
          <cell r="J5431" t="str">
            <v>Sherabad Chuyanchi (SRH0201)</v>
          </cell>
          <cell r="K5431"/>
          <cell r="L5431">
            <v>1</v>
          </cell>
          <cell r="M5431" t="str">
            <v>№U2333/2024 от 21.08.2024 / КЖ КМ ОПЗ</v>
          </cell>
          <cell r="N5431" t="str">
            <v>2604_23.09.2024/Заказ №176</v>
          </cell>
        </row>
        <row r="5432">
          <cell r="A5432" t="str">
            <v>SRH-2175-24-BSS-2005</v>
          </cell>
          <cell r="B5432" t="str">
            <v>SRH2005</v>
          </cell>
          <cell r="C5432" t="str">
            <v>SRH2005</v>
          </cell>
          <cell r="D5432" t="str">
            <v>Термез</v>
          </cell>
          <cell r="E5432" t="str">
            <v>Namuna Garaj</v>
          </cell>
          <cell r="F5432" t="str">
            <v>1500-Б31-2-01-КМ</v>
          </cell>
          <cell r="G5432" t="str">
            <v>Аппаратная сущ</v>
          </cell>
          <cell r="H5432" t="str">
            <v>Реконструкция</v>
          </cell>
          <cell r="I5432" t="str">
            <v>Сурхандарьинская область, Термезский район, м-ля Намуна, ММТП Хуросан Намуна</v>
          </cell>
          <cell r="J5432" t="str">
            <v>Namuna Garaj (SRH2005)</v>
          </cell>
          <cell r="K5432"/>
          <cell r="L5432">
            <v>1</v>
          </cell>
          <cell r="M5432" t="str">
            <v>Заказ  Falcon 202 / КЖ КМ ОПЗ</v>
          </cell>
          <cell r="N5432" t="str">
            <v>кн 2/кн 2</v>
          </cell>
        </row>
        <row r="5433">
          <cell r="A5433" t="str">
            <v>SRD-2163-24-BSS-0181</v>
          </cell>
          <cell r="B5433" t="str">
            <v>SRD0181</v>
          </cell>
          <cell r="C5433" t="str">
            <v>SRD0181</v>
          </cell>
          <cell r="D5433" t="str">
            <v>Гулистан</v>
          </cell>
          <cell r="E5433" t="str">
            <v>Mirzo Ulugbek uzel TS</v>
          </cell>
          <cell r="F5433" t="str">
            <v>1500-Б31-1-01-КМ</v>
          </cell>
          <cell r="G5433" t="str">
            <v>Контейнер</v>
          </cell>
          <cell r="H5433" t="str">
            <v>Новое</v>
          </cell>
          <cell r="I5433" t="str">
            <v>Сырдарьинская область, Мирзабадский район М.Улугбек МФЙ</v>
          </cell>
          <cell r="J5433" t="str">
            <v>Mirzo Ulugbek uzel TS (SRD0181)</v>
          </cell>
          <cell r="K5433"/>
          <cell r="L5433">
            <v>1</v>
          </cell>
          <cell r="M5433" t="str">
            <v>№U2332/2024 от 21.08.2024 / КЖ КМ ОПЗ</v>
          </cell>
          <cell r="N5433" t="str">
            <v>2603_23.09.2024/Заказ №176</v>
          </cell>
        </row>
        <row r="5434">
          <cell r="A5434" t="str">
            <v>HRZ-1706-24-BSS-0044</v>
          </cell>
          <cell r="B5434" t="str">
            <v>HRZ0044</v>
          </cell>
          <cell r="C5434" t="str">
            <v>HRZ0044</v>
          </cell>
          <cell r="D5434" t="str">
            <v>Ургенч</v>
          </cell>
          <cell r="E5434" t="str">
            <v>Kamolat</v>
          </cell>
          <cell r="F5434" t="str">
            <v>ТС 6М</v>
          </cell>
          <cell r="G5434" t="str">
            <v>РР-1</v>
          </cell>
          <cell r="H5434" t="str">
            <v>Новое</v>
          </cell>
          <cell r="I5434" t="str">
            <v>Хорезмская область, г. Ургенч, Мустакиллик МФЙ, ул. Тинчлик,  дом 44</v>
          </cell>
          <cell r="J5434" t="str">
            <v>Kamolat (HRZ0044)</v>
          </cell>
          <cell r="K5434"/>
          <cell r="L5434">
            <v>1</v>
          </cell>
          <cell r="M5434" t="str">
            <v>№U2350/2024 от 21.08.2024 / КМ ОПЗ</v>
          </cell>
          <cell r="N5434" t="str">
            <v>2541_23.09.2024/Заказ №176</v>
          </cell>
        </row>
        <row r="5435">
          <cell r="A5435" t="str">
            <v>HRZ-2183-24-BSS-1150</v>
          </cell>
          <cell r="B5435" t="str">
            <v>HRZ1150</v>
          </cell>
          <cell r="C5435" t="str">
            <v>HRZ1150</v>
          </cell>
          <cell r="D5435" t="str">
            <v>Ургенч</v>
          </cell>
          <cell r="E5435" t="str">
            <v>Hanka vostok</v>
          </cell>
          <cell r="F5435" t="str">
            <v>ST-0162-22-BSS-Б-24/1-КМ</v>
          </cell>
          <cell r="G5435" t="str">
            <v>ST-2735-23-BSS-РР-КМ</v>
          </cell>
          <cell r="H5435" t="str">
            <v>Новое</v>
          </cell>
          <cell r="I5435" t="str">
            <v>Хорезмская область, Ханкинский район, пос. Намуна, мах. Туркистон, ул. Пахтакор дом №83</v>
          </cell>
          <cell r="J5435" t="str">
            <v>Hanka vostok (HRZ1150)</v>
          </cell>
          <cell r="K5435"/>
          <cell r="L5435">
            <v>2</v>
          </cell>
          <cell r="M5435" t="str">
            <v>№U2295/2024 от 21.08.2024 / КЖ КМ ОПЗ</v>
          </cell>
          <cell r="N5435" t="str">
            <v>2545_23.09.2024/Заказ №176</v>
          </cell>
        </row>
        <row r="5436">
          <cell r="A5436" t="str">
            <v>BHR-2127-24-BSS-0029</v>
          </cell>
          <cell r="B5436" t="str">
            <v>BHR0029</v>
          </cell>
          <cell r="C5436" t="str">
            <v>BHR0029</v>
          </cell>
          <cell r="D5436" t="str">
            <v>Бухара</v>
          </cell>
          <cell r="E5436" t="str">
            <v>Romitan centr</v>
          </cell>
          <cell r="F5436" t="str">
            <v>1500-Б31-1-01-КМ</v>
          </cell>
          <cell r="G5436" t="str">
            <v>Контейнер</v>
          </cell>
          <cell r="H5436" t="str">
            <v>Новое</v>
          </cell>
          <cell r="I5436" t="str">
            <v>Бухарская обл, Ромитанский р-н, МФЙ А.Навои</v>
          </cell>
          <cell r="J5436" t="str">
            <v>Romitan centr (BHR0029)</v>
          </cell>
          <cell r="K5436"/>
          <cell r="L5436">
            <v>1</v>
          </cell>
          <cell r="M5436" t="str">
            <v>№U2282/2024 от 21.08.2024 / КЖ КМ ОПЗ</v>
          </cell>
          <cell r="N5436" t="str">
            <v>3104_22.11.2024/Заказ №193</v>
          </cell>
        </row>
        <row r="5437">
          <cell r="A5437" t="str">
            <v>YAN-2214-24-BSS-0067</v>
          </cell>
          <cell r="B5437" t="str">
            <v>YAN0067</v>
          </cell>
          <cell r="C5437" t="str">
            <v>YAN0067</v>
          </cell>
          <cell r="D5437" t="str">
            <v>Янгиюль</v>
          </cell>
          <cell r="E5437" t="str">
            <v>Gorodckoy SES Yangiyul</v>
          </cell>
          <cell r="F5437" t="str">
            <v>ТС 6М</v>
          </cell>
          <cell r="G5437" t="str">
            <v>н/т</v>
          </cell>
          <cell r="H5437" t="str">
            <v>Новое</v>
          </cell>
          <cell r="I5437" t="str">
            <v>Ташкентская область, г.Янгиюль, Туркистон МФЙ, ул Тошкент шох, дом 56а</v>
          </cell>
          <cell r="J5437" t="str">
            <v>Gorodckoy SES Yangiyul (YAN0067)</v>
          </cell>
          <cell r="K5437"/>
          <cell r="L5437">
            <v>1</v>
          </cell>
          <cell r="M5437" t="str">
            <v>№U2355/2024 от 21.08.2024 / КМ ОПЗ</v>
          </cell>
          <cell r="N5437" t="str">
            <v>2618_23.09.2024/Заказ №176</v>
          </cell>
        </row>
        <row r="5438">
          <cell r="A5438" t="str">
            <v>TSH-2011-24-BSS-1099</v>
          </cell>
          <cell r="B5438" t="str">
            <v>TSH1099</v>
          </cell>
          <cell r="C5438" t="str">
            <v>TSH1099</v>
          </cell>
          <cell r="D5438" t="str">
            <v>Ташкент</v>
          </cell>
          <cell r="E5438" t="str">
            <v>Avtobaza</v>
          </cell>
          <cell r="F5438" t="str">
            <v>ST-0162-22-BSS-Б-24/1-КМ-18</v>
          </cell>
          <cell r="G5438" t="str">
            <v>ST-2735-23-BSS-РР-КМ</v>
          </cell>
          <cell r="H5438" t="str">
            <v>Новое</v>
          </cell>
          <cell r="I5438" t="str">
            <v>г. Ташкент, Мирабадский р-н, Фаргона йули 2 пр. д. 109</v>
          </cell>
          <cell r="J5438" t="str">
            <v>Avtobaza (TSH1099)</v>
          </cell>
          <cell r="K5438"/>
          <cell r="L5438">
            <v>1</v>
          </cell>
          <cell r="M5438" t="str">
            <v>№U2045/2024 от 25.07.2024 / КЖ КМ ОПЗ</v>
          </cell>
          <cell r="N5438" t="str">
            <v>2479_11.09.2024/Заказ №170</v>
          </cell>
        </row>
        <row r="5439">
          <cell r="A5439" t="str">
            <v>TSH-0194-24-BSS-4564</v>
          </cell>
          <cell r="B5439" t="str">
            <v>TSH4564</v>
          </cell>
          <cell r="C5439" t="str">
            <v>TSH4564</v>
          </cell>
          <cell r="D5439" t="str">
            <v>Ташкент</v>
          </cell>
          <cell r="E5439" t="str">
            <v>Shkola Shastri</v>
          </cell>
          <cell r="F5439" t="str">
            <v>ТС 9М</v>
          </cell>
          <cell r="G5439" t="str">
            <v>РР-1</v>
          </cell>
          <cell r="H5439" t="str">
            <v>Новое</v>
          </cell>
          <cell r="I5439" t="str">
            <v>г. Ташкент, Алмазарский район, ул. Сагбан, дом 109</v>
          </cell>
          <cell r="J5439" t="str">
            <v>Shkola Shastri (TSH4564)</v>
          </cell>
          <cell r="K5439"/>
          <cell r="L5439">
            <v>1</v>
          </cell>
          <cell r="M5439" t="str">
            <v>№U2641/2024 от 12.09.2024/ ЭМ №U2700/2024 от 12.09.2024 / КМ ЭМ ОПЗ</v>
          </cell>
          <cell r="N5439" t="str">
            <v>2908_30.10.2024/Заказ №183</v>
          </cell>
        </row>
        <row r="5440">
          <cell r="A5440" t="str">
            <v>BHR-1891-24-BSS-0210</v>
          </cell>
          <cell r="B5440" t="str">
            <v>BHR0210</v>
          </cell>
          <cell r="C5440" t="str">
            <v>BHR0210</v>
          </cell>
          <cell r="D5440" t="str">
            <v>Бухара</v>
          </cell>
          <cell r="E5440" t="str">
            <v>Karvon bozor</v>
          </cell>
          <cell r="F5440" t="str">
            <v>ТС 9М</v>
          </cell>
          <cell r="G5440" t="str">
            <v>Ф-1</v>
          </cell>
          <cell r="H5440" t="str">
            <v>Новое</v>
          </cell>
          <cell r="I5440" t="str">
            <v>Бухарская обл. г. Бухара, МФЙ А.Гиждуваний, ул. Гиждуванская, д.10</v>
          </cell>
          <cell r="J5440" t="str">
            <v>Karvon bozor (BHR0210)</v>
          </cell>
          <cell r="K5440"/>
          <cell r="L5440">
            <v>1</v>
          </cell>
          <cell r="M5440" t="str">
            <v>№U2950/2024 от 09.10.2024 / ЭМ</v>
          </cell>
          <cell r="N5440" t="str">
            <v>3106_22.11.2024/Заказ №193</v>
          </cell>
        </row>
        <row r="5441">
          <cell r="A5441" t="str">
            <v>CHR-2166-24-BSS-0201</v>
          </cell>
          <cell r="B5441" t="str">
            <v>CHR0201</v>
          </cell>
          <cell r="C5441" t="str">
            <v>CHR0201</v>
          </cell>
          <cell r="D5441" t="str">
            <v>Чирчик</v>
          </cell>
          <cell r="E5441" t="str">
            <v>Charvak Telecom</v>
          </cell>
          <cell r="F5441"/>
          <cell r="G5441"/>
          <cell r="H5441" t="str">
            <v>Новое</v>
          </cell>
          <cell r="I5441" t="str">
            <v>Ташкентская обл., Бостанлыкский р-н, Чарвак АТС</v>
          </cell>
          <cell r="J5441" t="str">
            <v>Charvak Telecom (CHR0201)</v>
          </cell>
          <cell r="K5441"/>
          <cell r="L5441"/>
          <cell r="M5441" t="str">
            <v>0 / 0</v>
          </cell>
          <cell r="N5441">
            <v>0</v>
          </cell>
        </row>
        <row r="5442">
          <cell r="A5442" t="str">
            <v>SAM-2215-24-BSS-0102</v>
          </cell>
          <cell r="B5442" t="str">
            <v>SAM0102</v>
          </cell>
          <cell r="C5442" t="str">
            <v>SAM0102</v>
          </cell>
          <cell r="D5442" t="str">
            <v>Самарканд</v>
          </cell>
          <cell r="E5442" t="str">
            <v>TATU</v>
          </cell>
          <cell r="F5442" t="str">
            <v>ST-0162-22-BSS-Б-24/1-КМ</v>
          </cell>
          <cell r="G5442" t="str">
            <v>ST-2735-23-BSS-РР-КМ</v>
          </cell>
          <cell r="H5442" t="str">
            <v>Новое</v>
          </cell>
          <cell r="I5442" t="str">
            <v>Самаркандская область, г.Самарканд, ул. Ибн Сино, дом 2</v>
          </cell>
          <cell r="J5442" t="str">
            <v>TATU (SAM0102)</v>
          </cell>
          <cell r="K5442"/>
          <cell r="L5442">
            <v>1</v>
          </cell>
          <cell r="M5442" t="str">
            <v>№U2310/2024 от 21.08.2024 / КЖ КМ ОПЗ</v>
          </cell>
          <cell r="N5442" t="str">
            <v>2572_23.09.2024/Заказ №176</v>
          </cell>
        </row>
        <row r="5443">
          <cell r="A5443" t="str">
            <v>SAM-2216-24-BSS-0176</v>
          </cell>
          <cell r="B5443" t="str">
            <v>SAM0176</v>
          </cell>
          <cell r="C5443" t="str">
            <v>SAM0176</v>
          </cell>
          <cell r="D5443" t="str">
            <v>Самарканд</v>
          </cell>
          <cell r="E5443" t="str">
            <v>Suvhovuz</v>
          </cell>
          <cell r="F5443" t="str">
            <v>ST-0169-22-BSS-Б-30/1-КМ</v>
          </cell>
          <cell r="G5443" t="str">
            <v>ST-2735-23-BSS-РР-КМ</v>
          </cell>
          <cell r="H5443" t="str">
            <v>Новое</v>
          </cell>
          <cell r="I5443" t="str">
            <v>Самаркандская область, Каттакурганский район, СГМ Янгикиёт, кишлак Аллаёр, дом 308</v>
          </cell>
          <cell r="J5443" t="str">
            <v>Suvhovuz (SAM0176)</v>
          </cell>
          <cell r="K5443"/>
          <cell r="L5443">
            <v>1</v>
          </cell>
          <cell r="M5443" t="str">
            <v>№U2311/2024 от 21.08.2024 / КЖ КМ ОПЗ</v>
          </cell>
          <cell r="N5443" t="str">
            <v>2573_23.09.2024/Заказ №176</v>
          </cell>
        </row>
        <row r="5444">
          <cell r="A5444" t="str">
            <v>SAM-2217-24-BSS-1463</v>
          </cell>
          <cell r="B5444" t="str">
            <v>SAM1463</v>
          </cell>
          <cell r="C5444" t="str">
            <v>SAM1463</v>
          </cell>
          <cell r="D5444" t="str">
            <v>Самарканд</v>
          </cell>
          <cell r="E5444" t="str">
            <v>alt.Selvodxoz</v>
          </cell>
          <cell r="F5444" t="str">
            <v>ST-0169-22-BSS-Б-30/1-КМ</v>
          </cell>
          <cell r="G5444" t="str">
            <v>ST-2735-23-BSS-РР-КМ</v>
          </cell>
          <cell r="H5444" t="str">
            <v>Новое</v>
          </cell>
          <cell r="I5444" t="str">
            <v>Самаркандская область, Ургутский район, СГМ Дустлик, ул. Алишер Навоий Шох, дом 66</v>
          </cell>
          <cell r="J5444" t="str">
            <v>alt.Selvodxoz (SAM1463)</v>
          </cell>
          <cell r="K5444"/>
          <cell r="L5444">
            <v>1</v>
          </cell>
          <cell r="M5444" t="str">
            <v>№U2313/2024 от 21.08.2024 / КЖ КМ ОПЗ</v>
          </cell>
          <cell r="N5444" t="str">
            <v>2579_23.09.2024/Заказ №176</v>
          </cell>
        </row>
        <row r="5445">
          <cell r="A5445" t="str">
            <v>SAM-2218-24-BSS-1730</v>
          </cell>
          <cell r="B5445" t="str">
            <v>SAM1730</v>
          </cell>
          <cell r="C5445" t="str">
            <v>SAM1730</v>
          </cell>
          <cell r="D5445" t="str">
            <v>Самарканд</v>
          </cell>
          <cell r="E5445" t="str">
            <v>Gurugli 2</v>
          </cell>
          <cell r="F5445" t="str">
            <v>ST-0169-22-BSS-Б-30/1-КМ</v>
          </cell>
          <cell r="G5445" t="str">
            <v>ST-2735-23-BSS-РР-КМ</v>
          </cell>
          <cell r="H5445" t="str">
            <v>Новое</v>
          </cell>
          <cell r="I5445" t="str">
            <v>Самаркандская область, Пахтачийский район , Гуругли МФЙ</v>
          </cell>
          <cell r="J5445" t="str">
            <v>Gurugli 2 (SAM1730)</v>
          </cell>
          <cell r="K5445"/>
          <cell r="L5445">
            <v>1</v>
          </cell>
          <cell r="M5445" t="str">
            <v>№U2314/2024 от 21.08.2024 / КЖ КМ ОПЗ</v>
          </cell>
          <cell r="N5445" t="str">
            <v>2580_23.09.2024/Заказ №176</v>
          </cell>
        </row>
        <row r="5446">
          <cell r="A5446" t="str">
            <v>SAM-2219-24-BSS-2459</v>
          </cell>
          <cell r="B5446" t="str">
            <v>SAM2459</v>
          </cell>
          <cell r="C5446" t="str">
            <v>SAM2459</v>
          </cell>
          <cell r="D5446" t="str">
            <v>Самарканд</v>
          </cell>
          <cell r="E5446" t="str">
            <v>Narpay Yangiariq</v>
          </cell>
          <cell r="F5446" t="str">
            <v>ST-0169-22-BSS-Б-30/1-КМ</v>
          </cell>
          <cell r="G5446" t="str">
            <v>ST-2735-23-BSS-РР-КМ</v>
          </cell>
          <cell r="H5446" t="str">
            <v>Новое</v>
          </cell>
          <cell r="I5446" t="str">
            <v>Самаркандская область,Нарпайский район, МФЙ Янгиарик, поселок Янгиарик, дом 49</v>
          </cell>
          <cell r="J5446" t="str">
            <v>Narpay Yangiariq (SAM2459)</v>
          </cell>
          <cell r="K5446"/>
          <cell r="L5446">
            <v>1</v>
          </cell>
          <cell r="M5446" t="str">
            <v>№U2315/2024 от 21.08.2024 / КЖ КМ ОПЗ</v>
          </cell>
          <cell r="N5446" t="str">
            <v>2581_23.09.2024/Заказ №176</v>
          </cell>
        </row>
        <row r="5447">
          <cell r="A5447" t="str">
            <v>CHR-2239-24-BSS-0156</v>
          </cell>
          <cell r="B5447" t="str">
            <v>CHR0156</v>
          </cell>
          <cell r="C5447" t="str">
            <v>CHR0156</v>
          </cell>
          <cell r="D5447" t="str">
            <v>Чирчик</v>
          </cell>
          <cell r="E5447" t="str">
            <v>Dustlik-2</v>
          </cell>
          <cell r="F5447" t="str">
            <v>ST-0162-22-BSS-Б-24/1-КМ</v>
          </cell>
          <cell r="G5447" t="str">
            <v>ST-2735-23-BSS-РР-КМ</v>
          </cell>
          <cell r="H5447" t="str">
            <v>Новое</v>
          </cell>
          <cell r="I5447" t="str">
            <v>Ташкентская область, Юкоричирчикский район, СГМ Бахор, ул. Ю.Гагарин дом 25а</v>
          </cell>
          <cell r="J5447" t="str">
            <v>Dustlik-2 (CHR0156)</v>
          </cell>
          <cell r="K5447"/>
          <cell r="L5447">
            <v>1</v>
          </cell>
          <cell r="M5447" t="str">
            <v>№U2082/2024 от 31.07.2024 / КЖ КМ ОПЗ</v>
          </cell>
          <cell r="N5447" t="str">
            <v>2520_23.09.2024/Заказ №176</v>
          </cell>
        </row>
        <row r="5448">
          <cell r="A5448" t="str">
            <v>CHR-2213-24-BSS-0125</v>
          </cell>
          <cell r="B5448" t="str">
            <v>CHR0125</v>
          </cell>
          <cell r="C5448" t="str">
            <v>CHR0125</v>
          </cell>
          <cell r="D5448" t="str">
            <v>Чирчик</v>
          </cell>
          <cell r="E5448" t="str">
            <v>Angren Dukent</v>
          </cell>
          <cell r="F5448" t="str">
            <v>ST-0162-22-BSS-Б-24/1-КМ</v>
          </cell>
          <cell r="G5448" t="str">
            <v>ST-2735-23-BSS-РР-КМ</v>
          </cell>
          <cell r="H5448" t="str">
            <v>Новое</v>
          </cell>
          <cell r="I5448" t="str">
            <v>Ташкентская область, г. Ангрен, СГМ Улугбек, ул. Шароф Рашидова,  дом 180</v>
          </cell>
          <cell r="J5448" t="str">
            <v>Angren Dukent (CHR0125)</v>
          </cell>
          <cell r="K5448"/>
          <cell r="L5448">
            <v>1</v>
          </cell>
          <cell r="M5448" t="str">
            <v>№U2285/2024 от 21.08.2024 / КЖ КМ ОПЗ</v>
          </cell>
          <cell r="N5448" t="str">
            <v>2515_23.09.2024/Заказ №176</v>
          </cell>
        </row>
        <row r="5449">
          <cell r="A5449" t="str">
            <v>CHR-0753-24-BSS-0078</v>
          </cell>
          <cell r="B5449" t="str">
            <v>CHR0078</v>
          </cell>
          <cell r="C5449" t="str">
            <v>CHR0078</v>
          </cell>
          <cell r="D5449" t="str">
            <v>Чирчик</v>
          </cell>
          <cell r="E5449" t="str">
            <v>Mevazor</v>
          </cell>
          <cell r="F5449" t="str">
            <v>ST-0162-22-BSS-Б-24/1-КМ</v>
          </cell>
          <cell r="G5449" t="str">
            <v>ST-2735-23-BSS-РР-КМ</v>
          </cell>
          <cell r="H5449" t="str">
            <v>Новое</v>
          </cell>
          <cell r="I5449" t="str">
            <v>Ташкентская область, Паркентский район, Чинор СГМ, ул. Мевазор дом 60</v>
          </cell>
          <cell r="J5449" t="str">
            <v>Mevazor (CHR0078)</v>
          </cell>
          <cell r="K5449"/>
          <cell r="L5449">
            <v>1</v>
          </cell>
          <cell r="M5449" t="str">
            <v>№U2360/2024 21.08.2024 / ЭМ</v>
          </cell>
          <cell r="N5449" t="str">
            <v>2648_07.10.2024/Заказ №179</v>
          </cell>
        </row>
        <row r="5450">
          <cell r="A5450" t="str">
            <v>TSH-0761-24-BSS-6013</v>
          </cell>
          <cell r="B5450" t="str">
            <v>TSH6013</v>
          </cell>
          <cell r="C5450" t="str">
            <v>TSH6013</v>
          </cell>
          <cell r="D5450" t="str">
            <v>Ташкент</v>
          </cell>
          <cell r="E5450" t="str">
            <v>Trilliant</v>
          </cell>
          <cell r="F5450" t="str">
            <v>ТС4.1М&amp;ТС9.2М&amp;ТС8.0М</v>
          </cell>
          <cell r="G5450" t="str">
            <v>РПО-1</v>
          </cell>
          <cell r="H5450" t="str">
            <v>Новое</v>
          </cell>
          <cell r="I5450" t="str">
            <v>г.Ташкент, Юнусабадский район, Буюк Турон МФЙ, ул.Шахрисабз, д.2</v>
          </cell>
          <cell r="J5450" t="str">
            <v>Trilliant (TSH6013)</v>
          </cell>
          <cell r="K5450"/>
          <cell r="L5450">
            <v>1</v>
          </cell>
          <cell r="M5450" t="str">
            <v>№U4052/2024 от 30.10.2024 / КМ ОПЗ</v>
          </cell>
          <cell r="N5450" t="str">
            <v>3220_28.11.2024/Заказ №194</v>
          </cell>
        </row>
        <row r="5451">
          <cell r="A5451" t="str">
            <v>YAN-2212-24-BSS-0079</v>
          </cell>
          <cell r="B5451" t="str">
            <v>YAN0079</v>
          </cell>
          <cell r="C5451" t="str">
            <v>YAN0079</v>
          </cell>
          <cell r="D5451" t="str">
            <v>Янгиюль</v>
          </cell>
          <cell r="E5451" t="str">
            <v>Yallama Tamojnya</v>
          </cell>
          <cell r="F5451" t="str">
            <v>ST-0162-22-BSS-Б-24/1-КМ</v>
          </cell>
          <cell r="G5451" t="str">
            <v>ST-2735-23-BSS-РР-КМ</v>
          </cell>
          <cell r="H5451" t="str">
            <v>Новое</v>
          </cell>
          <cell r="I5451" t="str">
            <v>Ташкентская область, Чиназский район, Чин Масчит МФЙ, улица Тутзор, дом 23</v>
          </cell>
          <cell r="J5451" t="str">
            <v>Yallama Tamojnya (YAN0079)</v>
          </cell>
          <cell r="K5451"/>
          <cell r="L5451">
            <v>1</v>
          </cell>
          <cell r="M5451" t="str">
            <v>№U2346/2024 от 21.08.2024 / КЖ КМ ОПЗ</v>
          </cell>
          <cell r="N5451" t="str">
            <v>2731_07.10.2024/Заказ №179</v>
          </cell>
        </row>
        <row r="5452">
          <cell r="A5452" t="str">
            <v>YAN-1704-24-BSS-0081</v>
          </cell>
          <cell r="B5452" t="str">
            <v>YAN0081</v>
          </cell>
          <cell r="C5452" t="str">
            <v>YAN0081</v>
          </cell>
          <cell r="D5452" t="str">
            <v>Янгиюль</v>
          </cell>
          <cell r="E5452" t="str">
            <v>NAU-2</v>
          </cell>
          <cell r="F5452" t="str">
            <v>ST-0169-22-BSS-Б-30/1-КМ</v>
          </cell>
          <cell r="G5452" t="str">
            <v>ST-2735-23-BSS-РР-КМ</v>
          </cell>
          <cell r="H5452" t="str">
            <v>Новое</v>
          </cell>
          <cell r="I5452" t="str">
            <v>Ташкентская область, г.Янгиюль, Нов МФЙ, ул Ойбек, дом 195</v>
          </cell>
          <cell r="J5452" t="str">
            <v>NAU-2 (YAN0081)</v>
          </cell>
          <cell r="K5452"/>
          <cell r="L5452">
            <v>1</v>
          </cell>
          <cell r="M5452" t="str">
            <v>№U1674/2024 от 25.06.2024 / КЖ КМ ОПЗ</v>
          </cell>
          <cell r="N5452" t="str">
            <v>2727_07.10.2024/Заказ №179</v>
          </cell>
        </row>
        <row r="5453">
          <cell r="A5453" t="str">
            <v>AND-2231-24-BSS-0217</v>
          </cell>
          <cell r="B5453" t="str">
            <v>AND0217</v>
          </cell>
          <cell r="C5453" t="str">
            <v>AND0217</v>
          </cell>
          <cell r="D5453" t="str">
            <v>Андижан</v>
          </cell>
          <cell r="E5453" t="str">
            <v>Altinkul Temirxodja</v>
          </cell>
          <cell r="F5453" t="str">
            <v>ST-0169-22-BSS-Б-30/1-КМ</v>
          </cell>
          <cell r="G5453" t="str">
            <v>ST-2735-23-BSS-РР-КМ</v>
          </cell>
          <cell r="H5453" t="str">
            <v>Новое</v>
          </cell>
          <cell r="I5453" t="str">
            <v>Андижанская область, Олтинкульский район, МФЙ Темир хужа, ул. Темир хужа, дом 582</v>
          </cell>
          <cell r="J5453" t="str">
            <v>Altinkul Temirxodja (AND0217)</v>
          </cell>
          <cell r="K5453"/>
          <cell r="L5453">
            <v>1</v>
          </cell>
          <cell r="M5453" t="str">
            <v>№U2281/2024 от 21.08.2024 / КЖ КМ ОПЗ</v>
          </cell>
          <cell r="N5453" t="str">
            <v>2504_23.09.2024/Заказ №176</v>
          </cell>
        </row>
        <row r="5454">
          <cell r="A5454" t="str">
            <v>NAV-2122-24-BSS-0203</v>
          </cell>
          <cell r="B5454" t="str">
            <v>NAV0203</v>
          </cell>
          <cell r="C5454" t="str">
            <v>NAV0203</v>
          </cell>
          <cell r="D5454" t="str">
            <v>Навои</v>
          </cell>
          <cell r="E5454" t="str">
            <v>Zarafshan 12 mkr</v>
          </cell>
          <cell r="F5454" t="str">
            <v>ST-0163-22-BSS- T-6/1-КМ</v>
          </cell>
          <cell r="G5454" t="str">
            <v>н/т</v>
          </cell>
          <cell r="H5454" t="str">
            <v>Новое</v>
          </cell>
          <cell r="I5454" t="str">
            <v>Навоийская область, г. Зарафшан, 12 микрорайон, дом 57</v>
          </cell>
          <cell r="J5454" t="str">
            <v>Zarafshan 12 mkr (NAV0203)</v>
          </cell>
          <cell r="K5454"/>
          <cell r="L5454">
            <v>1</v>
          </cell>
          <cell r="M5454" t="str">
            <v>№U2352/2024 от 21.08.2024 / КМ ОПЗ</v>
          </cell>
          <cell r="N5454" t="str">
            <v>2569_23.09.2024/Заказ №176</v>
          </cell>
        </row>
        <row r="5455">
          <cell r="A5455" t="str">
            <v>CHR-2294-24-BSS-0155</v>
          </cell>
          <cell r="B5455" t="str">
            <v>CHR0155</v>
          </cell>
          <cell r="C5455" t="str">
            <v>CHR0155</v>
          </cell>
          <cell r="D5455" t="str">
            <v>Чирчик</v>
          </cell>
          <cell r="E5455" t="str">
            <v>Yalpoq tepa</v>
          </cell>
          <cell r="F5455" t="str">
            <v>ST-0162-22-BSS-Б-24/1-КМ</v>
          </cell>
          <cell r="G5455" t="str">
            <v>ST-2735-23-BSS-РР-КМ</v>
          </cell>
          <cell r="H5455" t="str">
            <v>Новое</v>
          </cell>
          <cell r="I5455" t="str">
            <v>Ташкентская область, Ахангаранский район, Ялпоктепа МФИ, ул. Олмазор, 29</v>
          </cell>
          <cell r="J5455" t="str">
            <v>Yalpoq tepa (CHR0155)</v>
          </cell>
          <cell r="K5455"/>
          <cell r="L5455">
            <v>1</v>
          </cell>
          <cell r="M5455" t="str">
            <v>№U2288/2024 от 21.08.2024 / КЖ КМ ОПЗ</v>
          </cell>
          <cell r="N5455" t="str">
            <v>2944_12.11.2024/Заказ №186</v>
          </cell>
        </row>
        <row r="5456">
          <cell r="A5456" t="str">
            <v>CHR-2293-24-BSS-0127</v>
          </cell>
          <cell r="B5456" t="str">
            <v>CHR0127</v>
          </cell>
          <cell r="C5456" t="str">
            <v>CHR0127</v>
          </cell>
          <cell r="D5456" t="str">
            <v>Чирчик</v>
          </cell>
          <cell r="E5456" t="str">
            <v>Zarkent-2</v>
          </cell>
          <cell r="F5456" t="str">
            <v>ST-0162-22-BSS-Б-24/1-КМ</v>
          </cell>
          <cell r="G5456" t="str">
            <v>ST-2735-23-BSS-РР-КМ</v>
          </cell>
          <cell r="H5456" t="str">
            <v>Новое</v>
          </cell>
          <cell r="I5456" t="str">
            <v>Ташкентская область, Паркентский район, СГМ Янгиобод, ул. Тутзор,  473</v>
          </cell>
          <cell r="J5456" t="str">
            <v>Zarkent-2 (CHR0127)</v>
          </cell>
          <cell r="K5456"/>
          <cell r="L5456">
            <v>1</v>
          </cell>
          <cell r="M5456" t="str">
            <v>№U2286/2024 от 21.08.2024 / КЖ КМ ОПЗ</v>
          </cell>
          <cell r="N5456" t="str">
            <v>2854_30.10.2024/Заказ №183</v>
          </cell>
        </row>
        <row r="5457">
          <cell r="A5457" t="str">
            <v>CHR-0848-24-BSS-0148</v>
          </cell>
          <cell r="B5457" t="str">
            <v>CHR0148</v>
          </cell>
          <cell r="C5457" t="str">
            <v>CHR0148</v>
          </cell>
          <cell r="D5457" t="str">
            <v>Чирчик</v>
          </cell>
          <cell r="E5457" t="str">
            <v>Ablyk-2</v>
          </cell>
          <cell r="F5457" t="str">
            <v>ST-0162-22-BSS-Б-24/1-КМ</v>
          </cell>
          <cell r="G5457" t="str">
            <v>ST-2735-23-BSS-РР-КМ</v>
          </cell>
          <cell r="H5457" t="str">
            <v>Новое</v>
          </cell>
          <cell r="I5457" t="str">
            <v>Ташкентская область г.Ангрен СГМ Облык, ул. Кир, дом 4</v>
          </cell>
          <cell r="J5457" t="str">
            <v>Ablyk-2 (CHR0148)</v>
          </cell>
          <cell r="K5457"/>
          <cell r="L5457">
            <v>1</v>
          </cell>
          <cell r="M5457" t="str">
            <v>№U2287/2024 от 21.08.2024 / КЖ КМ ОПЗ</v>
          </cell>
          <cell r="N5457" t="str">
            <v>2519_23.09.2024/Заказ №176</v>
          </cell>
        </row>
        <row r="5458">
          <cell r="A5458" t="str">
            <v>SHA-2235-24-BSS-0282</v>
          </cell>
          <cell r="B5458" t="str">
            <v>SHA0282</v>
          </cell>
          <cell r="C5458" t="str">
            <v>SHA0282</v>
          </cell>
          <cell r="D5458" t="str">
            <v>Шахрисабз</v>
          </cell>
          <cell r="E5458" t="str">
            <v>Torjilg'a</v>
          </cell>
          <cell r="F5458" t="str">
            <v>ST-0170-22-BSS-Б-30/2-КМ</v>
          </cell>
          <cell r="G5458" t="str">
            <v>ST-2735-23-BSS-РР-КМ</v>
          </cell>
          <cell r="H5458" t="str">
            <v>Новое</v>
          </cell>
          <cell r="I5458" t="str">
            <v>Кашкадариньская обл, Кукдалинский район,  МФЙ Торжилга, ул. Авлоний, дом № 5</v>
          </cell>
          <cell r="J5458" t="str">
            <v>Torjilg'a (SHA0282)</v>
          </cell>
          <cell r="K5458"/>
          <cell r="L5458">
            <v>1</v>
          </cell>
          <cell r="M5458" t="str">
            <v>№U2324/2024 от 21.08.2024 / КЖ КМ ОПЗ</v>
          </cell>
          <cell r="N5458" t="str">
            <v>2593_23.09.2024/Заказ №176</v>
          </cell>
        </row>
        <row r="5459">
          <cell r="A5459" t="str">
            <v>SHA-2236-24-BSS-0258</v>
          </cell>
          <cell r="B5459" t="str">
            <v>SHA0258</v>
          </cell>
          <cell r="C5459" t="str">
            <v>SHA0258</v>
          </cell>
          <cell r="D5459" t="str">
            <v>Шахрисабз</v>
          </cell>
          <cell r="E5459" t="str">
            <v>Qamashi Pionerka</v>
          </cell>
          <cell r="F5459" t="str">
            <v>ST-0162-22-BSS-Б-24/1-КМ</v>
          </cell>
          <cell r="G5459" t="str">
            <v>ST-2735-23-BSS-РР-КМ</v>
          </cell>
          <cell r="H5459" t="str">
            <v>Новое</v>
          </cell>
          <cell r="I5459" t="str">
            <v>Кашкадариньская обл, Камашинский район, Юксалиш МФЙ, ул.Олчабог , дом № 7</v>
          </cell>
          <cell r="J5459" t="str">
            <v>Qamashi Pionerka (SHA0258)</v>
          </cell>
          <cell r="K5459"/>
          <cell r="L5459">
            <v>1</v>
          </cell>
          <cell r="M5459" t="str">
            <v>№U2323/2024 от 21.08.2024 / КЖ КМ ОПЗ</v>
          </cell>
          <cell r="N5459" t="str">
            <v>2693_07.10.2024/Заказ №179</v>
          </cell>
        </row>
        <row r="5460">
          <cell r="A5460" t="str">
            <v>SHA-2238-24-BSS-0255</v>
          </cell>
          <cell r="B5460" t="str">
            <v>SHA0255</v>
          </cell>
          <cell r="C5460" t="str">
            <v>SHA0255</v>
          </cell>
          <cell r="D5460" t="str">
            <v>Шахрисабз</v>
          </cell>
          <cell r="E5460" t="str">
            <v>Sandal</v>
          </cell>
          <cell r="F5460" t="str">
            <v>ST-0162-22-BSS-Б-24/1-КМ</v>
          </cell>
          <cell r="G5460" t="str">
            <v>ST-2735-23-BSS-РР-КМ</v>
          </cell>
          <cell r="H5460" t="str">
            <v>Новое</v>
          </cell>
          <cell r="I5460" t="str">
            <v>Кашкадариньская обл, Яккабагский район, Сандал МФЙ,  ул.Баликчи, дом №23</v>
          </cell>
          <cell r="J5460" t="str">
            <v>Sandal (SHA0255)</v>
          </cell>
          <cell r="K5460"/>
          <cell r="L5460">
            <v>1</v>
          </cell>
          <cell r="M5460" t="str">
            <v>№U2322/2024 от 21.08.2024 / КЖ КМ ОПЗ</v>
          </cell>
          <cell r="N5460" t="str">
            <v>2692_07.10.2024/Заказ №179</v>
          </cell>
        </row>
        <row r="5461">
          <cell r="A5461" t="str">
            <v>SHA-2233-24-BSS-0226</v>
          </cell>
          <cell r="B5461" t="str">
            <v>SHA0226</v>
          </cell>
          <cell r="C5461" t="str">
            <v>SHA0226</v>
          </cell>
          <cell r="D5461" t="str">
            <v>Шахрисабз</v>
          </cell>
          <cell r="E5461" t="str">
            <v>Aylanma Yo'l</v>
          </cell>
          <cell r="F5461" t="str">
            <v>ST-0162-22-BSS-Б-24/1-КМ</v>
          </cell>
          <cell r="G5461" t="str">
            <v>ST-2735-23-BSS-РР-КМ</v>
          </cell>
          <cell r="H5461" t="str">
            <v>Новое</v>
          </cell>
          <cell r="I5461" t="str">
            <v>Кашкадариньская обл, г Шахрисабз, Наматон МФЙ, ул Айланма, дом №2</v>
          </cell>
          <cell r="J5461" t="str">
            <v>Aylanma Yo'l (SHA0226)</v>
          </cell>
          <cell r="K5461"/>
          <cell r="L5461">
            <v>1</v>
          </cell>
          <cell r="M5461" t="str">
            <v>№U2321/2024 от 21.08.2024 / КЖ КМ ОПЗ</v>
          </cell>
          <cell r="N5461" t="str">
            <v>2591_23.09.2024/Заказ №176</v>
          </cell>
        </row>
        <row r="5462">
          <cell r="A5462" t="str">
            <v>SHA-2221-24-BSS-0103</v>
          </cell>
          <cell r="B5462" t="str">
            <v>SHA0103</v>
          </cell>
          <cell r="C5462" t="str">
            <v>SHA0103</v>
          </cell>
          <cell r="D5462" t="str">
            <v>Шахрисабз</v>
          </cell>
          <cell r="E5462" t="str">
            <v>Zum</v>
          </cell>
          <cell r="F5462" t="str">
            <v>ST-0170-22-BSS-Б-30/2-КМ</v>
          </cell>
          <cell r="G5462" t="str">
            <v>ST-2735-23-BSS-РР-КМ</v>
          </cell>
          <cell r="H5462" t="str">
            <v>Новое</v>
          </cell>
          <cell r="I5462" t="str">
            <v>Кашкадариньская обл, Кукдалинский район, Зум МФЙ, ул.Сафардор, дом №12</v>
          </cell>
          <cell r="J5462" t="str">
            <v>Zum (SHA0103)</v>
          </cell>
          <cell r="K5462"/>
          <cell r="L5462">
            <v>1</v>
          </cell>
          <cell r="M5462" t="str">
            <v>№U2317/2024 от 21.08.2024 / КЖ КМ ОПЗ</v>
          </cell>
          <cell r="N5462" t="str">
            <v>2588_23.09.2024/Заказ №176</v>
          </cell>
        </row>
        <row r="5463">
          <cell r="A5463" t="str">
            <v>SHA-2296-24-BSS-0206</v>
          </cell>
          <cell r="B5463" t="str">
            <v>SHA0206</v>
          </cell>
          <cell r="C5463" t="str">
            <v>SHA0206</v>
          </cell>
          <cell r="D5463" t="str">
            <v>Шахрисабз</v>
          </cell>
          <cell r="E5463" t="str">
            <v>Kitab Navro'z</v>
          </cell>
          <cell r="F5463" t="str">
            <v>ST-0170-22-BSS-Б-30/2-КМ</v>
          </cell>
          <cell r="G5463" t="str">
            <v>ST-2735-23-BSS-РР-КМ</v>
          </cell>
          <cell r="H5463" t="str">
            <v>Новое</v>
          </cell>
          <cell r="I5463" t="str">
            <v>Кашкадариньская обл, Китабский район, Макрид МФЙ, пос. Навруз, дом №8</v>
          </cell>
          <cell r="J5463" t="str">
            <v>Kitab Navro'z (SHA0206)</v>
          </cell>
          <cell r="K5463"/>
          <cell r="L5463">
            <v>1</v>
          </cell>
          <cell r="M5463" t="str">
            <v>№U2320/2024 от 21.08.2024 / КЖ КМ ОПЗ</v>
          </cell>
          <cell r="N5463" t="str">
            <v>2590_23.09.2024/Заказ №176</v>
          </cell>
        </row>
        <row r="5464">
          <cell r="A5464" t="str">
            <v>SHA-2234-24-BSS-0205</v>
          </cell>
          <cell r="B5464" t="str">
            <v>SHA0205</v>
          </cell>
          <cell r="C5464" t="str">
            <v>SHA0205</v>
          </cell>
          <cell r="D5464" t="str">
            <v>Шахрисабз</v>
          </cell>
          <cell r="E5464" t="str">
            <v>Hoji qishloq</v>
          </cell>
          <cell r="F5464" t="str">
            <v>ST-0162-22-BSS-Б-24/1-КМ</v>
          </cell>
          <cell r="G5464" t="str">
            <v>ST-2735-23-BSS-РР-КМ</v>
          </cell>
          <cell r="H5464" t="str">
            <v>Новое</v>
          </cell>
          <cell r="I5464" t="str">
            <v>Кашкадаринская область, Китабский район, МФЙ Богбон, ул. Хожи, д. 144</v>
          </cell>
          <cell r="J5464" t="str">
            <v>Hoji qishloq (SHA0205)</v>
          </cell>
          <cell r="K5464"/>
          <cell r="L5464">
            <v>1</v>
          </cell>
          <cell r="M5464" t="str">
            <v>№U2319/2024 от 21.08.2024 / КЖ КМ ОПЗ</v>
          </cell>
          <cell r="N5464" t="str">
            <v>2589_23.09.2024/Заказ №176</v>
          </cell>
        </row>
        <row r="5465">
          <cell r="A5465" t="str">
            <v>SHA-2237-24-BSS-0204</v>
          </cell>
          <cell r="B5465" t="str">
            <v>SHA0204</v>
          </cell>
          <cell r="C5465" t="str">
            <v>SHA0204</v>
          </cell>
          <cell r="D5465" t="str">
            <v>Шахрисабз</v>
          </cell>
          <cell r="E5465" t="str">
            <v>Qaychili</v>
          </cell>
          <cell r="F5465" t="str">
            <v>ST-0162-22-BSS-Б-24/1-КМ</v>
          </cell>
          <cell r="G5465" t="str">
            <v>ST-2735-23-BSS-РР-КМ</v>
          </cell>
          <cell r="H5465" t="str">
            <v>Новое</v>
          </cell>
          <cell r="I5465" t="str">
            <v>Кашкадаринская область, Китабский район, МФЙ Сохибкор, к-к.Кайчили</v>
          </cell>
          <cell r="J5465" t="str">
            <v>Qaychili (SHA0204)</v>
          </cell>
          <cell r="K5465"/>
          <cell r="L5465">
            <v>1</v>
          </cell>
          <cell r="M5465" t="str">
            <v>№U2318/2024 от 21.08.2024 / КЖ КМ ОПЗ</v>
          </cell>
          <cell r="N5465" t="str">
            <v>2691_07.10.2024/Заказ №179</v>
          </cell>
        </row>
        <row r="5466">
          <cell r="A5466" t="str">
            <v>FRG-2303-24-BSS-0048</v>
          </cell>
          <cell r="B5466" t="str">
            <v>FRG0048</v>
          </cell>
          <cell r="C5466" t="str">
            <v>FRG0048</v>
          </cell>
          <cell r="D5466" t="str">
            <v>Фергана</v>
          </cell>
          <cell r="E5466" t="str">
            <v>Margilan Krug</v>
          </cell>
          <cell r="F5466" t="str">
            <v>ST-0169-22-BSS-Б-30/1-КМ</v>
          </cell>
          <cell r="G5466" t="str">
            <v>ST-2735-23-BSS-РР-КМ</v>
          </cell>
          <cell r="H5466" t="str">
            <v>Новое</v>
          </cell>
          <cell r="I5466" t="str">
            <v>Ферганская область, г. Маргилан, Наврўз МФЙ, Хиёбон кучаси, 252-уй</v>
          </cell>
          <cell r="J5466" t="str">
            <v>Margilan Krug (FRG0048)</v>
          </cell>
          <cell r="K5466"/>
          <cell r="L5466">
            <v>1</v>
          </cell>
          <cell r="M5466" t="str">
            <v>№U2569/2024 от 12.09.2024 / КЖ КМ ОПЗ</v>
          </cell>
          <cell r="N5466" t="str">
            <v>кн 2/кн 2</v>
          </cell>
        </row>
        <row r="5467">
          <cell r="A5467" t="str">
            <v>FRG-2302-24-BSS-0143</v>
          </cell>
          <cell r="B5467" t="str">
            <v>FRG0143</v>
          </cell>
          <cell r="C5467" t="str">
            <v>FRG0143</v>
          </cell>
          <cell r="D5467" t="str">
            <v>Фергана</v>
          </cell>
          <cell r="E5467" t="str">
            <v>Shodlik masjidi</v>
          </cell>
          <cell r="F5467" t="str">
            <v>ST-0162-22-BSS-Б-24/1-КМ</v>
          </cell>
          <cell r="G5467" t="str">
            <v>ST-2735-23-BSS-РР-КМ</v>
          </cell>
          <cell r="H5467" t="str">
            <v>Новое</v>
          </cell>
          <cell r="I5467" t="str">
            <v>Ферганская область, г. Фергана, Хужамагиз МФЙ, Улугвор кучаси, 239-уй</v>
          </cell>
          <cell r="J5467" t="str">
            <v>Shodlik masjidi (FRG0143)</v>
          </cell>
          <cell r="K5467"/>
          <cell r="L5467">
            <v>1</v>
          </cell>
          <cell r="M5467" t="str">
            <v>№U2572/2024 от 12.09.2024 / КЖ КМ ОПЗ</v>
          </cell>
          <cell r="N5467" t="str">
            <v>кн 2/кн 2</v>
          </cell>
        </row>
        <row r="5468">
          <cell r="A5468" t="str">
            <v>CHR-0593-24-BSS-0199</v>
          </cell>
          <cell r="B5468" t="str">
            <v>CHR0199</v>
          </cell>
          <cell r="C5468" t="str">
            <v>CHR0199</v>
          </cell>
          <cell r="D5468" t="str">
            <v>Чирчик</v>
          </cell>
          <cell r="E5468" t="str">
            <v>Charvak-2</v>
          </cell>
          <cell r="F5468" t="str">
            <v>М18.6М</v>
          </cell>
          <cell r="G5468" t="str">
            <v>РР-1</v>
          </cell>
          <cell r="H5468" t="str">
            <v>Новое</v>
          </cell>
          <cell r="I5468" t="str">
            <v>Ташкентская область, Бостанлыкский район.,СГМ Дустлик, дом 77</v>
          </cell>
          <cell r="J5468" t="str">
            <v>Charvak-2 (CHR0199)</v>
          </cell>
          <cell r="K5468"/>
          <cell r="L5468">
            <v>1</v>
          </cell>
          <cell r="M5468" t="str">
            <v>№U2629/2024 от 12.09.2024 /ЭМ Заказ   203 / КМ ЭМ ОПЗ</v>
          </cell>
          <cell r="N5468" t="str">
            <v>2856_30.10.2024/Заказ №183</v>
          </cell>
        </row>
        <row r="5469">
          <cell r="A5469" t="str">
            <v>TSH-2241-24-BSS-1133</v>
          </cell>
          <cell r="B5469" t="str">
            <v>TSH1133</v>
          </cell>
          <cell r="C5469" t="str">
            <v>TSH1133</v>
          </cell>
          <cell r="D5469" t="str">
            <v>Ташкент</v>
          </cell>
          <cell r="E5469" t="str">
            <v>Karasu mahalla</v>
          </cell>
          <cell r="F5469" t="str">
            <v>ST-0162-22-BSS-Б-24/1-КМ</v>
          </cell>
          <cell r="G5469" t="str">
            <v>ST-2735-23-BSS-РР-КМ</v>
          </cell>
          <cell r="H5469" t="str">
            <v>Новое</v>
          </cell>
          <cell r="I5469" t="str">
            <v>г. Ташкент, Сергелийский р-н, Хонтепа МФЙ, ул. Хонобод</v>
          </cell>
          <cell r="J5469" t="str">
            <v>Karasu mahalla (TSH1133)</v>
          </cell>
          <cell r="K5469"/>
          <cell r="L5469">
            <v>1</v>
          </cell>
          <cell r="M5469" t="str">
            <v>№U2342/2024 от 21.08.2024 / КЖ КМ ОПЗ</v>
          </cell>
          <cell r="N5469" t="str">
            <v>2613_23.09.2024/Заказ №176</v>
          </cell>
        </row>
        <row r="5470">
          <cell r="A5470" t="str">
            <v>TSH-2229-24-BSS-1000</v>
          </cell>
          <cell r="B5470" t="str">
            <v>TSH1000</v>
          </cell>
          <cell r="C5470" t="str">
            <v>TSH1000</v>
          </cell>
          <cell r="D5470" t="str">
            <v>Ташкент</v>
          </cell>
          <cell r="E5470" t="str">
            <v>Hosildor</v>
          </cell>
          <cell r="F5470" t="str">
            <v>ST-0162-22-BSS-Б-24/1-КМ</v>
          </cell>
          <cell r="G5470" t="str">
            <v>ST-2735-23-BSS-РР-КМ</v>
          </cell>
          <cell r="H5470" t="str">
            <v>Новое</v>
          </cell>
          <cell r="I5470" t="str">
            <v>Ташкентская область, Кибрайский район, МФЙ Хосилдор, ул. Хосилдор, дом 17</v>
          </cell>
          <cell r="J5470" t="str">
            <v>Hosildor (TSH1000)</v>
          </cell>
          <cell r="K5470"/>
          <cell r="L5470">
            <v>1</v>
          </cell>
          <cell r="M5470" t="str">
            <v>№U2336/2024 от 21.08.2024 / КЖ КМ ОПЗ</v>
          </cell>
          <cell r="N5470" t="str">
            <v>2607_23.09.2024/Заказ №176</v>
          </cell>
        </row>
        <row r="5471">
          <cell r="A5471" t="str">
            <v>YAN-2242-24-BSS-0082</v>
          </cell>
          <cell r="B5471" t="str">
            <v>YAN0082</v>
          </cell>
          <cell r="C5471" t="str">
            <v>YAN0082</v>
          </cell>
          <cell r="D5471" t="str">
            <v>Янгиюль</v>
          </cell>
          <cell r="E5471" t="str">
            <v>Navro`z-2</v>
          </cell>
          <cell r="F5471" t="str">
            <v>ST-0169-22-BSS-Б-30/1-КМ</v>
          </cell>
          <cell r="G5471" t="str">
            <v>ST-2735-23-BSS-РР-КМ</v>
          </cell>
          <cell r="H5471" t="str">
            <v>Новое</v>
          </cell>
          <cell r="I5471" t="str">
            <v>Ташкентская область, Янгиюльский район, Узбекистон МФЙ, улица Таракиёт, дом 235</v>
          </cell>
          <cell r="J5471" t="str">
            <v>Navro`z-2 (YAN0082)</v>
          </cell>
          <cell r="K5471"/>
          <cell r="L5471">
            <v>1</v>
          </cell>
          <cell r="M5471" t="str">
            <v>№U2347/2024 от 21.08.2024 / КЖ КМ ОПЗ</v>
          </cell>
          <cell r="N5471" t="str">
            <v>2728_07.10.2024/Заказ №179</v>
          </cell>
        </row>
        <row r="5472">
          <cell r="A5472" t="str">
            <v>HRZ-2291-24-BSS-0070</v>
          </cell>
          <cell r="B5472" t="str">
            <v>HRZ0070</v>
          </cell>
          <cell r="C5472" t="str">
            <v>HRZ0070</v>
          </cell>
          <cell r="D5472" t="str">
            <v>Ургенч</v>
          </cell>
          <cell r="E5472" t="str">
            <v>Tandirchi mechet</v>
          </cell>
          <cell r="F5472" t="str">
            <v>ST-0169-22-BSS-Б-30/1-КМ</v>
          </cell>
          <cell r="G5472" t="str">
            <v>ST-2735-23-BSS-РР-КМ</v>
          </cell>
          <cell r="H5472" t="str">
            <v>Новое</v>
          </cell>
          <cell r="I5472" t="str">
            <v>Хорезмская область, Ургенчский район,  махалля Тандирчи</v>
          </cell>
          <cell r="J5472" t="str">
            <v>Tandirchi mechet (HRZ0070)</v>
          </cell>
          <cell r="K5472"/>
          <cell r="L5472">
            <v>2</v>
          </cell>
          <cell r="M5472" t="str">
            <v>№U2292/2024 от 21.08.2024 / КЖ КМ ОПЗ</v>
          </cell>
          <cell r="N5472" t="str">
            <v>2659_07.10.2024/Заказ №179</v>
          </cell>
        </row>
        <row r="5473">
          <cell r="A5473" t="str">
            <v>HRZ-2306-24-BSS-1101</v>
          </cell>
          <cell r="B5473" t="str">
            <v>HRZ1101</v>
          </cell>
          <cell r="C5473" t="str">
            <v>HRZ1101</v>
          </cell>
          <cell r="D5473" t="str">
            <v>Ургенч</v>
          </cell>
          <cell r="E5473" t="str">
            <v>Yangibazar Dustlik</v>
          </cell>
          <cell r="F5473" t="str">
            <v>ST-0169-22-BSS-Б-30/1-КМ</v>
          </cell>
          <cell r="G5473" t="str">
            <v>ST-2735-23-BSS-РР-КМ</v>
          </cell>
          <cell r="H5473" t="str">
            <v>Новое</v>
          </cell>
          <cell r="I5473" t="str">
            <v>Хорезмская область, Янгибазарский р.,  махалля Дустлик, ул. Гурлан,  дом 142</v>
          </cell>
          <cell r="J5473" t="str">
            <v>Yangibazar Dustlik (HRZ1101)</v>
          </cell>
          <cell r="K5473"/>
          <cell r="L5473">
            <v>2</v>
          </cell>
          <cell r="M5473" t="str">
            <v>№U2575/2024 от 12.09.2024 / КЖ КМ ОПЗ</v>
          </cell>
          <cell r="N5473" t="str">
            <v>2857_30.10.2024/Заказ №183</v>
          </cell>
        </row>
        <row r="5474">
          <cell r="A5474" t="str">
            <v>HRZ-2295-24-BSS-1061</v>
          </cell>
          <cell r="B5474" t="str">
            <v>HRZ1061</v>
          </cell>
          <cell r="C5474" t="str">
            <v>HRZ1061</v>
          </cell>
          <cell r="D5474" t="str">
            <v>Ургенч</v>
          </cell>
          <cell r="E5474" t="str">
            <v>BVO Amudaryo</v>
          </cell>
          <cell r="F5474" t="str">
            <v>ST-0169-22-BSS-Б-30/1-КМ</v>
          </cell>
          <cell r="G5474" t="str">
            <v>ST-2735-23-BSS-РР-КМ</v>
          </cell>
          <cell r="H5474" t="str">
            <v>Новое</v>
          </cell>
          <cell r="I5474" t="str">
            <v>Хорезмская область, г. Ургенч. ул. Аз-Замахшарий  дом 63</v>
          </cell>
          <cell r="J5474" t="str">
            <v>BVO Amudaryo (HRZ1061)</v>
          </cell>
          <cell r="K5474"/>
          <cell r="L5474">
            <v>1</v>
          </cell>
          <cell r="M5474" t="str">
            <v>№U2294/2024 от 21.08.2024 / КЖ КМ ОПЗ</v>
          </cell>
          <cell r="N5474" t="str">
            <v>2662_07.10.2024/Заказ №179</v>
          </cell>
        </row>
        <row r="5475">
          <cell r="A5475" t="str">
            <v>HRZ-2292-24-BSS-0071</v>
          </cell>
          <cell r="B5475" t="str">
            <v>HRZ0071</v>
          </cell>
          <cell r="C5475" t="str">
            <v>HRZ0071</v>
          </cell>
          <cell r="D5475" t="str">
            <v>Ургенч</v>
          </cell>
          <cell r="E5475" t="str">
            <v>Tutpitovnik</v>
          </cell>
          <cell r="F5475" t="str">
            <v>ST-0169-22-BSS-Б-30/1-КМ</v>
          </cell>
          <cell r="G5475" t="str">
            <v>ST-2735-23-BSS-РР-КМ</v>
          </cell>
          <cell r="H5475" t="str">
            <v>Новое</v>
          </cell>
          <cell r="I5475" t="str">
            <v>Хорезмская область, Ургенчский район,  махалла Кумравот</v>
          </cell>
          <cell r="J5475" t="str">
            <v>Tutpitovnik (HRZ0071)</v>
          </cell>
          <cell r="K5475"/>
          <cell r="L5475">
            <v>1</v>
          </cell>
          <cell r="M5475" t="str">
            <v>№U2293/2024 от 21.08.2024 / КЖ КМ ОПЗ</v>
          </cell>
          <cell r="N5475" t="str">
            <v>2660_07.10.2024/Заказ №179</v>
          </cell>
        </row>
        <row r="5476">
          <cell r="A5476" t="str">
            <v>AND-0001-22-ДА-5897</v>
          </cell>
          <cell r="B5476" t="str">
            <v>AND5897</v>
          </cell>
          <cell r="C5476" t="str">
            <v>AND5897</v>
          </cell>
          <cell r="D5476" t="str">
            <v>Андижан</v>
          </cell>
          <cell r="E5476" t="str">
            <v>Асака марказ</v>
          </cell>
          <cell r="F5476"/>
          <cell r="G5476"/>
          <cell r="H5476" t="str">
            <v>Реконструкция</v>
          </cell>
          <cell r="I5476" t="str">
            <v>Андижанская обл.,г.Асака,ул.Ж.Мангуберди д.36</v>
          </cell>
          <cell r="J5476" t="str">
            <v>Асака марказ (AND5897)</v>
          </cell>
          <cell r="K5476"/>
          <cell r="L5476">
            <v>1</v>
          </cell>
          <cell r="M5476" t="str">
            <v>0 / 0</v>
          </cell>
          <cell r="N5476">
            <v>0</v>
          </cell>
        </row>
        <row r="5477">
          <cell r="A5477" t="str">
            <v>AND-2314-24-BSS-5876</v>
          </cell>
          <cell r="B5477" t="str">
            <v>AND5876</v>
          </cell>
          <cell r="C5477" t="str">
            <v>AND5876</v>
          </cell>
          <cell r="D5477" t="str">
            <v>Андижан</v>
          </cell>
          <cell r="E5477" t="str">
            <v>Hayrobod</v>
          </cell>
          <cell r="F5477" t="str">
            <v>ST-0169-22-BSS-Б-30/1-КМ</v>
          </cell>
          <cell r="G5477" t="str">
            <v>ST-2735-23-BSS-РР-КМ</v>
          </cell>
          <cell r="H5477" t="str">
            <v>Новое</v>
          </cell>
          <cell r="I5477" t="str">
            <v>Андижанская область, Пахтаобадский район, МФЙ Хайраобод, ул. Хайраобод, дом 8</v>
          </cell>
          <cell r="J5477" t="str">
            <v>Hayrobod (AND5876)</v>
          </cell>
          <cell r="K5477"/>
          <cell r="L5477">
            <v>1</v>
          </cell>
          <cell r="M5477" t="str">
            <v>№U2561/2024 от 12.09.2024 / КЖ КМ ОПЗ</v>
          </cell>
          <cell r="N5477" t="str">
            <v>2851_30.10.2024/Заказ №183</v>
          </cell>
        </row>
        <row r="5478">
          <cell r="A5478" t="str">
            <v>AND-2313-24-BSS-0301</v>
          </cell>
          <cell r="B5478" t="str">
            <v>AND0301</v>
          </cell>
          <cell r="C5478" t="str">
            <v>AND0301</v>
          </cell>
          <cell r="D5478" t="str">
            <v>Андижан</v>
          </cell>
          <cell r="E5478" t="str">
            <v>Beshbuynak Ittifok</v>
          </cell>
          <cell r="F5478" t="str">
            <v>ST-0169-22-BSS-Б-30/1-КМ</v>
          </cell>
          <cell r="G5478" t="str">
            <v>ST-2735-23-BSS-РР-КМ</v>
          </cell>
          <cell r="H5478" t="str">
            <v>Новое</v>
          </cell>
          <cell r="I5478" t="str">
            <v>Андижанская область, Андижанский район, Иттифок МФЙ, ул. Айрилиш, дом 540</v>
          </cell>
          <cell r="J5478" t="str">
            <v>Beshbuynak Ittifok (AND0301)</v>
          </cell>
          <cell r="K5478"/>
          <cell r="L5478">
            <v>1</v>
          </cell>
          <cell r="M5478" t="str">
            <v>№U2559/2024 от 12.09.2024 / КЖ КМ ОПЗ</v>
          </cell>
          <cell r="N5478" t="str">
            <v>2849_30.10.2024/Заказ №183</v>
          </cell>
        </row>
        <row r="5479">
          <cell r="A5479" t="str">
            <v>AND-2312-24-BSS-0216</v>
          </cell>
          <cell r="B5479" t="str">
            <v>AND0216</v>
          </cell>
          <cell r="C5479" t="str">
            <v>AND0216</v>
          </cell>
          <cell r="D5479" t="str">
            <v>Андижан</v>
          </cell>
          <cell r="E5479" t="str">
            <v>Pahtaobod Shomat</v>
          </cell>
          <cell r="F5479" t="str">
            <v>ST-0169-22-BSS-Б-30/1-КМ</v>
          </cell>
          <cell r="G5479" t="str">
            <v>ST-2735-23-BSS-РР-КМ</v>
          </cell>
          <cell r="H5479" t="str">
            <v>Новое</v>
          </cell>
          <cell r="I5479" t="str">
            <v>Андижанская область, Пахтаобадский район, МФЙ Шомат, ул. Шомат, дом 33</v>
          </cell>
          <cell r="J5479" t="str">
            <v>Pahtaobod Shomat (AND0216)</v>
          </cell>
          <cell r="K5479"/>
          <cell r="L5479">
            <v>1</v>
          </cell>
          <cell r="M5479" t="str">
            <v>№U2557/2024 от 12.09.2024 / КЖ КМ ОПЗ</v>
          </cell>
          <cell r="N5479" t="str">
            <v>2847_30.10.2024/Заказ №183</v>
          </cell>
        </row>
        <row r="5480">
          <cell r="A5480" t="str">
            <v>AND-2315-24-BSS-0114</v>
          </cell>
          <cell r="B5480" t="str">
            <v>AND0114</v>
          </cell>
          <cell r="C5480" t="str">
            <v>AND0114</v>
          </cell>
          <cell r="D5480" t="str">
            <v>Андижан</v>
          </cell>
          <cell r="E5480" t="str">
            <v>Pahtaobod PMK</v>
          </cell>
          <cell r="F5480" t="str">
            <v>ST-0169-22-BSS-Б-30/1-КМ</v>
          </cell>
          <cell r="G5480" t="str">
            <v>ST-2735-23-BSS-РР-КМ</v>
          </cell>
          <cell r="H5480" t="str">
            <v>Новое</v>
          </cell>
          <cell r="I5480" t="str">
            <v>Андижанская область, Пахтаобадский район, МФЙ Кашкар, ул. Кашкар, дом 33</v>
          </cell>
          <cell r="J5480" t="str">
            <v>Pahtaobod PMK (AND0114)</v>
          </cell>
          <cell r="K5480"/>
          <cell r="L5480">
            <v>1</v>
          </cell>
          <cell r="M5480" t="str">
            <v>№U2554/2024 от 12.09.2024 / КЖ КМ ОПЗ</v>
          </cell>
          <cell r="N5480" t="str">
            <v>2844_30.10.2024/Заказ №183</v>
          </cell>
        </row>
        <row r="5481">
          <cell r="A5481" t="str">
            <v>NAV-2316-24-BSS-0002</v>
          </cell>
          <cell r="B5481" t="str">
            <v>NAV0002</v>
          </cell>
          <cell r="C5481" t="str">
            <v>NAV0002</v>
          </cell>
          <cell r="D5481" t="str">
            <v>Навои</v>
          </cell>
          <cell r="E5481" t="str">
            <v>Malik R-64</v>
          </cell>
          <cell r="F5481" t="str">
            <v>ST-0166-22-BSS-М-30-КМ</v>
          </cell>
          <cell r="G5481" t="str">
            <v>ST-2735-23-BSS-РР-КМ</v>
          </cell>
          <cell r="H5481" t="str">
            <v>Новое</v>
          </cell>
          <cell r="I5481" t="str">
            <v>Навоийская область, Карманинский район, МФЙ Малик</v>
          </cell>
          <cell r="J5481" t="str">
            <v>Malik R-64 (NAV0002)</v>
          </cell>
          <cell r="K5481"/>
          <cell r="L5481">
            <v>1</v>
          </cell>
          <cell r="M5481" t="str">
            <v>№U2631/2024 от 12.09.2024 / КМ ОПЗ</v>
          </cell>
          <cell r="N5481" t="str">
            <v>2882_30.10.2024/Заказ №183</v>
          </cell>
        </row>
        <row r="5482">
          <cell r="A5482" t="str">
            <v>TSH-2230-24-BSS-1119</v>
          </cell>
          <cell r="B5482" t="str">
            <v>TSH1119</v>
          </cell>
          <cell r="C5482" t="str">
            <v>TSH1119</v>
          </cell>
          <cell r="D5482" t="str">
            <v>Ташкент</v>
          </cell>
          <cell r="E5482" t="str">
            <v>Sayram Salar</v>
          </cell>
          <cell r="F5482" t="str">
            <v>ST-0169-22-BSS-Б-30/1-КМ</v>
          </cell>
          <cell r="G5482" t="str">
            <v>ST-2735-23-BSS-РР-КМ</v>
          </cell>
          <cell r="H5482" t="str">
            <v>Новое</v>
          </cell>
          <cell r="I5482" t="str">
            <v>г.Ташкент, Мирзо Улугбекский район, ул.Сайрам 7 проезд д. 4</v>
          </cell>
          <cell r="J5482" t="str">
            <v>Sayram Salar (TSH1119)</v>
          </cell>
          <cell r="K5482"/>
          <cell r="L5482">
            <v>1</v>
          </cell>
          <cell r="M5482" t="str">
            <v>№U2340/2024 от 21.08.2024 / КЖ КМ ОПЗ</v>
          </cell>
          <cell r="N5482" t="str">
            <v>2611_23.09.2024/Заказ №176</v>
          </cell>
        </row>
        <row r="5483">
          <cell r="A5483" t="str">
            <v>TSH-2317-24-BSS-1138</v>
          </cell>
          <cell r="B5483" t="str">
            <v>TSH1138</v>
          </cell>
          <cell r="C5483" t="str">
            <v>TSH1138</v>
          </cell>
          <cell r="D5483" t="str">
            <v>Ташкент</v>
          </cell>
          <cell r="E5483" t="str">
            <v>Chustiy</v>
          </cell>
          <cell r="F5483" t="str">
            <v>ТС 9М</v>
          </cell>
          <cell r="G5483" t="str">
            <v>РР-1</v>
          </cell>
          <cell r="H5483" t="str">
            <v>Новое</v>
          </cell>
          <cell r="I5483" t="str">
            <v>г. Ташкент, Алмазарский район, 1 квартал, массив Беруний, д.14</v>
          </cell>
          <cell r="J5483" t="str">
            <v>Chustiy (TSH1138)</v>
          </cell>
          <cell r="K5483"/>
          <cell r="L5483">
            <v>1</v>
          </cell>
          <cell r="M5483" t="str">
            <v>№U2638/2024 от 12.09.2024 / КМ ОПЗ</v>
          </cell>
          <cell r="N5483" t="str">
            <v>2905_30.10.2024/Заказ №183</v>
          </cell>
        </row>
        <row r="5484">
          <cell r="A5484" t="str">
            <v>TSH-2240-24-BSS-1325</v>
          </cell>
          <cell r="B5484" t="str">
            <v>TSH1325</v>
          </cell>
          <cell r="C5484" t="str">
            <v>TSH1325</v>
          </cell>
          <cell r="D5484" t="str">
            <v>Ташкент</v>
          </cell>
          <cell r="E5484" t="str">
            <v>Chilanzar Shuxrat</v>
          </cell>
          <cell r="F5484" t="str">
            <v>ТС 9М</v>
          </cell>
          <cell r="G5484" t="str">
            <v>РР-1</v>
          </cell>
          <cell r="H5484" t="str">
            <v>Новое</v>
          </cell>
          <cell r="I5484" t="str">
            <v>г. Ташкент, Чиланзарский район, 16 квартал, д.10</v>
          </cell>
          <cell r="J5484" t="str">
            <v>Chilanzar Shuxrat (TSH1325)</v>
          </cell>
          <cell r="K5484"/>
          <cell r="L5484">
            <v>1</v>
          </cell>
          <cell r="M5484" t="str">
            <v>№U2639/2024 от 12.09.2024 / КМ ОПЗ</v>
          </cell>
          <cell r="N5484" t="str">
            <v>2906_30.10.2024/Заказ №183</v>
          </cell>
        </row>
        <row r="5485">
          <cell r="A5485" t="str">
            <v>HRZ-2309-24-BSS-1547</v>
          </cell>
          <cell r="B5485" t="str">
            <v>HRZ1547</v>
          </cell>
          <cell r="C5485" t="str">
            <v>HRZ1547</v>
          </cell>
          <cell r="D5485" t="str">
            <v>Ургенч</v>
          </cell>
          <cell r="E5485" t="str">
            <v>Yuqori Jirmiz</v>
          </cell>
          <cell r="F5485" t="str">
            <v>ST-0162-22-BSS-Б-24/1-КМ</v>
          </cell>
          <cell r="G5485" t="str">
            <v>ST-2735-23-BSS-РР-КМ</v>
          </cell>
          <cell r="H5485" t="str">
            <v>Новое</v>
          </cell>
          <cell r="I5485" t="str">
            <v>Хорезмская область, Ургенчский р.,  МФЙ Юкори Жирмиз, ул. Нурли Обод, дом 9</v>
          </cell>
          <cell r="J5485" t="str">
            <v>Yuqori Jirmiz (HRZ1547)</v>
          </cell>
          <cell r="K5485"/>
          <cell r="L5485">
            <v>1</v>
          </cell>
          <cell r="M5485" t="str">
            <v>№U2577/2024 от 12.09.2024 / КЖ КМ ОПЗ</v>
          </cell>
          <cell r="N5485" t="str">
            <v>2858_30.10.2024/Заказ №183</v>
          </cell>
        </row>
        <row r="5486">
          <cell r="A5486" t="str">
            <v>SAM-2158-24-BSS-0184</v>
          </cell>
          <cell r="B5486" t="str">
            <v>SAM0184</v>
          </cell>
          <cell r="C5486" t="str">
            <v>SAM0184</v>
          </cell>
          <cell r="D5486" t="str">
            <v>Самарканд</v>
          </cell>
          <cell r="E5486" t="str">
            <v>Yagona darcha</v>
          </cell>
          <cell r="F5486" t="str">
            <v>ST-0163-22-BSS- T-6/1-КМ</v>
          </cell>
          <cell r="G5486" t="str">
            <v>н/т</v>
          </cell>
          <cell r="H5486" t="str">
            <v>Новое</v>
          </cell>
          <cell r="I5486" t="str">
            <v>Самаркандская область, г.Самарканд, ул. Амир Темура, дом 152</v>
          </cell>
          <cell r="J5486" t="str">
            <v>Yagona darcha (SAM0184)</v>
          </cell>
          <cell r="K5486"/>
          <cell r="L5486">
            <v>1</v>
          </cell>
          <cell r="M5486" t="str">
            <v>№U2354/2024 от 21.08.2024 / КМ ОПЗ</v>
          </cell>
          <cell r="N5486" t="str">
            <v>2575_23.09.2024/Заказ №176</v>
          </cell>
        </row>
        <row r="5487">
          <cell r="A5487" t="str">
            <v>SAM-2305-24-BSS-0225</v>
          </cell>
          <cell r="B5487" t="str">
            <v>SAM0225</v>
          </cell>
          <cell r="C5487" t="str">
            <v>SAM0225</v>
          </cell>
          <cell r="D5487" t="str">
            <v>Самарканд</v>
          </cell>
          <cell r="E5487" t="str">
            <v>Yulduz</v>
          </cell>
          <cell r="F5487" t="str">
            <v>ST-0163-22-BSS- T-6/1-КМ</v>
          </cell>
          <cell r="G5487" t="str">
            <v>н/т</v>
          </cell>
          <cell r="H5487" t="str">
            <v>Новое</v>
          </cell>
          <cell r="I5487" t="str">
            <v>Самаркандская область, г.Самарканд, СГМ Юлдуз, ул. Беруний, дом 144</v>
          </cell>
          <cell r="J5487" t="str">
            <v>Yulduz (SAM0225)</v>
          </cell>
          <cell r="K5487"/>
          <cell r="L5487">
            <v>1</v>
          </cell>
          <cell r="M5487" t="str">
            <v>№U2633/2024 от 12.09.2024 / КМ ОПЗ</v>
          </cell>
          <cell r="N5487" t="str">
            <v>2888_30.10.2024/Заказ №183</v>
          </cell>
        </row>
        <row r="5488">
          <cell r="A5488" t="str">
            <v>SAM-2173-24-BSS-0308</v>
          </cell>
          <cell r="B5488" t="str">
            <v>SAM0308</v>
          </cell>
          <cell r="C5488" t="str">
            <v>SAM0308</v>
          </cell>
          <cell r="D5488" t="str">
            <v>Самарканд</v>
          </cell>
          <cell r="E5488" t="str">
            <v>Olmazor 12d</v>
          </cell>
          <cell r="F5488" t="str">
            <v>ST-0163-22-BSS- T-6/1-КМ</v>
          </cell>
          <cell r="G5488" t="str">
            <v>н/т</v>
          </cell>
          <cell r="H5488" t="str">
            <v>Новое</v>
          </cell>
          <cell r="I5488" t="str">
            <v>Самаркандская область, Булунгурский район, СГМ Олмазор, массив Гобдин, ул. Мустакиллик, дом 12</v>
          </cell>
          <cell r="J5488" t="str">
            <v>Olmazor 12d (SAM0308)</v>
          </cell>
          <cell r="K5488"/>
          <cell r="L5488">
            <v>1</v>
          </cell>
          <cell r="M5488" t="str">
            <v>№U2634/2024 от 12.09.2024 / КМ ОПЗ</v>
          </cell>
          <cell r="N5488" t="str">
            <v>2889_30.10.2024/Заказ №183</v>
          </cell>
        </row>
        <row r="5489">
          <cell r="A5489" t="str">
            <v>AND-2324-24-BSS-5894</v>
          </cell>
          <cell r="B5489" t="str">
            <v>AND5894</v>
          </cell>
          <cell r="C5489" t="str">
            <v>AND5894</v>
          </cell>
          <cell r="D5489" t="str">
            <v>Андижан</v>
          </cell>
          <cell r="E5489" t="str">
            <v>Boz Chorvador</v>
          </cell>
          <cell r="F5489" t="str">
            <v>ST-0169-22-BSS-Б-30/1-КМ</v>
          </cell>
          <cell r="G5489" t="str">
            <v>ST-2735-23-BSS-РР-КМ</v>
          </cell>
          <cell r="H5489" t="str">
            <v>Новое</v>
          </cell>
          <cell r="I5489" t="str">
            <v>Андижанская область, Бустонский район, МФЙ Обод, ул. Мустакиллик</v>
          </cell>
          <cell r="J5489" t="str">
            <v>Boz Chorvador (AND5894)</v>
          </cell>
          <cell r="K5489"/>
          <cell r="L5489">
            <v>1</v>
          </cell>
          <cell r="M5489" t="str">
            <v>№U2562/2024 от 12.09.2024 / КЖ КМ ОПЗ</v>
          </cell>
          <cell r="N5489" t="str">
            <v>2852_30.10.2024/Заказ №183</v>
          </cell>
        </row>
        <row r="5490">
          <cell r="A5490" t="str">
            <v>AND-2322-24-BSS-0302</v>
          </cell>
          <cell r="B5490" t="str">
            <v>AND0302</v>
          </cell>
          <cell r="C5490" t="str">
            <v>AND0302</v>
          </cell>
          <cell r="D5490" t="str">
            <v>Андижан</v>
          </cell>
          <cell r="E5490" t="str">
            <v>Andijan Al-Buhoriy</v>
          </cell>
          <cell r="F5490" t="str">
            <v>ST-0162-22-BSS-Б-24/1-КМ</v>
          </cell>
          <cell r="G5490" t="str">
            <v>ST-2735-23-BSS-РР-КМ</v>
          </cell>
          <cell r="H5490" t="str">
            <v>Новое</v>
          </cell>
          <cell r="I5490" t="str">
            <v>Андижанская область, г. Андижан, МФЙ Ал-Бухорий, ул. Лойихавий, дом 1</v>
          </cell>
          <cell r="J5490" t="str">
            <v>Andijan Al-Buhoriy (AND0302)</v>
          </cell>
          <cell r="K5490"/>
          <cell r="L5490">
            <v>1</v>
          </cell>
          <cell r="M5490" t="str">
            <v>№U2560/2024 от 12.09.2024 / КЖ КМ ОПЗ</v>
          </cell>
          <cell r="N5490" t="str">
            <v>2850_30.10.2024/Заказ №183</v>
          </cell>
        </row>
        <row r="5491">
          <cell r="A5491" t="str">
            <v>AND-2321-24-BSS-0300</v>
          </cell>
          <cell r="B5491" t="str">
            <v>AND0300</v>
          </cell>
          <cell r="C5491" t="str">
            <v>AND0300</v>
          </cell>
          <cell r="D5491" t="str">
            <v>Андижан</v>
          </cell>
          <cell r="E5491" t="str">
            <v>Maslahat Maksad</v>
          </cell>
          <cell r="F5491" t="str">
            <v>ST-0169-22-BSS-Б-30/1-КМ</v>
          </cell>
          <cell r="G5491" t="str">
            <v>ST-2735-23-BSS-РР-КМ</v>
          </cell>
          <cell r="H5491" t="str">
            <v>Новое</v>
          </cell>
          <cell r="I5491" t="str">
            <v>Андижанская область, Алтинкульский район, МФЙ Максад, ул. Истиклол, дом 640</v>
          </cell>
          <cell r="J5491" t="str">
            <v>Maslahat Maksad (AND0300)</v>
          </cell>
          <cell r="K5491"/>
          <cell r="L5491">
            <v>1</v>
          </cell>
          <cell r="M5491" t="str">
            <v>№U2558/2024 от 12.09.2024 / КЖ КМ ОПЗ</v>
          </cell>
          <cell r="N5491" t="str">
            <v>2848_30.10.2024/Заказ №183</v>
          </cell>
        </row>
        <row r="5492">
          <cell r="A5492" t="str">
            <v>AND-2325-24-BSS-0150</v>
          </cell>
          <cell r="B5492" t="str">
            <v>AND0150</v>
          </cell>
          <cell r="C5492" t="str">
            <v>AND0150</v>
          </cell>
          <cell r="D5492" t="str">
            <v>Андижан</v>
          </cell>
          <cell r="E5492" t="str">
            <v>Karabagish Shahriston</v>
          </cell>
          <cell r="F5492" t="str">
            <v>ST-0169-22-BSS-Б-30/1-КМ</v>
          </cell>
          <cell r="G5492" t="str">
            <v>ST-2735-23-BSS-РР-КМ</v>
          </cell>
          <cell r="H5492" t="str">
            <v>Новое</v>
          </cell>
          <cell r="I5492" t="str">
            <v>Андижанская область, Мархаматский район, МФЙ Шахристон, ул. Бахористон, дом 81</v>
          </cell>
          <cell r="J5492" t="str">
            <v>Karabagish Shahriston (AND0150)</v>
          </cell>
          <cell r="K5492"/>
          <cell r="L5492">
            <v>1</v>
          </cell>
          <cell r="M5492" t="str">
            <v>№U2556/2024 от 12.09.2024 / КЖ КМ ОПЗ</v>
          </cell>
          <cell r="N5492" t="str">
            <v>2846_30.10.2024/Заказ №183</v>
          </cell>
        </row>
        <row r="5493">
          <cell r="A5493" t="str">
            <v>AND-2320-24-BSS-0145</v>
          </cell>
          <cell r="B5493" t="str">
            <v>AND0145</v>
          </cell>
          <cell r="C5493" t="str">
            <v>AND0145</v>
          </cell>
          <cell r="D5493" t="str">
            <v>Андижан</v>
          </cell>
          <cell r="E5493" t="str">
            <v xml:space="preserve">Stadiyon Drujba </v>
          </cell>
          <cell r="F5493" t="str">
            <v>ST-0169-22-BSS-Б-30/1-КМ</v>
          </cell>
          <cell r="G5493" t="str">
            <v>ST-2735-23-BSS-РР-КМ</v>
          </cell>
          <cell r="H5493" t="str">
            <v>Новое</v>
          </cell>
          <cell r="I5493" t="str">
            <v>Андижанская область, г.Андижан, 3-микрорайон, МФЙ Урикзор</v>
          </cell>
          <cell r="J5493" t="str">
            <v>Stadiyon Drujba  (AND0145)</v>
          </cell>
          <cell r="K5493"/>
          <cell r="L5493">
            <v>1</v>
          </cell>
          <cell r="M5493" t="str">
            <v>№U2555/2024 от 12.09.2024 / КЖ КМ ОПЗ</v>
          </cell>
          <cell r="N5493" t="str">
            <v>2845_30.10.2024/Заказ №183</v>
          </cell>
        </row>
        <row r="5494">
          <cell r="A5494" t="str">
            <v>SRH-2334-24-BSS-0150</v>
          </cell>
          <cell r="B5494" t="str">
            <v>SRH0150</v>
          </cell>
          <cell r="C5494" t="str">
            <v>SRH0150</v>
          </cell>
          <cell r="D5494" t="str">
            <v>Термез</v>
          </cell>
          <cell r="E5494" t="str">
            <v>Muzrabad istiklol</v>
          </cell>
          <cell r="F5494" t="str">
            <v>ST-0170-22-BSS-Б-30/2-КМ</v>
          </cell>
          <cell r="G5494" t="str">
            <v>ST-2735-23-BSS-РР-КМ</v>
          </cell>
          <cell r="H5494" t="str">
            <v>Новое</v>
          </cell>
          <cell r="I5494" t="str">
            <v>Сурхандарьинская область, Музрабадский район, Гулобот МФЙ, ул. Истиклол, д.17</v>
          </cell>
          <cell r="J5494" t="str">
            <v>Muzrabad istiklol (SRH0150)</v>
          </cell>
          <cell r="K5494"/>
          <cell r="L5494">
            <v>1</v>
          </cell>
          <cell r="M5494" t="str">
            <v>№U2616/2024 от 12.09.2024 / КЖ КМ ОПЗ</v>
          </cell>
          <cell r="N5494" t="str">
            <v>2894_30.10.2024/Заказ №183</v>
          </cell>
        </row>
        <row r="5495">
          <cell r="A5495" t="str">
            <v>SRH-2336-24-BSS-0322</v>
          </cell>
          <cell r="B5495" t="str">
            <v>SRH0322</v>
          </cell>
          <cell r="C5495" t="str">
            <v>SRH0322</v>
          </cell>
          <cell r="D5495" t="str">
            <v>Термез</v>
          </cell>
          <cell r="E5495" t="str">
            <v>Sherabad chumichli</v>
          </cell>
          <cell r="F5495" t="str">
            <v>ST-0162-22-BSS-Б-24/1-КМ</v>
          </cell>
          <cell r="G5495" t="str">
            <v>ST-2735-23-BSS-РР-КМ</v>
          </cell>
          <cell r="H5495" t="str">
            <v>Новое</v>
          </cell>
          <cell r="I5495" t="str">
            <v>Сурхандарьинская область, Шерабадский район, Чумичли МФЙ, ул. Мустакиллик, д. 84W.806</v>
          </cell>
          <cell r="J5495" t="str">
            <v>Sherabad chumichli (SRH0322)</v>
          </cell>
          <cell r="K5495"/>
          <cell r="L5495">
            <v>1</v>
          </cell>
          <cell r="M5495" t="str">
            <v>№U2617/2024 от 12.09.2024 / КЖ КМ ОПЗ</v>
          </cell>
          <cell r="N5495" t="str">
            <v>2895_30.10.2024/Заказ №183</v>
          </cell>
        </row>
        <row r="5496">
          <cell r="A5496" t="str">
            <v>SRH-2323-24-BSS-0578</v>
          </cell>
          <cell r="B5496" t="str">
            <v>SRH0578</v>
          </cell>
          <cell r="C5496" t="str">
            <v>SRH0578</v>
          </cell>
          <cell r="D5496" t="str">
            <v>Термез</v>
          </cell>
          <cell r="E5496" t="str">
            <v>Denau Guli</v>
          </cell>
          <cell r="F5496" t="str">
            <v>ST-0169-22-BSS-Б-30/1-КМ</v>
          </cell>
          <cell r="G5496" t="str">
            <v>ST-2735-23-BSS-РР-КМ</v>
          </cell>
          <cell r="H5496" t="str">
            <v>Новое</v>
          </cell>
          <cell r="I5496" t="str">
            <v>Сурхандарьинская область, Денауский район, Тотувлик МФЙ, ул. Гулирано, д. 42W.80</v>
          </cell>
          <cell r="J5496" t="str">
            <v>Denau Guli (SRH0578)</v>
          </cell>
          <cell r="K5496"/>
          <cell r="L5496">
            <v>1</v>
          </cell>
          <cell r="M5496" t="str">
            <v>№U2625/2024 от 12.09.2024 / КЖ КМ ОПЗ</v>
          </cell>
          <cell r="N5496" t="str">
            <v>2902_30.10.2024/Заказ №183</v>
          </cell>
        </row>
        <row r="5497">
          <cell r="A5497" t="str">
            <v>SRH-2335-24-BSS-0625</v>
          </cell>
          <cell r="B5497" t="str">
            <v>SRH0625</v>
          </cell>
          <cell r="C5497" t="str">
            <v>SRH0625</v>
          </cell>
          <cell r="D5497" t="str">
            <v>Термез</v>
          </cell>
          <cell r="E5497" t="str">
            <v>Denau Lochin</v>
          </cell>
          <cell r="F5497" t="str">
            <v>ST-0162-22-BSS-Б-24/1-КМ</v>
          </cell>
          <cell r="G5497" t="str">
            <v>ST-2735-23-BSS-РР-КМ</v>
          </cell>
          <cell r="H5497" t="str">
            <v>Новое</v>
          </cell>
          <cell r="I5497" t="str">
            <v>Сурхандарьинская область, Денауский район, Лочин МФЙ, ул. Обод турмуш, д.23W.199</v>
          </cell>
          <cell r="J5497" t="str">
            <v>Denau Lochin (SRH0625)</v>
          </cell>
          <cell r="K5497"/>
          <cell r="L5497">
            <v>1</v>
          </cell>
          <cell r="M5497" t="str">
            <v>№U2626/2024 от 12.09.2024 / КЖ КМ ОПЗ</v>
          </cell>
          <cell r="N5497" t="str">
            <v>2903_30.10.2024/Заказ №183</v>
          </cell>
        </row>
        <row r="5498">
          <cell r="A5498" t="str">
            <v>CHR-2297-24-BSS-4850</v>
          </cell>
          <cell r="B5498" t="str">
            <v>CHR4850</v>
          </cell>
          <cell r="C5498" t="str">
            <v>CHR4850</v>
          </cell>
          <cell r="D5498" t="str">
            <v>Чирчик</v>
          </cell>
          <cell r="E5498" t="str">
            <v>Univermag Dustlik</v>
          </cell>
          <cell r="F5498" t="str">
            <v>М18.6Мсущ</v>
          </cell>
          <cell r="G5498" t="str">
            <v>Аппаратная сущ</v>
          </cell>
          <cell r="H5498" t="str">
            <v>Реконструкция</v>
          </cell>
          <cell r="I5498" t="str">
            <v>Ташкентская область, Юкоричирчикский район, КФЙ Барданкуль, универмаг Дустлик</v>
          </cell>
          <cell r="J5498" t="str">
            <v>Univermag Dustlik (CHR4850)</v>
          </cell>
          <cell r="K5498"/>
          <cell r="L5498">
            <v>1</v>
          </cell>
          <cell r="M5498" t="str">
            <v>№U4030/2024 от 30.10.2024 / КМ</v>
          </cell>
          <cell r="N5498" t="str">
            <v>3186_28.11.2024/Заказ №194</v>
          </cell>
        </row>
        <row r="5499">
          <cell r="A5499" t="str">
            <v>SAM-2080-24-BSS-3300</v>
          </cell>
          <cell r="B5499" t="str">
            <v>SAM3300</v>
          </cell>
          <cell r="C5499" t="str">
            <v>SAM3300</v>
          </cell>
          <cell r="D5499" t="str">
            <v>Самарканд</v>
          </cell>
          <cell r="E5499" t="str">
            <v>Oqchopsoy</v>
          </cell>
          <cell r="F5499" t="str">
            <v>М36М Uzmobile</v>
          </cell>
          <cell r="G5499" t="str">
            <v>ФПО-1</v>
          </cell>
          <cell r="H5499" t="str">
            <v>Шаринг</v>
          </cell>
          <cell r="I5499" t="str">
            <v>Самаркандская область, Кушрабадский район, ССГ Окчобсой</v>
          </cell>
          <cell r="J5499" t="str">
            <v>Oqchopsoy (SAM3300)</v>
          </cell>
          <cell r="K5499"/>
          <cell r="L5499">
            <v>1</v>
          </cell>
          <cell r="M5499" t="str">
            <v>Заказ  203/ ЭМ №U2671/2024 от 12.09.2024 / ЭМ ТХ ООС ОПЗ MW</v>
          </cell>
          <cell r="N5499" t="str">
            <v>кн 2/кн 2</v>
          </cell>
        </row>
        <row r="5500">
          <cell r="A5500" t="str">
            <v>TSH-2310-24-BSS-1108</v>
          </cell>
          <cell r="B5500" t="str">
            <v>TSH1108</v>
          </cell>
          <cell r="C5500" t="str">
            <v>TSH1108</v>
          </cell>
          <cell r="D5500" t="str">
            <v>Ташкент</v>
          </cell>
          <cell r="E5500" t="str">
            <v>Geodeziya kollej</v>
          </cell>
          <cell r="F5500" t="str">
            <v>М18.6М</v>
          </cell>
          <cell r="G5500" t="str">
            <v>ФПО-1</v>
          </cell>
          <cell r="H5500" t="str">
            <v>Новое</v>
          </cell>
          <cell r="I5500" t="str">
            <v>г.Ташкент, Мирзо-Улугбекский район, ул. Мирзо Улугбека, д.82</v>
          </cell>
          <cell r="J5500" t="str">
            <v>Geodeziya kollej (TSH1108)</v>
          </cell>
          <cell r="K5500"/>
          <cell r="L5500">
            <v>1</v>
          </cell>
          <cell r="M5500" t="str">
            <v>№U2636/2024 от 12.09.2024 / КМ ОПЗ</v>
          </cell>
          <cell r="N5500" t="str">
            <v>2904_30.10.2024/Заказ №183</v>
          </cell>
        </row>
        <row r="5501">
          <cell r="A5501" t="str">
            <v>FRG-1798-24-BSS-0012</v>
          </cell>
          <cell r="B5501" t="str">
            <v>FRG0012</v>
          </cell>
          <cell r="C5501" t="str">
            <v>FRG0012</v>
          </cell>
          <cell r="D5501" t="str">
            <v>Фергана</v>
          </cell>
          <cell r="E5501" t="str">
            <v>San'at Saroyi</v>
          </cell>
          <cell r="F5501" t="str">
            <v>ST-0163-22-BSS- T-6/1-КМ</v>
          </cell>
          <cell r="G5501" t="str">
            <v>н/т</v>
          </cell>
          <cell r="H5501" t="str">
            <v>Новое</v>
          </cell>
          <cell r="I5501" t="str">
            <v>Ферганская область, г. Фергана, МФЙ Янги Сой, улица Нурафшан, дом №8</v>
          </cell>
          <cell r="J5501" t="str">
            <v>San'at Saroyi (FRG0012)</v>
          </cell>
          <cell r="K5501"/>
          <cell r="L5501">
            <v>1</v>
          </cell>
          <cell r="M5501" t="str">
            <v>№U1909/2024 от 25.07.2024 / КМ ОПЗ</v>
          </cell>
          <cell r="N5501" t="str">
            <v>2526_23.09.2024/Заказ №176</v>
          </cell>
        </row>
        <row r="5502">
          <cell r="A5502" t="str">
            <v>DZH-2328-24-BSS-0217</v>
          </cell>
          <cell r="B5502" t="str">
            <v>DZH0217</v>
          </cell>
          <cell r="C5502" t="str">
            <v>DZH0217</v>
          </cell>
          <cell r="D5502" t="str">
            <v>Джизак</v>
          </cell>
          <cell r="E5502" t="str">
            <v>Baxmal s.x</v>
          </cell>
          <cell r="F5502" t="str">
            <v>ST-0170-22-BSS-Б-30/2-КМ</v>
          </cell>
          <cell r="G5502" t="str">
            <v>ST-2735-23-BSS-РР-КМ</v>
          </cell>
          <cell r="H5502" t="str">
            <v>Новое</v>
          </cell>
          <cell r="I5502" t="str">
            <v>Джизакская область, Бахмальский район, Бахмал МФЙ, ул.Бахмал, д.240.1</v>
          </cell>
          <cell r="J5502" t="str">
            <v>Baxmal s.x (DZH0217)</v>
          </cell>
          <cell r="K5502"/>
          <cell r="L5502">
            <v>1</v>
          </cell>
          <cell r="M5502" t="str">
            <v>№U2568/2024 от 12.09.2024 / КЖ КМ ОПЗ</v>
          </cell>
          <cell r="N5502" t="str">
            <v>3112_22.11.2024/Заказ №193</v>
          </cell>
        </row>
        <row r="5503">
          <cell r="A5503" t="str">
            <v>DZH-2330-24-BSS-0158</v>
          </cell>
          <cell r="B5503" t="str">
            <v>DZH0158</v>
          </cell>
          <cell r="C5503" t="str">
            <v>DZH0158</v>
          </cell>
          <cell r="D5503" t="str">
            <v>Джизак</v>
          </cell>
          <cell r="E5503" t="str">
            <v>Uyas</v>
          </cell>
          <cell r="F5503" t="str">
            <v>ST-0170-22-BSS-Б-30/2-КМ</v>
          </cell>
          <cell r="G5503" t="str">
            <v>ST-2735-23-BSS-РР-КМ</v>
          </cell>
          <cell r="H5503" t="str">
            <v>Новое</v>
          </cell>
          <cell r="I5503" t="str">
            <v>Джизакская область, Бахмальский район, Дустлик МФЙ, к. Жарбулок Уяс, д.235</v>
          </cell>
          <cell r="J5503" t="str">
            <v>Uyas (DZH0158)</v>
          </cell>
          <cell r="K5503"/>
          <cell r="L5503">
            <v>1</v>
          </cell>
          <cell r="M5503" t="str">
            <v>№U2567/2024 от 12.09.2024 / КЖ КМ ОПЗ</v>
          </cell>
          <cell r="N5503" t="str">
            <v>3111_22.11.2024/Заказ №193</v>
          </cell>
        </row>
        <row r="5504">
          <cell r="A5504" t="str">
            <v>DZH-2327-24-BSS-0103</v>
          </cell>
          <cell r="B5504" t="str">
            <v>DZH0103</v>
          </cell>
          <cell r="C5504" t="str">
            <v>DZH0103</v>
          </cell>
          <cell r="D5504" t="str">
            <v>Джизак</v>
          </cell>
          <cell r="E5504" t="str">
            <v>Buston 2</v>
          </cell>
          <cell r="F5504" t="str">
            <v>ST-0169-22-BSS-Б-30/1-КМ</v>
          </cell>
          <cell r="G5504" t="str">
            <v>ST-2735-23-BSS-РР-КМ</v>
          </cell>
          <cell r="H5504" t="str">
            <v>Новое</v>
          </cell>
          <cell r="I5504" t="str">
            <v>Джизакская область, Зарбдарский район, DIYORBEK MADINA  фермерское хозяйство</v>
          </cell>
          <cell r="J5504" t="str">
            <v>Buston 2 (DZH0103)</v>
          </cell>
          <cell r="K5504"/>
          <cell r="L5504">
            <v>1</v>
          </cell>
          <cell r="M5504" t="str">
            <v>№U2566/2024 от 12.09.2024 / КЖ КМ ОПЗ</v>
          </cell>
          <cell r="N5504" t="str">
            <v>2948_12.11.2024/Заказ №186</v>
          </cell>
        </row>
        <row r="5505">
          <cell r="A5505" t="str">
            <v>DZH-2326-24-BSS-0100</v>
          </cell>
          <cell r="B5505" t="str">
            <v>DZH0100</v>
          </cell>
          <cell r="C5505" t="str">
            <v>DZH0100</v>
          </cell>
          <cell r="D5505" t="str">
            <v>Джизак</v>
          </cell>
          <cell r="E5505" t="str">
            <v>Jangovul</v>
          </cell>
          <cell r="F5505" t="str">
            <v>ST-0169-22-BSS-Б-30/1-КМ</v>
          </cell>
          <cell r="G5505" t="str">
            <v>ST-2735-23-BSS-РР-КМ</v>
          </cell>
          <cell r="H5505" t="str">
            <v>Новое</v>
          </cell>
          <cell r="I5505" t="str">
            <v>Джизакская область, Зарбдарский район, Лалмикор КФЙ</v>
          </cell>
          <cell r="J5505" t="str">
            <v>Jangovul (DZH0100)</v>
          </cell>
          <cell r="K5505"/>
          <cell r="L5505">
            <v>1</v>
          </cell>
          <cell r="M5505" t="str">
            <v>№U2565/2024 от 12.09.2024 / КЖ КМ ОПЗ</v>
          </cell>
          <cell r="N5505" t="str">
            <v>2947_12.11.2024/Заказ №186</v>
          </cell>
        </row>
        <row r="5506">
          <cell r="A5506" t="str">
            <v>SRD-2171-24-BSS-0106</v>
          </cell>
          <cell r="B5506" t="str">
            <v>SRD0106</v>
          </cell>
          <cell r="C5506" t="str">
            <v>SRD0106</v>
          </cell>
          <cell r="D5506" t="str">
            <v>Гулистан</v>
          </cell>
          <cell r="E5506" t="str">
            <v>Qarapchi Namunali</v>
          </cell>
          <cell r="F5506" t="str">
            <v>ST-0162-22-BSS-Б-24/1-КМ</v>
          </cell>
          <cell r="G5506" t="str">
            <v>ST-2735-23-BSS-РР-КМ</v>
          </cell>
          <cell r="H5506" t="str">
            <v>Новое</v>
          </cell>
          <cell r="I5506" t="str">
            <v>Сырдарьинская область, Баяутский район, Карапчи МФЙ, улица Хавасманд, д-41</v>
          </cell>
          <cell r="J5506" t="str">
            <v>Qarapchi Namunali (SRD0106)</v>
          </cell>
          <cell r="K5506"/>
          <cell r="L5506">
            <v>1</v>
          </cell>
          <cell r="M5506" t="str">
            <v>№U2327/2024 от 21.08.2024 / КЖ КМ ОПЗ</v>
          </cell>
          <cell r="N5506" t="str">
            <v>2598_23.09.2024/Заказ №176</v>
          </cell>
        </row>
        <row r="5507">
          <cell r="A5507" t="str">
            <v>KAR-2318-24-BSS-0121</v>
          </cell>
          <cell r="B5507" t="str">
            <v>KAR0121</v>
          </cell>
          <cell r="C5507" t="str">
            <v>KAR0121</v>
          </cell>
          <cell r="D5507" t="str">
            <v>Нукус</v>
          </cell>
          <cell r="E5507" t="str">
            <v>Xalkabad sever</v>
          </cell>
          <cell r="F5507" t="str">
            <v>ST-0162-22-BSS-Б-24/1-КМ</v>
          </cell>
          <cell r="G5507" t="str">
            <v>ST-2735-23-BSS-РР-КМ</v>
          </cell>
          <cell r="H5507" t="str">
            <v>Новое</v>
          </cell>
          <cell r="I5507" t="str">
            <v>Республика Каракалпакстан, Кегейлийнский район, Гужимли терек МСГ , Ул. Зийуар №6</v>
          </cell>
          <cell r="J5507" t="str">
            <v>Xalkabad sever (KAR0121)</v>
          </cell>
          <cell r="K5507"/>
          <cell r="L5507">
            <v>1</v>
          </cell>
          <cell r="M5507" t="str">
            <v>№U2581/2024 от 12.09.2024 / КЖ КМ ОПЗ</v>
          </cell>
          <cell r="N5507" t="str">
            <v>2862_30.10.2024/Заказ №183</v>
          </cell>
        </row>
        <row r="5508">
          <cell r="A5508" t="str">
            <v>TSH-2309-24-BSS-1137</v>
          </cell>
          <cell r="B5508" t="str">
            <v>TSH1137</v>
          </cell>
          <cell r="C5508" t="str">
            <v>TSH1137</v>
          </cell>
          <cell r="D5508" t="str">
            <v>Ташкент</v>
          </cell>
          <cell r="E5508" t="str">
            <v>Algoritm-30</v>
          </cell>
          <cell r="F5508" t="str">
            <v>ТС 9М</v>
          </cell>
          <cell r="G5508" t="str">
            <v>н/т</v>
          </cell>
          <cell r="H5508" t="str">
            <v>Новое</v>
          </cell>
          <cell r="I5508" t="str">
            <v>г. Ташкент, Чиланзарский район, 30 квартал, д. 30</v>
          </cell>
          <cell r="J5508" t="str">
            <v>Algoritm-30 (TSH1137)</v>
          </cell>
          <cell r="K5508"/>
          <cell r="L5508">
            <v>1</v>
          </cell>
          <cell r="M5508" t="str">
            <v xml:space="preserve"> / 0</v>
          </cell>
          <cell r="N5508" t="str">
            <v>кн 2/кн 2</v>
          </cell>
        </row>
        <row r="5509">
          <cell r="A5509" t="str">
            <v>TSH-1985-24-BSS-4530</v>
          </cell>
          <cell r="B5509" t="str">
            <v>TSH4530</v>
          </cell>
          <cell r="C5509" t="str">
            <v>TSH4530</v>
          </cell>
          <cell r="D5509" t="str">
            <v>Ташкент</v>
          </cell>
          <cell r="E5509" t="str">
            <v>Institut kulturi</v>
          </cell>
          <cell r="F5509" t="str">
            <v>М18.6М</v>
          </cell>
          <cell r="G5509" t="str">
            <v>РПО-1</v>
          </cell>
          <cell r="H5509" t="str">
            <v>Новое</v>
          </cell>
          <cell r="I5509" t="str">
            <v>г.Ташкент, Мирзо Улугбекский район,массив Ялангач, д.127А</v>
          </cell>
          <cell r="J5509" t="str">
            <v>Institut kulturi (TSH4530)</v>
          </cell>
          <cell r="K5509"/>
          <cell r="L5509">
            <v>1</v>
          </cell>
          <cell r="M5509" t="str">
            <v>№U2640/2024 от 12.09.2024 / КМ ОПЗ</v>
          </cell>
          <cell r="N5509" t="str">
            <v>2907_30.10.2024/Заказ №183</v>
          </cell>
        </row>
        <row r="5510">
          <cell r="A5510" t="str">
            <v>KSH-2338-24-BSS-0067</v>
          </cell>
          <cell r="B5510" t="str">
            <v>KSH0067</v>
          </cell>
          <cell r="C5510" t="str">
            <v>KSH0067</v>
          </cell>
          <cell r="D5510" t="str">
            <v>Карши</v>
          </cell>
          <cell r="E5510" t="str">
            <v>Beshkent Navbahor</v>
          </cell>
          <cell r="F5510" t="str">
            <v>ST-0162-22-BSS-Б-24/1-КМ</v>
          </cell>
          <cell r="G5510" t="str">
            <v>ST-2735-23-BSS-РР-КМ</v>
          </cell>
          <cell r="H5510" t="str">
            <v>Новое</v>
          </cell>
          <cell r="I5510" t="str">
            <v>Кашкадарьинская область, Каршинский район, СГМ Навбахор, ул. Шарқ, дом-26</v>
          </cell>
          <cell r="J5510" t="str">
            <v>Beshkent Navbahor (KSH0067)</v>
          </cell>
          <cell r="K5510"/>
          <cell r="L5510">
            <v>1</v>
          </cell>
          <cell r="M5510" t="str">
            <v>№U2589/2024 от 12.09.2024 / КЖ КМ ОПЗ</v>
          </cell>
          <cell r="N5510" t="str">
            <v>2871_30.10.2024/Заказ №183</v>
          </cell>
        </row>
        <row r="5511">
          <cell r="A5511" t="str">
            <v>KSH-2341-24-BSS-0105</v>
          </cell>
          <cell r="B5511" t="str">
            <v>KSH0105</v>
          </cell>
          <cell r="C5511" t="str">
            <v>KSH0105</v>
          </cell>
          <cell r="D5511" t="str">
            <v>Карши</v>
          </cell>
          <cell r="E5511" t="str">
            <v>Kaliy zavod</v>
          </cell>
          <cell r="F5511" t="str">
            <v>ST-0170-22-BSS-Б-30/2-КМ</v>
          </cell>
          <cell r="G5511" t="str">
            <v>ST-2735-23-BSS-РР-КМ</v>
          </cell>
          <cell r="H5511" t="str">
            <v>Новое</v>
          </cell>
          <cell r="I5511" t="str">
            <v>Кашкадарьинская область, Дехканабадский район, СГМ Янгиобод</v>
          </cell>
          <cell r="J5511" t="str">
            <v>Kaliy zavod (KSH0105)</v>
          </cell>
          <cell r="K5511"/>
          <cell r="L5511">
            <v>1</v>
          </cell>
          <cell r="M5511" t="str">
            <v>№U2592/2024 от 12.09.2024 / КЖ КМ ОПЗ</v>
          </cell>
          <cell r="N5511" t="str">
            <v>2874_30.10.2024/Заказ №183</v>
          </cell>
        </row>
        <row r="5512">
          <cell r="A5512" t="str">
            <v>KSH-2340-24-BSS-0104</v>
          </cell>
          <cell r="B5512" t="str">
            <v>KSH0104</v>
          </cell>
          <cell r="C5512" t="str">
            <v>KSH0104</v>
          </cell>
          <cell r="D5512" t="str">
            <v>Карши</v>
          </cell>
          <cell r="E5512" t="str">
            <v>Navobod</v>
          </cell>
          <cell r="F5512" t="str">
            <v>ST-0169-22-BSS-Б-30/1-КМ</v>
          </cell>
          <cell r="G5512" t="str">
            <v>ST-2735-23-BSS-РР-КМ</v>
          </cell>
          <cell r="H5512" t="str">
            <v>Новое</v>
          </cell>
          <cell r="I5512" t="str">
            <v>Кашкадарьинская область, Камашинский район, СГМ Пахтаобод, ул. Шабнам, дом-98</v>
          </cell>
          <cell r="J5512" t="str">
            <v>Navobod (KSH0104)</v>
          </cell>
          <cell r="K5512"/>
          <cell r="L5512">
            <v>1</v>
          </cell>
          <cell r="M5512" t="str">
            <v>№U2591/2024 от 12.09.2024 / КЖ КМ ОПЗ</v>
          </cell>
          <cell r="N5512" t="str">
            <v>2873_30.10.2024/Заказ №183</v>
          </cell>
        </row>
        <row r="5513">
          <cell r="A5513" t="str">
            <v>KSH-2339-24-BSS-0090</v>
          </cell>
          <cell r="B5513" t="str">
            <v>KSH0090</v>
          </cell>
          <cell r="C5513" t="str">
            <v>KSH0090</v>
          </cell>
          <cell r="D5513" t="str">
            <v>Карши</v>
          </cell>
          <cell r="E5513" t="str">
            <v>Dekhanabad vostok</v>
          </cell>
          <cell r="F5513" t="str">
            <v>ST-0170-22-BSS-Б-30/2-КМ</v>
          </cell>
          <cell r="G5513" t="str">
            <v>ST-2735-23-BSS-РР-КМ</v>
          </cell>
          <cell r="H5513" t="str">
            <v>Новое</v>
          </cell>
          <cell r="I5513" t="str">
            <v>Кашкадарьинская область, Дехканабадский район, СГМ Бўстон, с. Бунёдкор, дом-6г</v>
          </cell>
          <cell r="J5513" t="str">
            <v>Dekhanabad vostok (KSH0090)</v>
          </cell>
          <cell r="K5513"/>
          <cell r="L5513">
            <v>1</v>
          </cell>
          <cell r="M5513" t="str">
            <v>№U2590/2024 от 12.09.2024 / КЖ КМ ОПЗ</v>
          </cell>
          <cell r="N5513" t="str">
            <v>2872_30.10.2024/Заказ №183</v>
          </cell>
        </row>
        <row r="5514">
          <cell r="A5514" t="str">
            <v>KSH-2343-24-BSS-0110</v>
          </cell>
          <cell r="B5514" t="str">
            <v>KSH0110</v>
          </cell>
          <cell r="C5514" t="str">
            <v>KSH0110</v>
          </cell>
          <cell r="D5514" t="str">
            <v>Карши</v>
          </cell>
          <cell r="E5514" t="str">
            <v>O'rtachim</v>
          </cell>
          <cell r="F5514" t="str">
            <v>ST-0169-22-BSS-Б-30/1-КМ</v>
          </cell>
          <cell r="G5514" t="str">
            <v>ST-2735-23-BSS-РР-КМ</v>
          </cell>
          <cell r="H5514" t="str">
            <v>Новое</v>
          </cell>
          <cell r="I5514" t="str">
            <v>Кашкадарьинская область, Камашинский район, СГМ Чим, ул. Урта Чим, дом-183</v>
          </cell>
          <cell r="J5514" t="str">
            <v>O'rtachim (KSH0110)</v>
          </cell>
          <cell r="K5514"/>
          <cell r="L5514">
            <v>1</v>
          </cell>
          <cell r="M5514" t="str">
            <v>№U2594/2024 от 12.09.2024 / КЖ КМ ОПЗ</v>
          </cell>
          <cell r="N5514" t="str">
            <v>кн 2/кн 2</v>
          </cell>
        </row>
        <row r="5515">
          <cell r="A5515" t="str">
            <v>KSH-2342-24-BSS-0106</v>
          </cell>
          <cell r="B5515" t="str">
            <v>KSH0106</v>
          </cell>
          <cell r="C5515" t="str">
            <v>KSH0106</v>
          </cell>
          <cell r="D5515" t="str">
            <v>Карши</v>
          </cell>
          <cell r="E5515" t="str">
            <v>Obkash</v>
          </cell>
          <cell r="F5515" t="str">
            <v>ST-0169-22-BSS-Б-30/1-КМ</v>
          </cell>
          <cell r="G5515" t="str">
            <v>ST-2735-23-BSS-РР-КМ</v>
          </cell>
          <cell r="H5515" t="str">
            <v>Новое</v>
          </cell>
          <cell r="I5515" t="str">
            <v>Кашкадарьинская область, Камашинский район, СГМ Каптархона, ул. Мунаввар, дом-109</v>
          </cell>
          <cell r="J5515" t="str">
            <v>Obkash (KSH0106)</v>
          </cell>
          <cell r="K5515"/>
          <cell r="L5515">
            <v>1</v>
          </cell>
          <cell r="M5515" t="str">
            <v>№U2593/2024 от 12.09.2024 / КЖ КМ ОПЗ</v>
          </cell>
          <cell r="N5515" t="str">
            <v>2875_30.10.2024/Заказ №183</v>
          </cell>
        </row>
        <row r="5516">
          <cell r="A5516" t="str">
            <v>KSH-2344-24-BSS-0218</v>
          </cell>
          <cell r="B5516" t="str">
            <v>KSH0218</v>
          </cell>
          <cell r="C5516" t="str">
            <v>KSH0218</v>
          </cell>
          <cell r="D5516" t="str">
            <v>Карши</v>
          </cell>
          <cell r="E5516" t="str">
            <v>Parchakala</v>
          </cell>
          <cell r="F5516" t="str">
            <v>ST-0162-22-BSS-Б-24/1-КМ</v>
          </cell>
          <cell r="G5516" t="str">
            <v>ST-2735-23-BSS-РР-КМ</v>
          </cell>
          <cell r="H5516" t="str">
            <v>Новое</v>
          </cell>
          <cell r="I5516" t="str">
            <v>Кашкадарьинская область, Каршинский район, СГМ Шодлик, с. Кумбойғунди, дом-2</v>
          </cell>
          <cell r="J5516" t="str">
            <v>Parchakala (KSH0218)</v>
          </cell>
          <cell r="K5516"/>
          <cell r="L5516">
            <v>1</v>
          </cell>
          <cell r="M5516" t="str">
            <v>№U2595/2024 от 12.09.2024 / КЖ КМ ОПЗ</v>
          </cell>
          <cell r="N5516" t="str">
            <v>2876_30.10.2024/Заказ №183</v>
          </cell>
        </row>
        <row r="5517">
          <cell r="A5517" t="str">
            <v>KSH-2345-24-BSS-0221</v>
          </cell>
          <cell r="B5517" t="str">
            <v>KSH0221</v>
          </cell>
          <cell r="C5517" t="str">
            <v>KSH0221</v>
          </cell>
          <cell r="D5517" t="str">
            <v>Карши</v>
          </cell>
          <cell r="E5517" t="str">
            <v>Gulshan</v>
          </cell>
          <cell r="F5517" t="str">
            <v>ST-0169-22-BSS-Б-30/1-КМ</v>
          </cell>
          <cell r="G5517" t="str">
            <v>ST-2735-23-BSS-РР-КМ</v>
          </cell>
          <cell r="H5517" t="str">
            <v>Новое</v>
          </cell>
          <cell r="I5517" t="str">
            <v>Кашкадарьинская область, Камашинский район, СГМ Гулшан, ул. Гулшан, дом-233</v>
          </cell>
          <cell r="J5517" t="str">
            <v>Gulshan (KSH0221)</v>
          </cell>
          <cell r="K5517"/>
          <cell r="L5517">
            <v>1</v>
          </cell>
          <cell r="M5517" t="str">
            <v>№U2596/2024 от 12.09.2024 / КЖ КМ ОПЗ</v>
          </cell>
          <cell r="N5517" t="str">
            <v>2877_30.10.2024/Заказ №183</v>
          </cell>
        </row>
        <row r="5518">
          <cell r="A5518" t="str">
            <v>KSH-2346-24-BSS-0231</v>
          </cell>
          <cell r="B5518" t="str">
            <v>KSH0231</v>
          </cell>
          <cell r="C5518" t="str">
            <v>KSH0231</v>
          </cell>
          <cell r="D5518" t="str">
            <v>Карши</v>
          </cell>
          <cell r="E5518" t="str">
            <v>Uzun</v>
          </cell>
          <cell r="F5518" t="str">
            <v>ST-0169-22-BSS-Б-30/1-КМ</v>
          </cell>
          <cell r="G5518" t="str">
            <v>ST-2735-23-BSS-РР-КМ</v>
          </cell>
          <cell r="H5518" t="str">
            <v>Новое</v>
          </cell>
          <cell r="I5518" t="str">
            <v>Кашкадарьинская область, Камашинский район, СГМ Узун, ул. Дустпарвар, дом-77</v>
          </cell>
          <cell r="J5518" t="str">
            <v>Uzun (KSH0231)</v>
          </cell>
          <cell r="K5518"/>
          <cell r="L5518">
            <v>2</v>
          </cell>
          <cell r="M5518" t="str">
            <v>№U2597/2024 от 12.09.2024 / КЖ КМ ОПЗ</v>
          </cell>
          <cell r="N5518" t="str">
            <v>2878_30.10.2024/Заказ №183</v>
          </cell>
        </row>
        <row r="5519">
          <cell r="A5519" t="str">
            <v>KSH-2347-24-BSS-0360</v>
          </cell>
          <cell r="B5519" t="str">
            <v>KSH0360</v>
          </cell>
          <cell r="C5519" t="str">
            <v>KSH0360</v>
          </cell>
          <cell r="D5519" t="str">
            <v>Карши</v>
          </cell>
          <cell r="E5519" t="str">
            <v>Oqrabod-2</v>
          </cell>
          <cell r="F5519" t="str">
            <v>ST-0169-22-BSS-Б-30/1-КМ</v>
          </cell>
          <cell r="G5519" t="str">
            <v>ST-2735-23-BSS-РР-КМ</v>
          </cell>
          <cell r="H5519" t="str">
            <v>Новое</v>
          </cell>
          <cell r="I5519" t="str">
            <v>Кашкадарьинская область, Камашинский район, СГМ Окработ, ул. Хамжихатлик, дом-68</v>
          </cell>
          <cell r="J5519" t="str">
            <v>Oqrabod-2 (KSH0360)</v>
          </cell>
          <cell r="K5519"/>
          <cell r="L5519">
            <v>1</v>
          </cell>
          <cell r="M5519" t="str">
            <v>№U2598/2024 от 12.09.2024 / КЖ КМ ОПЗ</v>
          </cell>
          <cell r="N5519" t="str">
            <v>2879_30.10.2024/Заказ №183</v>
          </cell>
        </row>
        <row r="5520">
          <cell r="A5520" t="str">
            <v>KSH-2349-24-BSS-1808</v>
          </cell>
          <cell r="B5520" t="str">
            <v>KSH1808</v>
          </cell>
          <cell r="C5520" t="str">
            <v>KSH1808</v>
          </cell>
          <cell r="D5520" t="str">
            <v>Карши</v>
          </cell>
          <cell r="E5520" t="str">
            <v>Qatag'on</v>
          </cell>
          <cell r="F5520" t="str">
            <v>ST-0162-22-BSS-Б-24/1-КМ</v>
          </cell>
          <cell r="G5520" t="str">
            <v>ST-2735-23-BSS-РР-КМ</v>
          </cell>
          <cell r="H5520" t="str">
            <v>Новое</v>
          </cell>
          <cell r="I5520" t="str">
            <v>Кашкадарьинская область, Касбинский р-он, СГМ Майманак, ул. Галаба, дом-6</v>
          </cell>
          <cell r="J5520" t="str">
            <v>Qatag'on (KSH1808)</v>
          </cell>
          <cell r="K5520"/>
          <cell r="L5520">
            <v>1</v>
          </cell>
          <cell r="M5520" t="str">
            <v>№U2599/2024 от 12.09.2024 / КЖ КМ ОПЗ</v>
          </cell>
          <cell r="N5520" t="str">
            <v>2880_30.10.2024/Заказ №183</v>
          </cell>
        </row>
        <row r="5521">
          <cell r="A5521" t="str">
            <v>KSH-2350-24-BSS-2681</v>
          </cell>
          <cell r="B5521" t="str">
            <v>KSH2681</v>
          </cell>
          <cell r="C5521" t="str">
            <v>KSH2681</v>
          </cell>
          <cell r="D5521" t="str">
            <v>Карши</v>
          </cell>
          <cell r="E5521" t="str">
            <v>Oltin boshoq</v>
          </cell>
          <cell r="F5521" t="str">
            <v>ST-0169-22-BSS-Б-30/1-КМ</v>
          </cell>
          <cell r="G5521" t="str">
            <v>ST-2735-23-BSS-РР-КМ</v>
          </cell>
          <cell r="H5521" t="str">
            <v>Новое</v>
          </cell>
          <cell r="I5521" t="str">
            <v>Кашкадарьинская область, Миришкорский район, СГМ Олтин бошоқ, ул.Янги куча, дом-23</v>
          </cell>
          <cell r="J5521" t="str">
            <v>Oltin boshoq (KSH2681)</v>
          </cell>
          <cell r="K5521"/>
          <cell r="L5521">
            <v>2</v>
          </cell>
          <cell r="M5521" t="str">
            <v>№U2600/2024 от 12.09.2024 / КЖ КМ ОПЗ</v>
          </cell>
          <cell r="N5521" t="str">
            <v>2881_30.10.2024/Заказ №183</v>
          </cell>
        </row>
        <row r="5522">
          <cell r="A5522" t="str">
            <v>CHR-2337-24-BSS-0158</v>
          </cell>
          <cell r="B5522" t="str">
            <v>CHR0158</v>
          </cell>
          <cell r="C5522" t="str">
            <v>CHR0158</v>
          </cell>
          <cell r="D5522" t="str">
            <v>Чирчик</v>
          </cell>
          <cell r="E5522" t="str">
            <v>Chirchik Hilola</v>
          </cell>
          <cell r="F5522" t="str">
            <v>ST-0162-22-BSS-Б-24/1-КМ</v>
          </cell>
          <cell r="G5522" t="str">
            <v>ST-2735-23-BSS-РР-КМ</v>
          </cell>
          <cell r="H5522" t="str">
            <v>Новое</v>
          </cell>
          <cell r="I5522" t="str">
            <v>Ташкентская область, г.Чирчик, СГМ Куёш, дом 42</v>
          </cell>
          <cell r="J5522" t="str">
            <v>Chirchik Hilola (CHR0158)</v>
          </cell>
          <cell r="K5522"/>
          <cell r="L5522">
            <v>1</v>
          </cell>
          <cell r="M5522" t="str">
            <v>№U2564/2024 от 12.09.2024 / КЖ КМ ОПЗ</v>
          </cell>
          <cell r="N5522" t="str">
            <v>2855_30.10.2024/Заказ №183</v>
          </cell>
        </row>
        <row r="5523">
          <cell r="A5523" t="str">
            <v>SAM-2319-24-BSS-3304</v>
          </cell>
          <cell r="B5523" t="str">
            <v>SAM3304</v>
          </cell>
          <cell r="C5523" t="str">
            <v>SAM3304</v>
          </cell>
          <cell r="D5523" t="str">
            <v>Самарканд</v>
          </cell>
          <cell r="E5523" t="str">
            <v>Registon Plaza</v>
          </cell>
          <cell r="F5523" t="str">
            <v>ТС 9М</v>
          </cell>
          <cell r="G5523" t="str">
            <v>н/т</v>
          </cell>
          <cell r="H5523" t="str">
            <v>Новое</v>
          </cell>
          <cell r="I5523" t="str">
            <v>Самаркандская область, г.Самарканд, СГМ Абдулла Авлоний, ул. Шохрух, дом 53</v>
          </cell>
          <cell r="J5523" t="str">
            <v>Registon Plaza (SAM3304)</v>
          </cell>
          <cell r="K5523"/>
          <cell r="L5523">
            <v>1</v>
          </cell>
          <cell r="M5523" t="str">
            <v>№U2635/2024 от 12.09.2024 / КМ ОПЗ</v>
          </cell>
          <cell r="N5523" t="str">
            <v>2891_30.10.2024/Заказ №183</v>
          </cell>
        </row>
        <row r="5524">
          <cell r="A5524" t="str">
            <v>SRH-2384-24-BSS-0511</v>
          </cell>
          <cell r="B5524" t="str">
            <v>SRH0511</v>
          </cell>
          <cell r="C5524" t="str">
            <v>SRH0511</v>
          </cell>
          <cell r="D5524" t="str">
            <v>Термез</v>
          </cell>
          <cell r="E5524" t="str">
            <v>Shurchi obodon</v>
          </cell>
          <cell r="F5524" t="str">
            <v>ST-0169-22-BSS-Б-30/1-КМ</v>
          </cell>
          <cell r="G5524" t="str">
            <v>ST-2735-23-BSS-РР-КМ</v>
          </cell>
          <cell r="H5524" t="str">
            <v>Новое</v>
          </cell>
          <cell r="I5524" t="str">
            <v>Сурхандарьинская область, Шурчиский район, Ободон МФЙ, ул. Бунёткор, д.2</v>
          </cell>
          <cell r="J5524" t="str">
            <v>Shurchi obodon (SRH0511)</v>
          </cell>
          <cell r="K5524"/>
          <cell r="L5524">
            <v>1</v>
          </cell>
          <cell r="M5524" t="str">
            <v>№U2619/2024 от 12.09.2024 / КЖ КМ ОПЗ</v>
          </cell>
          <cell r="N5524" t="str">
            <v>2897_30.10.2024/Заказ №183</v>
          </cell>
        </row>
        <row r="5525">
          <cell r="A5525" t="str">
            <v>SRH-2388-24-BSS-0521</v>
          </cell>
          <cell r="B5525" t="str">
            <v>SRH0521</v>
          </cell>
          <cell r="C5525" t="str">
            <v>SRH0521</v>
          </cell>
          <cell r="D5525" t="str">
            <v>Термез</v>
          </cell>
          <cell r="E5525" t="str">
            <v>Termez gulzor</v>
          </cell>
          <cell r="F5525" t="str">
            <v>ST-0170-22-BSS-Б-30/2-КМ</v>
          </cell>
          <cell r="G5525" t="str">
            <v>ST-2735-23-BSS-РР-КМ</v>
          </cell>
          <cell r="H5525" t="str">
            <v>Новое</v>
          </cell>
          <cell r="I5525" t="str">
            <v>Сурхандарьинская область, Термезский район, Навруз МФЙ, ул. Гулзор, д. 18W.75</v>
          </cell>
          <cell r="J5525" t="str">
            <v>Termez gulzor (SRH0521)</v>
          </cell>
          <cell r="K5525"/>
          <cell r="L5525">
            <v>1</v>
          </cell>
          <cell r="M5525" t="str">
            <v>№U2621/2024 от 12.09.2024 / КЖ КМ ОПЗ</v>
          </cell>
          <cell r="N5525" t="str">
            <v>2899_30.10.2024/Заказ №183</v>
          </cell>
        </row>
        <row r="5526">
          <cell r="A5526" t="str">
            <v>SRH-2387-24-BSS-0514</v>
          </cell>
          <cell r="B5526" t="str">
            <v>SRH0514</v>
          </cell>
          <cell r="C5526" t="str">
            <v>SRH0514</v>
          </cell>
          <cell r="D5526" t="str">
            <v>Термез</v>
          </cell>
          <cell r="E5526" t="str">
            <v>Shurchi Navoiy</v>
          </cell>
          <cell r="F5526" t="str">
            <v>ST-0169-22-BSS-Б-30/1-КМ</v>
          </cell>
          <cell r="G5526" t="str">
            <v>ST-2735-23-BSS-РР-КМ</v>
          </cell>
          <cell r="H5526" t="str">
            <v>Новое</v>
          </cell>
          <cell r="I5526" t="str">
            <v>Сурхандарьинская область, Шурчиский район, Жойилма МФЙ, ул. А.Навоий, д. 4</v>
          </cell>
          <cell r="J5526" t="str">
            <v>Shurchi Navoiy (SRH0514)</v>
          </cell>
          <cell r="K5526"/>
          <cell r="L5526">
            <v>1</v>
          </cell>
          <cell r="M5526" t="str">
            <v>№U2620/2024 от 12.09.2024 / КЖ КМ ОПЗ</v>
          </cell>
          <cell r="N5526" t="str">
            <v>2898_30.10.2024/Заказ №183</v>
          </cell>
        </row>
        <row r="5527">
          <cell r="A5527" t="str">
            <v>SRH-2389-24-BSS-0522</v>
          </cell>
          <cell r="B5527" t="str">
            <v>SRH0522</v>
          </cell>
          <cell r="C5527" t="str">
            <v>SRH0522</v>
          </cell>
          <cell r="D5527" t="str">
            <v>Термез</v>
          </cell>
          <cell r="E5527" t="str">
            <v>Termez Sultan Saodat</v>
          </cell>
          <cell r="F5527" t="str">
            <v>ST-0170-22-BSS-Б-30/2-КМ</v>
          </cell>
          <cell r="G5527" t="str">
            <v>ST-2735-23-BSS-РР-КМ</v>
          </cell>
          <cell r="H5527" t="str">
            <v>Новое</v>
          </cell>
          <cell r="I5527" t="str">
            <v>Сурхандарьинская область, г. Термез, Кокилдор ота МФЙ, ул. Султан Саодат, д. 60</v>
          </cell>
          <cell r="J5527" t="str">
            <v>Termez Sultan Saodat (SRH0522)</v>
          </cell>
          <cell r="K5527"/>
          <cell r="L5527">
            <v>1</v>
          </cell>
          <cell r="M5527" t="str">
            <v>№U2622/2024 от 12.09.2024 / КЖ КМ ОПЗ</v>
          </cell>
          <cell r="N5527" t="str">
            <v>2900_30.10.2024/Заказ №183</v>
          </cell>
        </row>
        <row r="5528">
          <cell r="A5528" t="str">
            <v>SRH-2390-24-BSS-0534</v>
          </cell>
          <cell r="B5528" t="str">
            <v>SRH0534</v>
          </cell>
          <cell r="C5528" t="str">
            <v>SRH0534</v>
          </cell>
          <cell r="D5528" t="str">
            <v>Термез</v>
          </cell>
          <cell r="E5528" t="str">
            <v>Termez Kokildor Ota</v>
          </cell>
          <cell r="F5528" t="str">
            <v>ST-0170-22-BSS-Б-30/2-КМ</v>
          </cell>
          <cell r="G5528" t="str">
            <v>ST-2735-23-BSS-РР-КМ</v>
          </cell>
          <cell r="H5528" t="str">
            <v>Новое</v>
          </cell>
          <cell r="I5528" t="str">
            <v>Сурхандарьинская область, г. Термез, Кукалдор ота МФЙ, ул. Куколдор ота, д. 2а</v>
          </cell>
          <cell r="J5528" t="str">
            <v>Termez Kokildor Ota (SRH0534)</v>
          </cell>
          <cell r="K5528"/>
          <cell r="L5528">
            <v>1</v>
          </cell>
          <cell r="M5528" t="str">
            <v>№U2623/2024 от 12.09.2024 / КЖ КМ ОПЗ</v>
          </cell>
          <cell r="N5528" t="str">
            <v>2901_30.10.2024/Заказ №183</v>
          </cell>
        </row>
        <row r="5529">
          <cell r="A5529" t="str">
            <v>SRD-2372-24-BSS-0139</v>
          </cell>
          <cell r="B5529" t="str">
            <v>SRD0139</v>
          </cell>
          <cell r="C5529" t="str">
            <v>SRD0139</v>
          </cell>
          <cell r="D5529" t="str">
            <v>Гулистан</v>
          </cell>
          <cell r="E5529" t="str">
            <v>Guliston 3 mikr</v>
          </cell>
          <cell r="F5529" t="str">
            <v>ST-0169-22-BSS-Б-30/1-КМ</v>
          </cell>
          <cell r="G5529" t="str">
            <v>ST-2735-23-BSS-РР-КМ</v>
          </cell>
          <cell r="H5529" t="str">
            <v>Новое</v>
          </cell>
          <cell r="I5529" t="str">
            <v>Сырдарьинская область, город Гулистан, Богишамол МФЙ, улица Курувчилар, д-7</v>
          </cell>
          <cell r="J5529" t="str">
            <v>Guliston 3 mikr (SRD0139)</v>
          </cell>
          <cell r="K5529"/>
          <cell r="L5529">
            <v>1</v>
          </cell>
          <cell r="M5529" t="str">
            <v>№U2615/2024 от 12.09.2024 / КЖ КМ ОПЗ</v>
          </cell>
          <cell r="N5529" t="str">
            <v>КЖ кн2/КЖ кн2</v>
          </cell>
        </row>
        <row r="5530">
          <cell r="A5530" t="str">
            <v>SRD-2371-24-BSS-0134</v>
          </cell>
          <cell r="B5530" t="str">
            <v>SRD0134</v>
          </cell>
          <cell r="C5530" t="str">
            <v>SRD0134</v>
          </cell>
          <cell r="D5530" t="str">
            <v>Гулистан</v>
          </cell>
          <cell r="E5530" t="str">
            <v>Guliston Odil</v>
          </cell>
          <cell r="F5530" t="str">
            <v>ST-0162-22-BSS-Б-24/1-КМ</v>
          </cell>
          <cell r="G5530" t="str">
            <v>ST-2735-23-BSS-РР-КМ</v>
          </cell>
          <cell r="H5530" t="str">
            <v>Новое</v>
          </cell>
          <cell r="I5530" t="str">
            <v>Сырдарьинская область, город Гулистан, Шодлик МФЙ, улица Ислом Каримов, д-16</v>
          </cell>
          <cell r="J5530" t="str">
            <v>Guliston Odil (SRD0134)</v>
          </cell>
          <cell r="K5530"/>
          <cell r="L5530">
            <v>1</v>
          </cell>
          <cell r="M5530" t="str">
            <v>№U2613/2024 от 12.09.2024 / КЖ КМ ОПЗ</v>
          </cell>
          <cell r="N5530" t="str">
            <v>КЖ кн2/КЖ кн2</v>
          </cell>
        </row>
        <row r="5531">
          <cell r="A5531" t="str">
            <v>TSH-2299-24-BSS-4657</v>
          </cell>
          <cell r="B5531" t="str">
            <v>TSH4657</v>
          </cell>
          <cell r="C5531" t="str">
            <v>TSH4657</v>
          </cell>
          <cell r="D5531" t="str">
            <v>Ташкент</v>
          </cell>
          <cell r="E5531" t="str">
            <v>Tashkent Index</v>
          </cell>
          <cell r="F5531" t="str">
            <v>М18.6М</v>
          </cell>
          <cell r="G5531" t="str">
            <v>н/т</v>
          </cell>
          <cell r="H5531" t="str">
            <v>Новое</v>
          </cell>
          <cell r="I5531" t="str">
            <v>г.Ташкент, Янгихаётский район, МФЙ Файзли, ул. Райхон, д. 107</v>
          </cell>
          <cell r="J5531" t="str">
            <v>Tashkent Index (TSH4657)</v>
          </cell>
          <cell r="K5531"/>
          <cell r="L5531">
            <v>1</v>
          </cell>
          <cell r="M5531" t="str">
            <v>№U2642/2024 от 12.09.2024 / КМ ОПЗ</v>
          </cell>
          <cell r="N5531" t="str">
            <v>2909_30.10.2024/Заказ №183</v>
          </cell>
        </row>
        <row r="5532">
          <cell r="A5532" t="str">
            <v>SAM-2428-24-BSS-0172</v>
          </cell>
          <cell r="B5532" t="str">
            <v>SAM0172</v>
          </cell>
          <cell r="C5532" t="str">
            <v>SAM0172</v>
          </cell>
          <cell r="D5532" t="str">
            <v>Самарканд</v>
          </cell>
          <cell r="E5532" t="str">
            <v>Andijoni</v>
          </cell>
          <cell r="F5532" t="str">
            <v>ST-0162-22-BSS-Б-24/1-КМ</v>
          </cell>
          <cell r="G5532" t="str">
            <v>ST-2735-23-BSS-РР-КМ</v>
          </cell>
          <cell r="H5532" t="str">
            <v>Новое</v>
          </cell>
          <cell r="I5532" t="str">
            <v>Самаркандская область, Самаркандский район, м-ля Андижони, ул. Зархал, дом 2</v>
          </cell>
          <cell r="J5532" t="str">
            <v>Andijoni (SAM0172)</v>
          </cell>
          <cell r="K5532"/>
          <cell r="L5532">
            <v>1</v>
          </cell>
          <cell r="M5532" t="str">
            <v>№U2602/2024 от 12.09.2024 / КЖ КМ ОПЗ</v>
          </cell>
          <cell r="N5532" t="str">
            <v>2885_30.10.2024/Заказ №183</v>
          </cell>
        </row>
        <row r="5533">
          <cell r="A5533" t="str">
            <v>SAM-2429-24-BSS-0179</v>
          </cell>
          <cell r="B5533" t="str">
            <v>SAM0179</v>
          </cell>
          <cell r="C5533" t="str">
            <v>SAM0179</v>
          </cell>
          <cell r="D5533" t="str">
            <v>Самарканд</v>
          </cell>
          <cell r="E5533" t="str">
            <v>Qaynarbuloq</v>
          </cell>
          <cell r="F5533" t="str">
            <v>ST-0169-22-BSS-Б-30/1-КМ</v>
          </cell>
          <cell r="G5533" t="str">
            <v>ST-2735-23-BSS-РР-КМ</v>
          </cell>
          <cell r="H5533" t="str">
            <v>Новое</v>
          </cell>
          <cell r="I5533" t="str">
            <v>Самаркандская область, Ургутский район, СГМ Кайнарбулок</v>
          </cell>
          <cell r="J5533" t="str">
            <v>Qaynarbuloq (SAM0179)</v>
          </cell>
          <cell r="K5533"/>
          <cell r="L5533">
            <v>2</v>
          </cell>
          <cell r="M5533" t="str">
            <v>№U2603/2024 от 12.09.2024 / КЖ КМ ОПЗ</v>
          </cell>
          <cell r="N5533" t="str">
            <v>2886_30.10.2024/Заказ №183</v>
          </cell>
        </row>
        <row r="5534">
          <cell r="A5534" t="str">
            <v>SHA-2394-24-BSS-0275</v>
          </cell>
          <cell r="B5534" t="str">
            <v>SHA0275</v>
          </cell>
          <cell r="C5534" t="str">
            <v>SHA0275</v>
          </cell>
          <cell r="D5534" t="str">
            <v>Шахрисабз</v>
          </cell>
          <cell r="E5534" t="str">
            <v>Kanalobod</v>
          </cell>
          <cell r="F5534" t="str">
            <v>ST-0162-22-BSS-Б-24/1-КМ</v>
          </cell>
          <cell r="G5534" t="str">
            <v>ST-2735-23-BSS-РР-КМ</v>
          </cell>
          <cell r="H5534" t="str">
            <v>Новое</v>
          </cell>
          <cell r="I5534" t="str">
            <v>Кашкадариньская область, Чиракчинский район, Навруз МФЙ, ул. Навруз, дом № 6</v>
          </cell>
          <cell r="J5534" t="str">
            <v>Kanalobod (SHA0275)</v>
          </cell>
          <cell r="K5534"/>
          <cell r="L5534">
            <v>1</v>
          </cell>
          <cell r="M5534" t="str">
            <v>№U2612/2024 от 12.09.2024 / КЖ КМ ОПЗ</v>
          </cell>
          <cell r="N5534" t="str">
            <v>2893_30.10.2024/Заказ №183</v>
          </cell>
        </row>
        <row r="5535">
          <cell r="A5535" t="str">
            <v>SAM-2430-24-BSS-0183</v>
          </cell>
          <cell r="B5535" t="str">
            <v>SAM0183</v>
          </cell>
          <cell r="C5535" t="str">
            <v>SAM0183</v>
          </cell>
          <cell r="D5535" t="str">
            <v>Самарканд</v>
          </cell>
          <cell r="E5535" t="str">
            <v>Zebiniso</v>
          </cell>
          <cell r="F5535" t="str">
            <v>ST-0162-22-BSS-Б-24/1-КМ</v>
          </cell>
          <cell r="G5535" t="str">
            <v>ST-2735-23-BSS-РР-КМ</v>
          </cell>
          <cell r="H5535" t="str">
            <v>Новое</v>
          </cell>
          <cell r="I5535" t="str">
            <v>Самаркандская область, г.Самарканд, СГМ Тошкент, ул. Огахий, дом 34</v>
          </cell>
          <cell r="J5535" t="str">
            <v>Zebiniso (SAM0183)</v>
          </cell>
          <cell r="K5535"/>
          <cell r="L5535">
            <v>1</v>
          </cell>
          <cell r="M5535" t="str">
            <v>№U2604/2024 от 12.09.2024 / КЖ КМ ОПЗ</v>
          </cell>
          <cell r="N5535" t="str">
            <v>2887_30.10.2024/Заказ №183</v>
          </cell>
        </row>
        <row r="5536">
          <cell r="A5536" t="str">
            <v>SAM-2402-24-BSS-0209</v>
          </cell>
          <cell r="B5536" t="str">
            <v>SAM0209</v>
          </cell>
          <cell r="C5536" t="str">
            <v>SAM0209</v>
          </cell>
          <cell r="D5536" t="str">
            <v>Самарканд</v>
          </cell>
          <cell r="E5536" t="str">
            <v>Kurli</v>
          </cell>
          <cell r="F5536" t="str">
            <v>ST-0169-22-BSS-Б-30/1-КМ</v>
          </cell>
          <cell r="G5536" t="str">
            <v>ST-2735-23-BSS-РР-КМ</v>
          </cell>
          <cell r="H5536" t="str">
            <v>Новое</v>
          </cell>
          <cell r="I5536" t="str">
            <v>Самаркандская область, Иштыханский район, СГМ Богихон, кишлак Башир</v>
          </cell>
          <cell r="J5536" t="str">
            <v>Kurli (SAM0209)</v>
          </cell>
          <cell r="K5536"/>
          <cell r="L5536">
            <v>1</v>
          </cell>
          <cell r="M5536" t="str">
            <v>№U2605/2024 о 12.09.2024 / КЖ КМ ОПЗ</v>
          </cell>
          <cell r="N5536" t="str">
            <v>2964_12.11.2024/Заказ №186</v>
          </cell>
        </row>
        <row r="5537">
          <cell r="A5537" t="str">
            <v>SAM-2431-24-BSS-0222</v>
          </cell>
          <cell r="B5537" t="str">
            <v>SAM0222</v>
          </cell>
          <cell r="C5537" t="str">
            <v>SAM0222</v>
          </cell>
          <cell r="D5537" t="str">
            <v>Самарканд</v>
          </cell>
          <cell r="E5537" t="str">
            <v>Al Motridiy</v>
          </cell>
          <cell r="F5537" t="str">
            <v>ST-0162-22-BSS-Б-24/1-КМ</v>
          </cell>
          <cell r="G5537" t="str">
            <v>ST-2735-23-BSS-РР-КМ</v>
          </cell>
          <cell r="H5537" t="str">
            <v>Новое</v>
          </cell>
          <cell r="I5537" t="str">
            <v>Самаркандская область, г. Самарканд, ул. Гиждуванская, дом 4, Самарканд Давлат музей курикхонаси</v>
          </cell>
          <cell r="J5537" t="str">
            <v>Al Motridiy (SAM0222)</v>
          </cell>
          <cell r="K5537"/>
          <cell r="L5537">
            <v>1</v>
          </cell>
          <cell r="M5537" t="str">
            <v>№U2606/2024 от 12.09.2024 / КЖ КМ ОПЗ</v>
          </cell>
          <cell r="N5537" t="str">
            <v>2965_12.11.2024/Заказ №186</v>
          </cell>
        </row>
        <row r="5538">
          <cell r="A5538" t="str">
            <v>SAM-2432-24-BSS-0224</v>
          </cell>
          <cell r="B5538" t="str">
            <v>SAM0224</v>
          </cell>
          <cell r="C5538" t="str">
            <v>SAM0224</v>
          </cell>
          <cell r="D5538" t="str">
            <v>Самарканд</v>
          </cell>
          <cell r="E5538" t="str">
            <v>Andijoni 2</v>
          </cell>
          <cell r="F5538" t="str">
            <v>ST-0169-22-BSS-Б-30/1-КМ</v>
          </cell>
          <cell r="G5538" t="str">
            <v>ST-2735-23-BSS-РР-КМ</v>
          </cell>
          <cell r="H5538" t="str">
            <v>Новое</v>
          </cell>
          <cell r="I5538" t="str">
            <v>Самаркандская область, Самаркандский район, СГМ Андижони, ул. Зархал 1, дом 374</v>
          </cell>
          <cell r="J5538" t="str">
            <v>Andijoni 2 (SAM0224)</v>
          </cell>
          <cell r="K5538"/>
          <cell r="L5538">
            <v>1</v>
          </cell>
          <cell r="M5538" t="str">
            <v>№U2607/2024 от 12.09.2024 / КЖ КМ ОПЗ</v>
          </cell>
          <cell r="N5538" t="str">
            <v>КЖ кн2/КЖ кн2</v>
          </cell>
        </row>
        <row r="5539">
          <cell r="A5539" t="str">
            <v>SAM-2435-24-BSS-2916</v>
          </cell>
          <cell r="B5539" t="str">
            <v>SAM2916</v>
          </cell>
          <cell r="C5539" t="str">
            <v>SAM2916</v>
          </cell>
          <cell r="D5539" t="str">
            <v>Самарканд</v>
          </cell>
          <cell r="E5539" t="str">
            <v>Kamangaran-2</v>
          </cell>
          <cell r="F5539" t="str">
            <v>ST-0169-22-BSS-Б-30/1-КМ</v>
          </cell>
          <cell r="G5539" t="str">
            <v>ST-2735-23-BSS-РР-КМ</v>
          </cell>
          <cell r="H5539" t="str">
            <v>Новое</v>
          </cell>
          <cell r="I5539" t="str">
            <v>Самаркандская область, Ургутский район, СГМ Камангарон</v>
          </cell>
          <cell r="J5539" t="str">
            <v>Kamangaran-2 (SAM2916)</v>
          </cell>
          <cell r="K5539"/>
          <cell r="L5539">
            <v>1</v>
          </cell>
          <cell r="M5539" t="str">
            <v>№U2611/2024 от 12.09.2024 / КЖ КМ ОПЗ</v>
          </cell>
          <cell r="N5539" t="str">
            <v>2966_12.11.2024/Заказ №186</v>
          </cell>
        </row>
        <row r="5540">
          <cell r="A5540" t="str">
            <v>YAN-1692-24-TSS-7005</v>
          </cell>
          <cell r="B5540" t="str">
            <v>YAN7005</v>
          </cell>
          <cell r="C5540" t="str">
            <v>YAN7005</v>
          </cell>
          <cell r="D5540" t="str">
            <v>Янгиюль</v>
          </cell>
          <cell r="E5540" t="str">
            <v>Yangiyul Railway</v>
          </cell>
          <cell r="F5540"/>
          <cell r="G5540"/>
          <cell r="H5540" t="str">
            <v>Новое</v>
          </cell>
          <cell r="I5540" t="str">
            <v>Ташкентская обл., г. Янгиюль, ул. Привокзальная, 1.</v>
          </cell>
          <cell r="J5540" t="str">
            <v>Yangiyul Railway (YAN7005)</v>
          </cell>
          <cell r="K5540"/>
          <cell r="L5540"/>
          <cell r="M5540" t="str">
            <v>0 / 0</v>
          </cell>
          <cell r="N5540">
            <v>0</v>
          </cell>
        </row>
        <row r="5541">
          <cell r="A5541" t="str">
            <v>CHR-0820-24-BSS-0142</v>
          </cell>
          <cell r="B5541" t="str">
            <v>CHR0142</v>
          </cell>
          <cell r="C5541" t="str">
            <v>CHR0142</v>
          </cell>
          <cell r="D5541" t="str">
            <v>Чирчик</v>
          </cell>
          <cell r="E5541" t="str">
            <v>Uchterek</v>
          </cell>
          <cell r="F5541"/>
          <cell r="G5541"/>
          <cell r="H5541" t="str">
            <v>Новое</v>
          </cell>
          <cell r="I5541" t="str">
            <v>Ташкентская обл., Бостанлыкский р-н, Учтерек МФЙ</v>
          </cell>
          <cell r="J5541" t="str">
            <v>Uchterek (CHR0142)</v>
          </cell>
          <cell r="K5541"/>
          <cell r="L5541"/>
          <cell r="M5541" t="str">
            <v>0 / 0</v>
          </cell>
          <cell r="N5541">
            <v>0</v>
          </cell>
        </row>
        <row r="5542">
          <cell r="A5542" t="str">
            <v>SAM-1967-24-BSS-1505</v>
          </cell>
          <cell r="B5542" t="str">
            <v>SAM1505</v>
          </cell>
          <cell r="C5542" t="str">
            <v>SAM1505</v>
          </cell>
          <cell r="D5542" t="str">
            <v>Самарканд</v>
          </cell>
          <cell r="E5542" t="str">
            <v>Diyora</v>
          </cell>
          <cell r="F5542"/>
          <cell r="G5542"/>
          <cell r="H5542" t="str">
            <v>Новое</v>
          </cell>
          <cell r="I5542" t="str">
            <v>Самаркандская область, г. Самарканд, ул. Дагбитская</v>
          </cell>
          <cell r="J5542" t="str">
            <v>Diyora (SAM1505)</v>
          </cell>
          <cell r="K5542"/>
          <cell r="L5542"/>
          <cell r="M5542" t="str">
            <v>0 / 0</v>
          </cell>
          <cell r="N5542">
            <v>0</v>
          </cell>
        </row>
        <row r="5543">
          <cell r="A5543" t="str">
            <v>BHR-1044-24-BSS-0020</v>
          </cell>
          <cell r="B5543" t="str">
            <v>BHR0020</v>
          </cell>
          <cell r="C5543" t="str">
            <v>BHR0020</v>
          </cell>
          <cell r="D5543" t="str">
            <v>Бухара</v>
          </cell>
          <cell r="E5543" t="str">
            <v>Oqchamamad</v>
          </cell>
          <cell r="F5543" t="str">
            <v>ST-0169-22-BSS-Б-30/1-КМ</v>
          </cell>
          <cell r="G5543" t="str">
            <v>ST-2735-23-BSS-РР-КМ</v>
          </cell>
          <cell r="H5543" t="str">
            <v>Новое</v>
          </cell>
          <cell r="I5543" t="str">
            <v>Бухараская область, Каганский район, Навруз МФЙ, п. Окчамамад</v>
          </cell>
          <cell r="J5543" t="str">
            <v>Oqchamamad (BHR0020)</v>
          </cell>
          <cell r="K5543"/>
          <cell r="L5543">
            <v>1</v>
          </cell>
          <cell r="M5543" t="str">
            <v>№U1543/2024 от 03.06.2024 / КЖ КМ ОПЗ</v>
          </cell>
          <cell r="N5543" t="str">
            <v>2642_07.10.2024/Заказ №179</v>
          </cell>
        </row>
        <row r="5544">
          <cell r="A5544" t="str">
            <v>KSH-2863-24-BSS-0061</v>
          </cell>
          <cell r="B5544" t="str">
            <v>KSH0061</v>
          </cell>
          <cell r="C5544" t="str">
            <v>KSH0061</v>
          </cell>
          <cell r="D5544" t="str">
            <v>Карши</v>
          </cell>
          <cell r="E5544" t="str">
            <v>Eski bozor</v>
          </cell>
          <cell r="F5544" t="str">
            <v>ТС 9М</v>
          </cell>
          <cell r="G5544" t="str">
            <v>Ф-1 сущ</v>
          </cell>
          <cell r="H5544" t="str">
            <v>Реконструкция</v>
          </cell>
          <cell r="I5544" t="str">
            <v>Кашкадарьинская область, г. Карши, СГМ Карликхона, ул. Насафа, дом-4.173</v>
          </cell>
          <cell r="J5544" t="str">
            <v>Eski bozor (KSH0061)</v>
          </cell>
          <cell r="K5544"/>
          <cell r="L5544">
            <v>1</v>
          </cell>
          <cell r="M5544" t="str">
            <v>№U2630/2024 от 12.09.2024 / КМ ОПЗ</v>
          </cell>
          <cell r="N5544" t="str">
            <v>2870_30.10.2024/Заказ №183</v>
          </cell>
        </row>
        <row r="5545">
          <cell r="A5545" t="str">
            <v>SRH-2466-24-BSS-0509</v>
          </cell>
          <cell r="B5545" t="str">
            <v>SRH0509</v>
          </cell>
          <cell r="C5545" t="str">
            <v>SRH0509</v>
          </cell>
          <cell r="D5545" t="str">
            <v>Термез</v>
          </cell>
          <cell r="E5545" t="str">
            <v>Shurchi Ibn Sino</v>
          </cell>
          <cell r="F5545" t="str">
            <v>ST-0169-22-BSS-Б-30/1-КМ</v>
          </cell>
          <cell r="G5545" t="str">
            <v>ST-2735-23-BSS-РР-КМ</v>
          </cell>
          <cell r="H5545" t="str">
            <v>Новое</v>
          </cell>
          <cell r="I5545" t="str">
            <v>Сурхандарьинская область, Шурчиский район, Ибин-Сино МФЙ, Сурхон, 31-уй</v>
          </cell>
          <cell r="J5545" t="str">
            <v>Shurchi Ibn Sino (SRH0509)</v>
          </cell>
          <cell r="K5545"/>
          <cell r="L5545">
            <v>1</v>
          </cell>
          <cell r="M5545" t="str">
            <v>№U2618/2024 от 12.09.2024 / КЖ КМ ОПЗ</v>
          </cell>
          <cell r="N5545" t="str">
            <v>2896_30.10.2024/Заказ №183</v>
          </cell>
        </row>
        <row r="5546">
          <cell r="A5546" t="str">
            <v>SRH-2467-24-BSS-0516</v>
          </cell>
          <cell r="B5546" t="str">
            <v>SRH0516</v>
          </cell>
          <cell r="C5546" t="str">
            <v>SRH0516</v>
          </cell>
          <cell r="D5546" t="str">
            <v>Термез</v>
          </cell>
          <cell r="E5546" t="str">
            <v>Kumgurgan neft</v>
          </cell>
          <cell r="F5546" t="str">
            <v>ST-0170-22-BSS-Б-30/2-КМ</v>
          </cell>
          <cell r="G5546" t="str">
            <v>ST-2735-23-BSS-РР-КМ</v>
          </cell>
          <cell r="H5546" t="str">
            <v>Новое</v>
          </cell>
          <cell r="I5546" t="str">
            <v>Сурхандарьинская область, Кумкургонский район, Нефтчилар МФЙ, ул. Нефтчилар, д. 32</v>
          </cell>
          <cell r="J5546" t="str">
            <v>Kumgurgan neft (SRH0516)</v>
          </cell>
          <cell r="K5546"/>
          <cell r="L5546">
            <v>1</v>
          </cell>
          <cell r="M5546" t="str">
            <v>№U2711/2024 от 26.09.2024 / КЖ КМ ОПЗ</v>
          </cell>
          <cell r="N5546" t="str">
            <v>кн 2/кн 2</v>
          </cell>
        </row>
        <row r="5547">
          <cell r="A5547" t="str">
            <v>SRH-2478-24-BSS-0575</v>
          </cell>
          <cell r="B5547" t="str">
            <v>SRH0575</v>
          </cell>
          <cell r="C5547" t="str">
            <v>SRH0575</v>
          </cell>
          <cell r="D5547" t="str">
            <v>Термез</v>
          </cell>
          <cell r="E5547" t="str">
            <v>Denau margilan</v>
          </cell>
          <cell r="F5547" t="str">
            <v>ST-0169-22-BSS-Б-30/1-КМ</v>
          </cell>
          <cell r="G5547" t="str">
            <v>ST-2735-23-BSS-РР-КМ</v>
          </cell>
          <cell r="H5547" t="str">
            <v>Новое</v>
          </cell>
          <cell r="I5547" t="str">
            <v>Сурхандарьинская область, Денауский район, Ибн Сино МФЙ, ул. Маргилан, д.1</v>
          </cell>
          <cell r="J5547" t="str">
            <v>Denau margilan (SRH0575)</v>
          </cell>
          <cell r="K5547"/>
          <cell r="L5547">
            <v>1</v>
          </cell>
          <cell r="M5547" t="str">
            <v>№U2624/2024 от 12.09.2024 / КЖ КМ ОПЗ</v>
          </cell>
          <cell r="N5547" t="str">
            <v>2970_12.11.2024/Заказ №186</v>
          </cell>
        </row>
        <row r="5548">
          <cell r="A5548" t="str">
            <v>SRH-2477-24-BSS-0652</v>
          </cell>
          <cell r="B5548" t="str">
            <v>SRH0652</v>
          </cell>
          <cell r="C5548" t="str">
            <v>SRH0652</v>
          </cell>
          <cell r="D5548" t="str">
            <v>Термез</v>
          </cell>
          <cell r="E5548" t="str">
            <v>Denau A. Niyoziy</v>
          </cell>
          <cell r="F5548" t="str">
            <v>ST-0169-22-BSS-Б-30/1-КМ</v>
          </cell>
          <cell r="G5548" t="str">
            <v>ST-2735-23-BSS-РР-КМ</v>
          </cell>
          <cell r="H5548" t="str">
            <v>Новое</v>
          </cell>
          <cell r="I5548" t="str">
            <v>Сурхандарьинская область, Денауский район, Тотувлик МФЙ, ул. А.Ниёзий, д. 57-59</v>
          </cell>
          <cell r="J5548" t="str">
            <v>Denau A. Niyoziy (SRH0652)</v>
          </cell>
          <cell r="K5548"/>
          <cell r="L5548">
            <v>1</v>
          </cell>
          <cell r="M5548" t="str">
            <v>№U2627/2024 от 12.09.2024 / КЖ КМ ОПЗ</v>
          </cell>
          <cell r="N5548" t="str">
            <v>2976_12.11.2024/Заказ №186</v>
          </cell>
        </row>
        <row r="5549">
          <cell r="A5549" t="str">
            <v>CHR-2468-24-BSS-0108</v>
          </cell>
          <cell r="B5549" t="str">
            <v>CHR0108</v>
          </cell>
          <cell r="C5549" t="str">
            <v>CHR0108</v>
          </cell>
          <cell r="D5549" t="str">
            <v>Чирчик</v>
          </cell>
          <cell r="E5549" t="str">
            <v>Changi</v>
          </cell>
          <cell r="F5549" t="str">
            <v>ST-0162-22-BSS-Б-24/1-КМ</v>
          </cell>
          <cell r="G5549" t="str">
            <v>ST-2735-23-BSS-РР-КМ</v>
          </cell>
          <cell r="H5549" t="str">
            <v>Новое</v>
          </cell>
          <cell r="I5549" t="str">
            <v>Ташкентская область, Паркентский район, СГМ Олмазор, ул. Чулкудук дом 410</v>
          </cell>
          <cell r="J5549" t="str">
            <v>Changi (CHR0108)</v>
          </cell>
          <cell r="K5549"/>
          <cell r="L5549">
            <v>1</v>
          </cell>
          <cell r="M5549" t="str">
            <v>№U2563/2024 от 12.09.2024 / КЖ КМ ОПЗ</v>
          </cell>
          <cell r="N5549" t="str">
            <v>2853_30.10.2024/Заказ №183</v>
          </cell>
        </row>
        <row r="5550">
          <cell r="A5550" t="str">
            <v>SAM-2459-24-BSS-0060</v>
          </cell>
          <cell r="B5550" t="str">
            <v>SAM0060</v>
          </cell>
          <cell r="C5550" t="str">
            <v>SAM0060</v>
          </cell>
          <cell r="D5550" t="str">
            <v>Самарканд</v>
          </cell>
          <cell r="E5550" t="str">
            <v>Suxmon</v>
          </cell>
          <cell r="F5550" t="str">
            <v>ST-0169-22-BSS-Б-30/1-КМ</v>
          </cell>
          <cell r="G5550" t="str">
            <v>ST-2735-23-BSS-РР-КМ</v>
          </cell>
          <cell r="H5550" t="str">
            <v>Новое</v>
          </cell>
          <cell r="I5550" t="str">
            <v>Самаркандская область, Джамбайский район, СГМ Сухмон, к-к Сухмон, дом 337</v>
          </cell>
          <cell r="J5550" t="str">
            <v>Suxmon (SAM0060)</v>
          </cell>
          <cell r="K5550"/>
          <cell r="L5550">
            <v>1</v>
          </cell>
          <cell r="M5550" t="str">
            <v>№U2601/2024 от 12.09.2024 / КЖ КМ ОПЗ</v>
          </cell>
          <cell r="N5550" t="str">
            <v>2884_30.10.2024/Заказ №183</v>
          </cell>
        </row>
        <row r="5551">
          <cell r="A5551" t="str">
            <v>SAM-2460-24-BSS-2142</v>
          </cell>
          <cell r="B5551" t="str">
            <v>SAM2142</v>
          </cell>
          <cell r="C5551" t="str">
            <v>SAM2142</v>
          </cell>
          <cell r="D5551" t="str">
            <v>Самарканд</v>
          </cell>
          <cell r="E5551" t="str">
            <v>Kattakora</v>
          </cell>
          <cell r="F5551" t="str">
            <v>ST-0169-22-BSS-Б-30/1-КМ</v>
          </cell>
          <cell r="G5551" t="str">
            <v>ST-2735-23-BSS-РР-КМ</v>
          </cell>
          <cell r="H5551" t="str">
            <v>Новое</v>
          </cell>
          <cell r="I5551" t="str">
            <v>Самаркандская область, Каттакурганский район, махалля Катта кора</v>
          </cell>
          <cell r="J5551" t="str">
            <v>Kattakora (SAM2142)</v>
          </cell>
          <cell r="K5551"/>
          <cell r="L5551">
            <v>1</v>
          </cell>
          <cell r="M5551" t="str">
            <v>№U2610/2024 от 12.09.2024 / КЖ КМ ОПЗ</v>
          </cell>
          <cell r="N5551" t="str">
            <v>2890_30.10.2024/Заказ №183</v>
          </cell>
        </row>
        <row r="5552">
          <cell r="A5552" t="str">
            <v>HRZ-2833-24-BSS-1112</v>
          </cell>
          <cell r="B5552" t="str">
            <v>HRZ1112</v>
          </cell>
          <cell r="C5552" t="str">
            <v>HRZ1112</v>
          </cell>
          <cell r="D5552" t="str">
            <v>Ургенч</v>
          </cell>
          <cell r="E5552" t="str">
            <v>Stariy most</v>
          </cell>
          <cell r="F5552" t="str">
            <v>ST-0162-22-BSS-Б-24/1-КМ</v>
          </cell>
          <cell r="G5552" t="str">
            <v>ST-2735-23-BSS-РР-КМ</v>
          </cell>
          <cell r="H5552" t="str">
            <v>Новое</v>
          </cell>
          <cell r="I5552" t="str">
            <v>Хорезмская область, г. Ургенч,  ул. К. Атаниязов, дом 53</v>
          </cell>
          <cell r="J5552" t="str">
            <v>Stariy most (HRZ1112)</v>
          </cell>
          <cell r="K5552"/>
          <cell r="L5552">
            <v>2</v>
          </cell>
          <cell r="M5552" t="str">
            <v>0 / 0</v>
          </cell>
          <cell r="N5552">
            <v>0</v>
          </cell>
        </row>
        <row r="5553">
          <cell r="A5553" t="str">
            <v>KAR-2462-24-BSS-1027</v>
          </cell>
          <cell r="B5553" t="str">
            <v>KAR1027</v>
          </cell>
          <cell r="C5553" t="str">
            <v>KAR1027</v>
          </cell>
          <cell r="D5553" t="str">
            <v>Нукус</v>
          </cell>
          <cell r="E5553" t="str">
            <v>Qavatqala</v>
          </cell>
          <cell r="F5553" t="str">
            <v>ST-0162-22-BSS-Б-24/1-КМ</v>
          </cell>
          <cell r="G5553" t="str">
            <v>ST-2735-23-BSS-РР-КМ</v>
          </cell>
          <cell r="H5553" t="str">
            <v>Новое</v>
          </cell>
          <cell r="I5553" t="str">
            <v>Республика Каракалпакстан, Элликкалинский р-н, Каваткалъа МСГ , Ул. Кубро, №17</v>
          </cell>
          <cell r="J5553" t="str">
            <v>Qavatqala (KAR1027)</v>
          </cell>
          <cell r="K5553"/>
          <cell r="L5553">
            <v>2</v>
          </cell>
          <cell r="M5553" t="str">
            <v>№U2588/2024 от 12.09.2024 / КЖ КМ ОПЗ</v>
          </cell>
          <cell r="N5553" t="str">
            <v>2869_30.10.2024/Заказ №183</v>
          </cell>
        </row>
        <row r="5554">
          <cell r="A5554" t="str">
            <v>KAR-2398-24-BSS-0376</v>
          </cell>
          <cell r="B5554" t="str">
            <v>KAR0376</v>
          </cell>
          <cell r="C5554" t="str">
            <v>KAR0376</v>
          </cell>
          <cell r="D5554" t="str">
            <v>Нукус</v>
          </cell>
          <cell r="E5554" t="str">
            <v>Navoiy OFY -2</v>
          </cell>
          <cell r="F5554" t="str">
            <v>ST-0169-22-BSS-Б-30/1-КМ</v>
          </cell>
          <cell r="G5554" t="str">
            <v>ST-2735-23-BSS-РР-КМ</v>
          </cell>
          <cell r="H5554" t="str">
            <v>Новое</v>
          </cell>
          <cell r="I5554" t="str">
            <v>Республика Каракалпакстан, Элликкалинский р-н, Навоий ССГ , Ул. Шохрух мирзо №3</v>
          </cell>
          <cell r="J5554" t="str">
            <v>Navoiy OFY -2 (KAR0376)</v>
          </cell>
          <cell r="K5554"/>
          <cell r="L5554">
            <v>1</v>
          </cell>
          <cell r="M5554" t="str">
            <v>№U2586/2024 от 12.09.2024 / КЖ КМ ОПЗ</v>
          </cell>
          <cell r="N5554" t="str">
            <v>2867_30.10.2024/Заказ №183</v>
          </cell>
        </row>
        <row r="5555">
          <cell r="A5555" t="str">
            <v>KAR-2396-24-BSS-1025</v>
          </cell>
          <cell r="B5555" t="str">
            <v>KAR1025</v>
          </cell>
          <cell r="C5555" t="str">
            <v>KAR1025</v>
          </cell>
          <cell r="D5555" t="str">
            <v>Нукус</v>
          </cell>
          <cell r="E5555" t="str">
            <v>Bustan 2</v>
          </cell>
          <cell r="F5555" t="str">
            <v>ST-0162-22-BSS-Б-24/1-КМ</v>
          </cell>
          <cell r="G5555" t="str">
            <v>ST-2735-23-BSS-РР-КМ</v>
          </cell>
          <cell r="H5555" t="str">
            <v>Новое</v>
          </cell>
          <cell r="I5555" t="str">
            <v>Республика Каракалпакстан, Элликкалинский р-н, Тошкент МСГ , Ул. Ойбек, №5</v>
          </cell>
          <cell r="J5555" t="str">
            <v>Bustan 2 (KAR1025)</v>
          </cell>
          <cell r="K5555"/>
          <cell r="L5555">
            <v>2</v>
          </cell>
          <cell r="M5555" t="str">
            <v>№U2587/2024 от 12.09.2024 / КЖ КМ ОПЗ</v>
          </cell>
          <cell r="N5555" t="str">
            <v>2868_30.10.2024/Заказ №183</v>
          </cell>
        </row>
        <row r="5556">
          <cell r="A5556" t="str">
            <v>KAR-2400-24-BSS-0180</v>
          </cell>
          <cell r="B5556" t="str">
            <v>KAR0180</v>
          </cell>
          <cell r="C5556" t="str">
            <v>KAR0180</v>
          </cell>
          <cell r="D5556" t="str">
            <v>Нукус</v>
          </cell>
          <cell r="E5556" t="str">
            <v>Ellikkala Aq-altin</v>
          </cell>
          <cell r="F5556" t="str">
            <v>ST-0162-22-BSS-Б-24/1-КМ</v>
          </cell>
          <cell r="G5556" t="str">
            <v>ST-2735-23-BSS-РР-КМ</v>
          </cell>
          <cell r="H5556" t="str">
            <v>Новое</v>
          </cell>
          <cell r="I5556" t="str">
            <v>Республика Каракалпакстан, Элликкалинский р-н, Ок олтин МСГ , Ул. Бахмал №4</v>
          </cell>
          <cell r="J5556" t="str">
            <v>Ellikkala Aq-altin (KAR0180)</v>
          </cell>
          <cell r="K5556"/>
          <cell r="L5556">
            <v>1</v>
          </cell>
          <cell r="M5556" t="str">
            <v>№U2583/2024 от 12.09.2024 / КЖ КМ ОПЗ</v>
          </cell>
          <cell r="N5556" t="str">
            <v>2864_30.10.2024/Заказ №183</v>
          </cell>
        </row>
        <row r="5557">
          <cell r="A5557" t="str">
            <v>KAR-2399-24-BSS-0173</v>
          </cell>
          <cell r="B5557" t="str">
            <v>KAR0173</v>
          </cell>
          <cell r="C5557" t="str">
            <v>KAR0173</v>
          </cell>
          <cell r="D5557" t="str">
            <v>Нукус</v>
          </cell>
          <cell r="E5557" t="str">
            <v>Kichik Guldursin</v>
          </cell>
          <cell r="F5557" t="str">
            <v>ST-0162-22-BSS-Б-24/1-КМ</v>
          </cell>
          <cell r="G5557" t="str">
            <v>ST-2735-23-BSS-РР-КМ</v>
          </cell>
          <cell r="H5557" t="str">
            <v>Новое</v>
          </cell>
          <cell r="I5557" t="str">
            <v>Республика Каракалпакстан, Элликкалинский р-н, Кичик Гулдирсин МСГ , ул. Хидоят</v>
          </cell>
          <cell r="J5557" t="str">
            <v>Kichik Guldursin (KAR0173)</v>
          </cell>
          <cell r="K5557"/>
          <cell r="L5557">
            <v>1</v>
          </cell>
          <cell r="M5557" t="str">
            <v>№U2582/2024 от 12.09.2024 / КЖ КМ ОПЗ</v>
          </cell>
          <cell r="N5557" t="str">
            <v>2863_30.10.2024/Заказ №183</v>
          </cell>
        </row>
        <row r="5558">
          <cell r="A5558" t="str">
            <v>KAR-2461-24-BSS-0059</v>
          </cell>
          <cell r="B5558" t="str">
            <v>KAR0059</v>
          </cell>
          <cell r="C5558" t="str">
            <v>KAR0059</v>
          </cell>
          <cell r="D5558" t="str">
            <v>Нукус</v>
          </cell>
          <cell r="E5558" t="str">
            <v>Navruz</v>
          </cell>
          <cell r="F5558" t="str">
            <v>ST-0162-22-BSS-Б-24/1-КМ</v>
          </cell>
          <cell r="G5558" t="str">
            <v>ST-2735-23-BSS-РР-КМ</v>
          </cell>
          <cell r="H5558" t="str">
            <v>Новое</v>
          </cell>
          <cell r="I5558" t="str">
            <v>Республика Каракалпакстан, Элликкалинский р-н, Бургуткалъа МСГ , Ул. Илхом, №56</v>
          </cell>
          <cell r="J5558" t="str">
            <v>Navruz (KAR0059)</v>
          </cell>
          <cell r="K5558"/>
          <cell r="L5558">
            <v>1</v>
          </cell>
          <cell r="M5558" t="str">
            <v>№U2580/2024 от 12.09.2024 / КЖ КМ ОПЗ</v>
          </cell>
          <cell r="N5558" t="str">
            <v>2861_30.10.2024/Заказ №183</v>
          </cell>
        </row>
        <row r="5559">
          <cell r="A5559" t="str">
            <v>KAR-2395-24-BSS-0054</v>
          </cell>
          <cell r="B5559" t="str">
            <v>KAR0054</v>
          </cell>
          <cell r="C5559" t="str">
            <v>KAR0054</v>
          </cell>
          <cell r="D5559" t="str">
            <v>Нукус</v>
          </cell>
          <cell r="E5559" t="str">
            <v>Barakat</v>
          </cell>
          <cell r="F5559" t="str">
            <v>ST-0162-22-BSS-Б-24/1-КМ</v>
          </cell>
          <cell r="G5559" t="str">
            <v>ST-2735-23-BSS-РР-КМ</v>
          </cell>
          <cell r="H5559" t="str">
            <v>Новое</v>
          </cell>
          <cell r="I5559" t="str">
            <v>Республика Каракалпакстан, Элликкалинский р-н, Турт девор МСГ , Ул. Гулгунча №14</v>
          </cell>
          <cell r="J5559" t="str">
            <v>Barakat (KAR0054)</v>
          </cell>
          <cell r="K5559"/>
          <cell r="L5559">
            <v>1</v>
          </cell>
          <cell r="M5559" t="str">
            <v>№U2579/2024 от 12.09.2024 / КЖ КМ ОПЗ</v>
          </cell>
          <cell r="N5559" t="str">
            <v>2860_30.10.2024/Заказ №183</v>
          </cell>
        </row>
        <row r="5560">
          <cell r="A5560" t="str">
            <v>KAR-2463-24-BSS-0242</v>
          </cell>
          <cell r="B5560" t="str">
            <v>KAR0242</v>
          </cell>
          <cell r="C5560" t="str">
            <v>KAR0242</v>
          </cell>
          <cell r="D5560" t="str">
            <v>Нукус</v>
          </cell>
          <cell r="E5560" t="str">
            <v>Paxtakor</v>
          </cell>
          <cell r="F5560" t="str">
            <v>ST-0162-22-BSS-Б-24/1-КМ</v>
          </cell>
          <cell r="G5560" t="str">
            <v>ST-2735-23-BSS-РР-КМ</v>
          </cell>
          <cell r="H5560" t="str">
            <v>Новое</v>
          </cell>
          <cell r="I5560" t="str">
            <v>Республика Каракалпакстан, Элликкалинский р-н, Элликкала ССГ , Ул. Пахтакор маскани, №51</v>
          </cell>
          <cell r="J5560" t="str">
            <v>Paxtakor (KAR0242)</v>
          </cell>
          <cell r="K5560"/>
          <cell r="L5560">
            <v>2</v>
          </cell>
          <cell r="M5560" t="str">
            <v>№U2585/2024 от 12.09.2024 / КЖ КМ ОПЗ</v>
          </cell>
          <cell r="N5560" t="str">
            <v>2866_30.10.2024/Заказ №183</v>
          </cell>
        </row>
        <row r="5561">
          <cell r="A5561" t="str">
            <v>KAR-2397-24-BSS-0025</v>
          </cell>
          <cell r="B5561" t="str">
            <v>KAR0025</v>
          </cell>
          <cell r="C5561" t="str">
            <v>KAR0025</v>
          </cell>
          <cell r="D5561" t="str">
            <v>Нукус</v>
          </cell>
          <cell r="E5561" t="str">
            <v>Qumli</v>
          </cell>
          <cell r="F5561" t="str">
            <v>ST-0162-22-BSS-Б-24/1-КМ</v>
          </cell>
          <cell r="G5561" t="str">
            <v>ST-2735-23-BSS-РР-КМ</v>
          </cell>
          <cell r="H5561" t="str">
            <v>Новое</v>
          </cell>
          <cell r="I5561" t="str">
            <v>Республика Каракалпакстан, Турткульский р-н, Узбекистон ССГ , Ул. Куклам нафаси, №17</v>
          </cell>
          <cell r="J5561" t="str">
            <v>Qumli (KAR0025)</v>
          </cell>
          <cell r="K5561"/>
          <cell r="L5561">
            <v>1</v>
          </cell>
          <cell r="M5561" t="str">
            <v>№U2578/2024 от 12.09.2024 / КЖ КМ ОПЗ</v>
          </cell>
          <cell r="N5561" t="str">
            <v>2859_30.10.2024/Заказ №183</v>
          </cell>
        </row>
        <row r="5562">
          <cell r="A5562" t="str">
            <v>KAR-2401-24-BSS-0210</v>
          </cell>
          <cell r="B5562" t="str">
            <v>KAR0210</v>
          </cell>
          <cell r="C5562" t="str">
            <v>KAR0210</v>
          </cell>
          <cell r="D5562" t="str">
            <v>Нукус</v>
          </cell>
          <cell r="E5562" t="str">
            <v>Shatirauq</v>
          </cell>
          <cell r="F5562" t="str">
            <v>ST-0169-22-BSS-Б-30/1-КМ</v>
          </cell>
          <cell r="G5562" t="str">
            <v>ST-2735-23-BSS-РР-КМ</v>
          </cell>
          <cell r="H5562" t="str">
            <v>Новое</v>
          </cell>
          <cell r="I5562" t="str">
            <v>Республика Каракалпакстан, Тахиаташский район, Янги макон ССГ , Ул. Найман туба №1-116</v>
          </cell>
          <cell r="J5562" t="str">
            <v>Shatirauq (KAR0210)</v>
          </cell>
          <cell r="K5562"/>
          <cell r="L5562">
            <v>1</v>
          </cell>
          <cell r="M5562" t="str">
            <v>№U2584/2024 от 12.09.2024 / КЖ КМ ОПЗ</v>
          </cell>
          <cell r="N5562" t="str">
            <v>2865_30.10.2024/Заказ №183</v>
          </cell>
        </row>
        <row r="5563">
          <cell r="A5563" t="str">
            <v>FRG-2407-24-BSS-0213</v>
          </cell>
          <cell r="B5563" t="str">
            <v>FRG0213</v>
          </cell>
          <cell r="C5563" t="str">
            <v>FRG0213</v>
          </cell>
          <cell r="D5563" t="str">
            <v>Фергана</v>
          </cell>
          <cell r="E5563" t="str">
            <v>Hamkorlik MFY</v>
          </cell>
          <cell r="F5563" t="str">
            <v>ST-0169-22-BSS-Б-30/1-КМ</v>
          </cell>
          <cell r="G5563" t="str">
            <v>ST-2735-23-BSS-РР-КМ</v>
          </cell>
          <cell r="H5563" t="str">
            <v>Новое</v>
          </cell>
          <cell r="I5563" t="str">
            <v>Ферганская область, г.Фергана, Хамкорлик МФЙ, ул. Фергана, дом №19А</v>
          </cell>
          <cell r="J5563" t="str">
            <v>Hamkorlik MFY (FRG0213)</v>
          </cell>
          <cell r="K5563"/>
          <cell r="L5563">
            <v>1</v>
          </cell>
          <cell r="M5563" t="str">
            <v>№U2574/2024 от 12.09.2024 / КЖ КМ ОПЗ</v>
          </cell>
          <cell r="N5563" t="str">
            <v>2950_12.11.2024/Заказ №186</v>
          </cell>
        </row>
        <row r="5564">
          <cell r="A5564" t="str">
            <v>FRG-2405-24-BSS-0148</v>
          </cell>
          <cell r="B5564" t="str">
            <v>FRG0148</v>
          </cell>
          <cell r="C5564" t="str">
            <v>FRG0148</v>
          </cell>
          <cell r="D5564" t="str">
            <v>Фергана</v>
          </cell>
          <cell r="E5564" t="str">
            <v>Sharshara MFY</v>
          </cell>
          <cell r="F5564" t="str">
            <v>ST-0169-22-BSS-Б-30/1-КМ</v>
          </cell>
          <cell r="G5564" t="str">
            <v>ST-2735-23-BSS-РР-КМ</v>
          </cell>
          <cell r="H5564" t="str">
            <v>Новое</v>
          </cell>
          <cell r="I5564" t="str">
            <v>Ферганская область, г.Фергана, МФЙ Шаршара, ул. Шаршара, дом №330</v>
          </cell>
          <cell r="J5564" t="str">
            <v>Sharshara MFY (FRG0148)</v>
          </cell>
          <cell r="K5564"/>
          <cell r="L5564">
            <v>1</v>
          </cell>
          <cell r="M5564" t="str">
            <v>№U2573/2024 от 12.09.2024 / КЖ КМ ОПЗ</v>
          </cell>
          <cell r="N5564" t="str">
            <v>КЖ кн2/КЖ кн2</v>
          </cell>
        </row>
        <row r="5565">
          <cell r="A5565" t="str">
            <v>FRG-2404-24-BSS-0135</v>
          </cell>
          <cell r="B5565" t="str">
            <v>FRG0135</v>
          </cell>
          <cell r="C5565" t="str">
            <v>FRG0135</v>
          </cell>
          <cell r="D5565" t="str">
            <v>Фергана</v>
          </cell>
          <cell r="E5565" t="str">
            <v>Navruz</v>
          </cell>
          <cell r="F5565" t="str">
            <v>ST-0162-22-BSS-Б-24/1-КМ</v>
          </cell>
          <cell r="G5565" t="str">
            <v>ST-2735-23-BSS-РР-КМ</v>
          </cell>
          <cell r="H5565" t="str">
            <v>Новое</v>
          </cell>
          <cell r="I5565" t="str">
            <v>Ферганская область, Ташлакский район, Садда МФЙ, Ёшлик кучаси, ЗЗА-уй</v>
          </cell>
          <cell r="J5565" t="str">
            <v>Navruz (FRG0135)</v>
          </cell>
          <cell r="K5565"/>
          <cell r="L5565">
            <v>1</v>
          </cell>
          <cell r="M5565" t="str">
            <v>№U2571/2024 от 12.09.2024 / КЖ КМ ОПЗ</v>
          </cell>
          <cell r="N5565" t="str">
            <v>2975_12.11.2024/Заказ №186</v>
          </cell>
        </row>
        <row r="5566">
          <cell r="A5566" t="str">
            <v>KSH-2485-24-BSS-0102</v>
          </cell>
          <cell r="B5566" t="str">
            <v>KSH0102</v>
          </cell>
          <cell r="C5566" t="str">
            <v>KSH0102</v>
          </cell>
          <cell r="D5566" t="str">
            <v>Карши</v>
          </cell>
          <cell r="E5566" t="str">
            <v>Yetimquduq</v>
          </cell>
          <cell r="F5566" t="str">
            <v>ST-0170-22-BSS-Б-30/2-КМ</v>
          </cell>
          <cell r="G5566" t="str">
            <v>ST-2735-23-BSS-РР-КМ</v>
          </cell>
          <cell r="H5566" t="str">
            <v>Новое</v>
          </cell>
          <cell r="I5566" t="str">
            <v>Кашкадарьинская область, Дехканабадский район, СГМ Узбекистан, улица Терсовул, дом-13</v>
          </cell>
          <cell r="J5566" t="str">
            <v>Yetimquduq (KSH0102)</v>
          </cell>
          <cell r="K5566"/>
          <cell r="L5566">
            <v>2</v>
          </cell>
          <cell r="M5566" t="str">
            <v>заказ на СМР не открыт / КЖ КМ ОПЗ</v>
          </cell>
          <cell r="N5566" t="str">
            <v>кн 2/кн 2</v>
          </cell>
        </row>
        <row r="5567">
          <cell r="A5567" t="str">
            <v>KSH-2484-24-BSS-0107</v>
          </cell>
          <cell r="B5567" t="str">
            <v>KSH0107</v>
          </cell>
          <cell r="C5567" t="str">
            <v>KSH0107</v>
          </cell>
          <cell r="D5567" t="str">
            <v>Карши</v>
          </cell>
          <cell r="E5567" t="str">
            <v>Gumbuloq</v>
          </cell>
          <cell r="F5567" t="str">
            <v>ST-0170-22-BSS-Б-30/2-КМ</v>
          </cell>
          <cell r="G5567" t="str">
            <v>ST-2735-23-BSS-РР-КМ</v>
          </cell>
          <cell r="H5567" t="str">
            <v>Новое</v>
          </cell>
          <cell r="I5567" t="str">
            <v>Кашкадарьинская область, Дехканабадский район, СГМ Гумбулок, село Гумбулок, дом-30в</v>
          </cell>
          <cell r="J5567" t="str">
            <v>Gumbuloq (KSH0107)</v>
          </cell>
          <cell r="K5567"/>
          <cell r="L5567">
            <v>1</v>
          </cell>
          <cell r="M5567" t="str">
            <v>заказ на СМР не открыт / КЖ КМ ОПЗ</v>
          </cell>
          <cell r="N5567" t="str">
            <v>кн 2/кн 2</v>
          </cell>
        </row>
        <row r="5568">
          <cell r="A5568" t="str">
            <v>KSH-2486-24-BSS-0101</v>
          </cell>
          <cell r="B5568" t="str">
            <v>KSH0101</v>
          </cell>
          <cell r="C5568" t="str">
            <v>KSH0101</v>
          </cell>
          <cell r="D5568" t="str">
            <v>Карши</v>
          </cell>
          <cell r="E5568" t="str">
            <v>Otkamar Qizilqishloq</v>
          </cell>
          <cell r="F5568" t="str">
            <v>ST-0162-22-BSS-Б-24/1-КМ</v>
          </cell>
          <cell r="G5568" t="str">
            <v>ST-2735-23-BSS-РР-КМ</v>
          </cell>
          <cell r="H5568" t="str">
            <v>Новое</v>
          </cell>
          <cell r="I5568" t="str">
            <v>Кашкадарьинская область, Дехканабадский р-он, СГМ Откамар, улица Пистазор, дом-18</v>
          </cell>
          <cell r="J5568" t="str">
            <v>Otkamar Qizilqishloq (KSH0101)</v>
          </cell>
          <cell r="K5568"/>
          <cell r="L5568">
            <v>1</v>
          </cell>
          <cell r="M5568" t="str">
            <v>заказ на СМР не открыт / КЖ КМ ОПЗ</v>
          </cell>
          <cell r="N5568" t="str">
            <v>кн 2/кн 2</v>
          </cell>
        </row>
        <row r="5569">
          <cell r="A5569" t="str">
            <v>KSH-2482-24-BSS-0075</v>
          </cell>
          <cell r="B5569" t="str">
            <v>KSH0075</v>
          </cell>
          <cell r="C5569" t="str">
            <v>KSH0075</v>
          </cell>
          <cell r="D5569" t="str">
            <v>Карши</v>
          </cell>
          <cell r="E5569" t="str">
            <v>Qozikent</v>
          </cell>
          <cell r="F5569" t="str">
            <v>ST-0162-22-BSS-Б-24/1-КМ</v>
          </cell>
          <cell r="G5569" t="str">
            <v>ST-2735-23-BSS-РР-КМ</v>
          </cell>
          <cell r="H5569" t="str">
            <v>Новое</v>
          </cell>
          <cell r="I5569" t="str">
            <v>Кашкадарьинская область, Каршинский район, СГМ Губдин, с. Козикент, дом-6а</v>
          </cell>
          <cell r="J5569" t="str">
            <v>Qozikent (KSH0075)</v>
          </cell>
          <cell r="K5569"/>
          <cell r="L5569">
            <v>1</v>
          </cell>
          <cell r="M5569" t="str">
            <v>заказ на СМР не открыт / КЖ КМ ОПЗ</v>
          </cell>
          <cell r="N5569" t="str">
            <v>кн 2/кн 2</v>
          </cell>
        </row>
        <row r="5570">
          <cell r="A5570" t="str">
            <v>KSH-2483-24-BSS-0201</v>
          </cell>
          <cell r="B5570" t="str">
            <v>KSH0201</v>
          </cell>
          <cell r="C5570" t="str">
            <v>KSH0201</v>
          </cell>
          <cell r="D5570" t="str">
            <v>Карши</v>
          </cell>
          <cell r="E5570" t="str">
            <v>Kuchkak darvoza</v>
          </cell>
          <cell r="F5570" t="str">
            <v>ST-0162-22-BSS-Б-24/1-КМ</v>
          </cell>
          <cell r="G5570" t="str">
            <v>ST-2735-23-BSS-РР-КМ</v>
          </cell>
          <cell r="H5570" t="str">
            <v>Новое</v>
          </cell>
          <cell r="I5570" t="str">
            <v>Кашкадарьинская область, Каршинский р-он, СГМ Кўчкак, улица Мерос, дом-27</v>
          </cell>
          <cell r="J5570" t="str">
            <v>Kuchkak darvoza (KSH0201)</v>
          </cell>
          <cell r="K5570"/>
          <cell r="L5570">
            <v>1</v>
          </cell>
          <cell r="M5570" t="str">
            <v>заказ на СМР не открыт / КЖ КМ ОПЗ</v>
          </cell>
          <cell r="N5570" t="str">
            <v>кн 2/кн 2</v>
          </cell>
        </row>
        <row r="5571">
          <cell r="A5571" t="str">
            <v>KSH-2488-24-BSS-0205</v>
          </cell>
          <cell r="B5571" t="str">
            <v>KSH0205</v>
          </cell>
          <cell r="C5571" t="str">
            <v>KSH0205</v>
          </cell>
          <cell r="D5571" t="str">
            <v>Карши</v>
          </cell>
          <cell r="E5571" t="str">
            <v>Yusuf bobo</v>
          </cell>
          <cell r="F5571" t="str">
            <v>ST-0170-22-BSS-Б-30/2-КМ</v>
          </cell>
          <cell r="G5571" t="str">
            <v>ST-2735-23-BSS-РР-КМ</v>
          </cell>
          <cell r="H5571" t="str">
            <v>Новое</v>
          </cell>
          <cell r="I5571" t="str">
            <v>Кашкадарьинская область, г. Карши, СГМ Кат, ул. Алишер Навоий,  дом-6.2</v>
          </cell>
          <cell r="J5571" t="str">
            <v>Yusuf bobo (KSH0205)</v>
          </cell>
          <cell r="K5571"/>
          <cell r="L5571">
            <v>1</v>
          </cell>
          <cell r="M5571" t="str">
            <v>заказ на СМР не открыт / КЖ КМ ОПЗ</v>
          </cell>
          <cell r="N5571" t="str">
            <v>кн 2/кн 2</v>
          </cell>
        </row>
        <row r="5572">
          <cell r="A5572" t="str">
            <v>KSH-2481-24-BSS-0366</v>
          </cell>
          <cell r="B5572" t="str">
            <v>KSH0366</v>
          </cell>
          <cell r="C5572" t="str">
            <v>KSH0366</v>
          </cell>
          <cell r="D5572" t="str">
            <v>Карши</v>
          </cell>
          <cell r="E5572" t="str">
            <v>Zavqiy</v>
          </cell>
          <cell r="F5572" t="str">
            <v>ST-0170-22-BSS-Б-30/2-КМ</v>
          </cell>
          <cell r="G5572" t="str">
            <v>ST-2735-23-BSS-РР-КМ</v>
          </cell>
          <cell r="H5572" t="str">
            <v>Новое</v>
          </cell>
          <cell r="I5572" t="str">
            <v>Кашкадарьинская область, Дехканабадский район, СГМ Завкий, ул. Узбекистан, дом-40б</v>
          </cell>
          <cell r="J5572" t="str">
            <v>Zavqiy (KSH0366)</v>
          </cell>
          <cell r="K5572"/>
          <cell r="L5572">
            <v>1</v>
          </cell>
          <cell r="M5572" t="str">
            <v>заказ на СМР не открыт / КЖ КМ ОПЗ</v>
          </cell>
          <cell r="N5572" t="str">
            <v>кн 2/кн 2</v>
          </cell>
        </row>
        <row r="5573">
          <cell r="A5573" t="str">
            <v>KSH-2479-24-BSS-0367</v>
          </cell>
          <cell r="B5573" t="str">
            <v>KSH0367</v>
          </cell>
          <cell r="C5573" t="str">
            <v>KSH0367</v>
          </cell>
          <cell r="D5573" t="str">
            <v>Карши</v>
          </cell>
          <cell r="E5573" t="str">
            <v>Otkamar</v>
          </cell>
          <cell r="F5573" t="str">
            <v>ST-0170-22-BSS-Б-30/2-КМ</v>
          </cell>
          <cell r="G5573" t="str">
            <v>ST-2735-23-BSS-РР-КМ</v>
          </cell>
          <cell r="H5573" t="str">
            <v>Новое</v>
          </cell>
          <cell r="I5573" t="str">
            <v>Кашкадарьинская область, Дехканабадский район, СГМ Откамар, село Откамар</v>
          </cell>
          <cell r="J5573" t="str">
            <v>Otkamar (KSH0367)</v>
          </cell>
          <cell r="K5573"/>
          <cell r="L5573">
            <v>1</v>
          </cell>
          <cell r="M5573" t="str">
            <v>заказ на СМР не открыт / КЖ КМ ОПЗ</v>
          </cell>
          <cell r="N5573" t="str">
            <v>кн 2/кн 2</v>
          </cell>
        </row>
        <row r="5574">
          <cell r="A5574" t="str">
            <v>KSH-2480-24-BSS-0368</v>
          </cell>
          <cell r="B5574" t="str">
            <v>KSH0368</v>
          </cell>
          <cell r="C5574" t="str">
            <v>KSH0368</v>
          </cell>
          <cell r="D5574" t="str">
            <v>Карши</v>
          </cell>
          <cell r="E5574" t="str">
            <v>Chuchuquduq</v>
          </cell>
          <cell r="F5574" t="str">
            <v>ST-0170-22-BSS-Б-30/2-КМ</v>
          </cell>
          <cell r="G5574" t="str">
            <v>ST-2735-23-BSS-РР-КМ</v>
          </cell>
          <cell r="H5574" t="str">
            <v>Новое</v>
          </cell>
          <cell r="I5574" t="str">
            <v>Кашкадарьинская область, Дехканабадский район, СГМ Чучукудук, ул.Курашчилар, дом-10</v>
          </cell>
          <cell r="J5574" t="str">
            <v>Chuchuquduq (KSH0368)</v>
          </cell>
          <cell r="K5574"/>
          <cell r="L5574">
            <v>1</v>
          </cell>
          <cell r="M5574" t="str">
            <v>заказ на СМР не открыт / КЖ КМ ОПЗ</v>
          </cell>
          <cell r="N5574" t="str">
            <v>кн 2/кн 2</v>
          </cell>
        </row>
        <row r="5575">
          <cell r="A5575" t="str">
            <v>KSH-2487-24-BSS-0399</v>
          </cell>
          <cell r="B5575" t="str">
            <v>KSH0399</v>
          </cell>
          <cell r="C5575" t="str">
            <v>KSH0399</v>
          </cell>
          <cell r="D5575" t="str">
            <v>Карши</v>
          </cell>
          <cell r="E5575" t="str">
            <v>Kuchkak</v>
          </cell>
          <cell r="F5575" t="str">
            <v>ST-0169-22-BSS-Б-30/1-КМ</v>
          </cell>
          <cell r="G5575" t="str">
            <v>ST-2735-23-BSS-РР-КМ</v>
          </cell>
          <cell r="H5575" t="str">
            <v>Новое</v>
          </cell>
          <cell r="I5575" t="str">
            <v>Кашкадарьинская область, Каршинский район, СГМ Кучкак, ул.Чинобод, дом-30</v>
          </cell>
          <cell r="J5575" t="str">
            <v>Kuchkak (KSH0399)</v>
          </cell>
          <cell r="K5575"/>
          <cell r="L5575">
            <v>1</v>
          </cell>
          <cell r="M5575" t="str">
            <v>заказ на СМР не открыт / КЖ КМ ОПЗ</v>
          </cell>
          <cell r="N5575" t="str">
            <v>кн 2/кн 2</v>
          </cell>
        </row>
        <row r="5576">
          <cell r="A5576" t="str">
            <v>SRD-2464-24-BSS-0138</v>
          </cell>
          <cell r="B5576" t="str">
            <v>SRD0138</v>
          </cell>
          <cell r="C5576" t="str">
            <v>SRD0138</v>
          </cell>
          <cell r="D5576" t="str">
            <v>Гулистан</v>
          </cell>
          <cell r="E5576" t="str">
            <v>Guliston RMZ</v>
          </cell>
          <cell r="F5576" t="str">
            <v>ST-0169-22-BSS-Б-30/1-КМ</v>
          </cell>
          <cell r="G5576" t="str">
            <v>ST-2735-23-BSS-РР-КМ</v>
          </cell>
          <cell r="H5576" t="str">
            <v>Новое</v>
          </cell>
          <cell r="I5576" t="str">
            <v>Сырдарьинская область, город Гулистан, Тараккиёт МФЙ, улица Куркам диёр шох, д-197</v>
          </cell>
          <cell r="J5576" t="str">
            <v>Guliston RMZ (SRD0138)</v>
          </cell>
          <cell r="K5576"/>
          <cell r="L5576">
            <v>1</v>
          </cell>
          <cell r="M5576" t="str">
            <v>№U2614/2024 от 12.09.2024 / КЖ КМ ОПЗ</v>
          </cell>
          <cell r="N5576" t="str">
            <v>КЖ кн2/КЖ кн2</v>
          </cell>
        </row>
        <row r="5577">
          <cell r="A5577" t="str">
            <v>YAN-2474-24-BSS-0087</v>
          </cell>
          <cell r="B5577" t="str">
            <v>YAN0087</v>
          </cell>
          <cell r="C5577" t="str">
            <v>YAN0087</v>
          </cell>
          <cell r="D5577" t="str">
            <v>Янгиюль</v>
          </cell>
          <cell r="E5577" t="str">
            <v>Bagish-2</v>
          </cell>
          <cell r="F5577" t="str">
            <v>ST-0162-22-BSS-Б-24/1-КМ</v>
          </cell>
          <cell r="G5577" t="str">
            <v>ST-2735-23-BSS-РР-КМ</v>
          </cell>
          <cell r="H5577" t="str">
            <v>Новое</v>
          </cell>
          <cell r="I5577" t="str">
            <v>Ташкентская область, Ортачирчикский район, Ортасарой МФЙ, дом б.н</v>
          </cell>
          <cell r="J5577" t="str">
            <v>Bagish-2 (YAN0087)</v>
          </cell>
          <cell r="K5577"/>
          <cell r="L5577">
            <v>1</v>
          </cell>
          <cell r="M5577" t="str">
            <v>№U2628/2024 от 12.09.2024 / КЖ КМ ОПЗ</v>
          </cell>
          <cell r="N5577" t="str">
            <v>2910_30.10.2024/Заказ №183</v>
          </cell>
        </row>
        <row r="5578">
          <cell r="A5578" t="str">
            <v>DZH-2491-24-BSS-0165</v>
          </cell>
          <cell r="B5578" t="str">
            <v>DZH0165</v>
          </cell>
          <cell r="C5578" t="str">
            <v>DZH0165</v>
          </cell>
          <cell r="D5578" t="str">
            <v>Джизак</v>
          </cell>
          <cell r="E5578" t="str">
            <v>Qo'shbarmoq</v>
          </cell>
          <cell r="F5578" t="str">
            <v>ST-0169-22-BSS-Б-30/1-КМ</v>
          </cell>
          <cell r="G5578" t="str">
            <v>ST-2735-23-BSS-РР-КМ</v>
          </cell>
          <cell r="H5578" t="str">
            <v>Новое</v>
          </cell>
          <cell r="I5578" t="str">
            <v>Джизакская область, Ш.Рашидовский район, Истиклол МФЙ, ул.Кушбармок, д. 75</v>
          </cell>
          <cell r="J5578" t="str">
            <v>Qo'shbarmoq (DZH0165)</v>
          </cell>
          <cell r="K5578"/>
          <cell r="L5578">
            <v>1</v>
          </cell>
          <cell r="M5578" t="str">
            <v>заказ на СМР не открыт / КЖ КМ ОПЗ</v>
          </cell>
          <cell r="N5578" t="str">
            <v>кн 2/кн 2</v>
          </cell>
        </row>
        <row r="5579">
          <cell r="A5579" t="str">
            <v>TSH-2228-24-BSS-1118</v>
          </cell>
          <cell r="B5579" t="str">
            <v>TSH1118</v>
          </cell>
          <cell r="C5579" t="str">
            <v>TSH1118</v>
          </cell>
          <cell r="D5579" t="str">
            <v>Ташкент</v>
          </cell>
          <cell r="E5579" t="str">
            <v>Upravlenie GK</v>
          </cell>
          <cell r="F5579" t="str">
            <v>ST-0169-22-BSS-Б-30/1-КМ</v>
          </cell>
          <cell r="G5579" t="str">
            <v>ST-2735-23-BSS-РР-КМ</v>
          </cell>
          <cell r="H5579" t="str">
            <v>Новое</v>
          </cell>
          <cell r="I5579" t="str">
            <v>Ташкентская область, Сергелийский р-н, Учувчилар МФЙ, Микрорайон Учувчилар</v>
          </cell>
          <cell r="J5579" t="str">
            <v>Upravlenie GK (TSH1118)</v>
          </cell>
          <cell r="K5579"/>
          <cell r="L5579">
            <v>1</v>
          </cell>
          <cell r="M5579" t="str">
            <v>№U2339/2024 от 21.08.2024 / КЖ КМ ОПЗ</v>
          </cell>
          <cell r="N5579" t="str">
            <v>2714_07.10.2024/Заказ №179</v>
          </cell>
        </row>
        <row r="5580">
          <cell r="A5580" t="str">
            <v>AND-1983-24-BSS-0012</v>
          </cell>
          <cell r="B5580" t="str">
            <v>AND0012</v>
          </cell>
          <cell r="C5580" t="str">
            <v>AND0012</v>
          </cell>
          <cell r="D5580" t="str">
            <v>Андижан</v>
          </cell>
          <cell r="E5580" t="str">
            <v>Kardio Sentr</v>
          </cell>
          <cell r="F5580" t="str">
            <v>ТС на водонапорной башне</v>
          </cell>
          <cell r="G5580" t="str">
            <v>ST-2735-23-BSS-РР-КМ</v>
          </cell>
          <cell r="H5580" t="str">
            <v>Новое</v>
          </cell>
          <cell r="I5580" t="str">
            <v>Андижанская область, г. Андижан, ул. Кизил шарк, дом 3</v>
          </cell>
          <cell r="J5580" t="str">
            <v>Kardio Sentr (AND0012)</v>
          </cell>
          <cell r="K5580"/>
          <cell r="L5580">
            <v>1</v>
          </cell>
          <cell r="M5580" t="str">
            <v>№U3060/2024 от 30.10.2024 / КМ ОПЗ</v>
          </cell>
          <cell r="N5580" t="str">
            <v>Заказ №195/Заказ №195</v>
          </cell>
        </row>
        <row r="5581">
          <cell r="A5581" t="str">
            <v>NAV-2369-24-BSS-0064</v>
          </cell>
          <cell r="B5581" t="str">
            <v>NAV0064</v>
          </cell>
          <cell r="C5581" t="str">
            <v>NAV0064</v>
          </cell>
          <cell r="D5581" t="str">
            <v>Навои</v>
          </cell>
          <cell r="E5581" t="str">
            <v>Uchkuduk 11mkr</v>
          </cell>
          <cell r="F5581" t="str">
            <v>ST-0163-22-BSS- T-6/1-КМ</v>
          </cell>
          <cell r="G5581" t="str">
            <v>ФМ-3</v>
          </cell>
          <cell r="H5581" t="str">
            <v>Новое</v>
          </cell>
          <cell r="I5581" t="str">
            <v>Навоийская область, Учкудукский район, г. Учкудук, 11 микрорайон, ул. Х.Дустлиги, дом 54</v>
          </cell>
          <cell r="J5581" t="str">
            <v>Uchkuduk 11mkr (NAV0064)</v>
          </cell>
          <cell r="K5581"/>
          <cell r="L5581">
            <v>1</v>
          </cell>
          <cell r="M5581" t="str">
            <v>№U2632/2024 от 12.09.2024 / КМ ОПЗ</v>
          </cell>
          <cell r="N5581" t="str">
            <v>2883_30.10.2024/Заказ №183</v>
          </cell>
        </row>
        <row r="5582">
          <cell r="A5582" t="str">
            <v>KSH-2490-24-BSS-0227</v>
          </cell>
          <cell r="B5582" t="str">
            <v>KSH0227</v>
          </cell>
          <cell r="C5582" t="str">
            <v>KSH0227</v>
          </cell>
          <cell r="D5582" t="str">
            <v>Карши</v>
          </cell>
          <cell r="E5582" t="str">
            <v>Tinchlik MFY</v>
          </cell>
          <cell r="F5582" t="str">
            <v>5254-1-КМ</v>
          </cell>
          <cell r="G5582" t="str">
            <v>контейнер</v>
          </cell>
          <cell r="H5582" t="str">
            <v>Новое</v>
          </cell>
          <cell r="I5582" t="str">
            <v>Кашкадарьинская область, Каршинский район, СГМ Тинчлик</v>
          </cell>
          <cell r="J5582" t="str">
            <v>Tinchlik MFY (KSH0227)</v>
          </cell>
          <cell r="K5582"/>
          <cell r="L5582">
            <v>1</v>
          </cell>
          <cell r="M5582" t="str">
            <v>заказ на СМР не открыт / КЖ КМ ОПЗ</v>
          </cell>
          <cell r="N5582" t="str">
            <v>КЖ кн2/КЖ кн2</v>
          </cell>
        </row>
        <row r="5583">
          <cell r="A5583" t="str">
            <v>KSH-2489-24-BSS-0070</v>
          </cell>
          <cell r="B5583" t="str">
            <v>KSH0070</v>
          </cell>
          <cell r="C5583" t="str">
            <v>KSH0070</v>
          </cell>
          <cell r="D5583" t="str">
            <v>Карши</v>
          </cell>
          <cell r="E5583" t="str">
            <v>Kat SGM</v>
          </cell>
          <cell r="F5583" t="str">
            <v>1500-Б31-1-01-КМ</v>
          </cell>
          <cell r="G5583" t="str">
            <v>контейнер</v>
          </cell>
          <cell r="H5583" t="str">
            <v>Новое</v>
          </cell>
          <cell r="I5583" t="str">
            <v>Кашкадарьинская область, Каршинский район, СГМ Кат</v>
          </cell>
          <cell r="J5583" t="str">
            <v>Kat SGM (KSH0070)</v>
          </cell>
          <cell r="K5583"/>
          <cell r="L5583">
            <v>1</v>
          </cell>
          <cell r="M5583" t="str">
            <v>заказ на СМР не открыт / КЖ КМ ОПЗ</v>
          </cell>
          <cell r="N5583" t="str">
            <v>КЖ кн2/КЖ кн2</v>
          </cell>
        </row>
        <row r="5584">
          <cell r="A5584" t="str">
            <v>CHR-2502-24-BSS-0040</v>
          </cell>
          <cell r="B5584" t="str">
            <v>CHR0040</v>
          </cell>
          <cell r="C5584" t="str">
            <v>CHR0040</v>
          </cell>
          <cell r="D5584" t="str">
            <v>Чирчик</v>
          </cell>
          <cell r="E5584" t="str">
            <v>Uymavut</v>
          </cell>
          <cell r="F5584" t="str">
            <v>ST-0162-22-BSS-Б-24/1-КМ</v>
          </cell>
          <cell r="G5584" t="str">
            <v>ST-2735-23-BSS-РР-КМ</v>
          </cell>
          <cell r="H5584" t="str">
            <v>Новое</v>
          </cell>
          <cell r="I5584" t="str">
            <v>Ташкентская область, Кибрайский район, СГМ Уймавут, ул. Сохибкор дом 370</v>
          </cell>
          <cell r="J5584" t="str">
            <v>Uymavut (CHR0040)</v>
          </cell>
          <cell r="K5584"/>
          <cell r="L5584">
            <v>1</v>
          </cell>
          <cell r="M5584" t="str">
            <v>заказ на СМР не открыт / КЖ КМ ОПЗ</v>
          </cell>
          <cell r="N5584" t="str">
            <v>кн 2/кн 2</v>
          </cell>
        </row>
        <row r="5585">
          <cell r="A5585" t="str">
            <v>SHA-2498-24-BSS-0218</v>
          </cell>
          <cell r="B5585" t="str">
            <v>SHA0218</v>
          </cell>
          <cell r="C5585" t="str">
            <v>SHA0218</v>
          </cell>
          <cell r="D5585" t="str">
            <v>Шахрисабз</v>
          </cell>
          <cell r="E5585" t="str">
            <v>Sinabog'_TS</v>
          </cell>
          <cell r="F5585" t="str">
            <v>1500-Б31-1-01-КМ</v>
          </cell>
          <cell r="G5585" t="str">
            <v>контейнер</v>
          </cell>
          <cell r="H5585" t="str">
            <v>Новое</v>
          </cell>
          <cell r="I5585" t="str">
            <v>Кашкадариньская область, город Шахрисабз, Синабог МФЙ</v>
          </cell>
          <cell r="J5585" t="str">
            <v>Sinabog'_TS (SHA0218)</v>
          </cell>
          <cell r="K5585"/>
          <cell r="L5585">
            <v>1</v>
          </cell>
          <cell r="M5585" t="str">
            <v>заказ на СМР не открыт / КЖ КМ ОПЗ</v>
          </cell>
          <cell r="N5585" t="str">
            <v>КЖ кн2/КЖ кн2</v>
          </cell>
        </row>
        <row r="5586">
          <cell r="A5586" t="str">
            <v>SHA-2497-24-BSS-2303</v>
          </cell>
          <cell r="B5586" t="str">
            <v>SHA2303</v>
          </cell>
          <cell r="C5586" t="str">
            <v>SHA2303</v>
          </cell>
          <cell r="D5586" t="str">
            <v>Шахрисабз</v>
          </cell>
          <cell r="E5586" t="str">
            <v>Choshtepa_TS</v>
          </cell>
          <cell r="F5586" t="str">
            <v>5245-1-КМ</v>
          </cell>
          <cell r="G5586" t="str">
            <v>контейнер</v>
          </cell>
          <cell r="H5586" t="str">
            <v>Новое</v>
          </cell>
          <cell r="I5586" t="str">
            <v>Кашкадариньская область, город Шахрисабз, Чоштепа МФЙ</v>
          </cell>
          <cell r="J5586" t="str">
            <v>Choshtepa_TS (SHA2303)</v>
          </cell>
          <cell r="K5586"/>
          <cell r="L5586">
            <v>1</v>
          </cell>
          <cell r="M5586" t="str">
            <v>заказ на СМР не открыт / КЖ КМ ОПЗ</v>
          </cell>
          <cell r="N5586" t="str">
            <v>КЖ кн2/КЖ кн2</v>
          </cell>
        </row>
        <row r="5587">
          <cell r="A5587" t="str">
            <v>SHA-2496-24-BSS-1776</v>
          </cell>
          <cell r="B5587" t="str">
            <v>SHA1776</v>
          </cell>
          <cell r="C5587" t="str">
            <v>SHA1776</v>
          </cell>
          <cell r="D5587" t="str">
            <v>Шахрисабз</v>
          </cell>
          <cell r="E5587" t="str">
            <v>Yakkabag Mustaqillik</v>
          </cell>
          <cell r="F5587" t="str">
            <v>ST-0170-22-BSS-Б-30/2-КМ</v>
          </cell>
          <cell r="G5587" t="str">
            <v>ST-2735-23-BSS-РР-КМ</v>
          </cell>
          <cell r="H5587" t="str">
            <v>Новое</v>
          </cell>
          <cell r="I5587" t="str">
            <v>Кашкадаринская область, Яккабагский район, МФЙ Навруз, ул. Диёнат, д. 225</v>
          </cell>
          <cell r="J5587" t="str">
            <v>Yakkabag Mustaqillik (SHA1776)</v>
          </cell>
          <cell r="K5587"/>
          <cell r="L5587">
            <v>1</v>
          </cell>
          <cell r="M5587" t="str">
            <v>заказ на СМР не открыт / КЖ КМ ОПЗ</v>
          </cell>
          <cell r="N5587" t="str">
            <v>кн 2/кн 2</v>
          </cell>
        </row>
        <row r="5588">
          <cell r="A5588" t="str">
            <v>SHA-2499-24-BSS-2307</v>
          </cell>
          <cell r="B5588" t="str">
            <v>SHA2307</v>
          </cell>
          <cell r="C5588" t="str">
            <v>SHA2307</v>
          </cell>
          <cell r="D5588" t="str">
            <v>Шахрисабз</v>
          </cell>
          <cell r="E5588" t="str">
            <v>Qorasuv_TS</v>
          </cell>
          <cell r="F5588" t="str">
            <v>5245-1-КМ</v>
          </cell>
          <cell r="G5588" t="str">
            <v>контейнер</v>
          </cell>
          <cell r="H5588" t="str">
            <v>Новое</v>
          </cell>
          <cell r="I5588" t="str">
            <v>Кашкадариньская область, город Шахрисабз, Корасув МФЙ</v>
          </cell>
          <cell r="J5588" t="str">
            <v>Qorasuv_TS (SHA2307)</v>
          </cell>
          <cell r="K5588"/>
          <cell r="L5588">
            <v>1</v>
          </cell>
          <cell r="M5588" t="str">
            <v>заказ на СМР не открыт / КЖ КМ ОПЗ</v>
          </cell>
          <cell r="N5588" t="str">
            <v>КЖ кн2/КЖ кн2</v>
          </cell>
        </row>
        <row r="5589">
          <cell r="A5589" t="str">
            <v>SAM-2434-24-BSS-0358</v>
          </cell>
          <cell r="B5589" t="str">
            <v>SAM0358</v>
          </cell>
          <cell r="C5589" t="str">
            <v>SAM0358</v>
          </cell>
          <cell r="D5589" t="str">
            <v>Самарканд</v>
          </cell>
          <cell r="E5589" t="str">
            <v>TS Chorbog</v>
          </cell>
          <cell r="F5589" t="str">
            <v>5254-1-КМ</v>
          </cell>
          <cell r="G5589" t="str">
            <v>контейнер</v>
          </cell>
          <cell r="H5589" t="str">
            <v>Новое</v>
          </cell>
          <cell r="I5589" t="str">
            <v>Самаркандская область, Акдарьинский район, СГМ Чорбог</v>
          </cell>
          <cell r="J5589" t="str">
            <v>TS Chorbog (SAM0358)</v>
          </cell>
          <cell r="K5589"/>
          <cell r="L5589">
            <v>1</v>
          </cell>
          <cell r="M5589" t="str">
            <v>№U2609/2024 от 12.09.2024 / КЖ КМ ОПЗ</v>
          </cell>
          <cell r="N5589" t="str">
            <v>2967_12.11.2024/Заказ №186</v>
          </cell>
        </row>
        <row r="5590">
          <cell r="A5590" t="str">
            <v>TSH-0026-24-ДА-4274</v>
          </cell>
          <cell r="B5590" t="str">
            <v>TSH4274</v>
          </cell>
          <cell r="C5590" t="str">
            <v>TSH4274</v>
          </cell>
          <cell r="D5590" t="str">
            <v>Ташкент</v>
          </cell>
          <cell r="E5590" t="str">
            <v>Institut inostrannih yazikov</v>
          </cell>
          <cell r="F5590" t="str">
            <v>М16,3</v>
          </cell>
          <cell r="G5590" t="str">
            <v>РР-1 сущ</v>
          </cell>
          <cell r="H5590" t="str">
            <v>Замена оттяжек</v>
          </cell>
          <cell r="I5590" t="str">
            <v>r.Ташкент, Учтепинский р-н, ул. Заковат, д. 4</v>
          </cell>
          <cell r="J5590" t="str">
            <v>Institut inostrannih yazikov (TSH4274)</v>
          </cell>
          <cell r="K5590"/>
          <cell r="L5590">
            <v>1</v>
          </cell>
          <cell r="M5590" t="str">
            <v>Замена оттяжек / н/т</v>
          </cell>
          <cell r="N5590" t="str">
            <v>2971_12.11.2024/Заказ №186</v>
          </cell>
        </row>
        <row r="5591">
          <cell r="A5591" t="str">
            <v>YAN-2503-24-BSS-0080</v>
          </cell>
          <cell r="B5591" t="str">
            <v>YAN0080</v>
          </cell>
          <cell r="C5591" t="str">
            <v>YAN0080</v>
          </cell>
          <cell r="D5591" t="str">
            <v>Янгиюль</v>
          </cell>
          <cell r="E5591" t="str">
            <v>Mihaylovka</v>
          </cell>
          <cell r="F5591" t="str">
            <v>ST-0162-22-BSS-Б-24/1-КМ</v>
          </cell>
          <cell r="G5591" t="str">
            <v>ST-2735-23-BSS-РР-КМ</v>
          </cell>
          <cell r="H5591" t="str">
            <v>Новое</v>
          </cell>
          <cell r="I5591" t="str">
            <v>Ташкентская область, Янгиюльский район, Байтиш МФЙ, улица Янгихаёт, дом 261</v>
          </cell>
          <cell r="J5591" t="str">
            <v>Mihaylovka (YAN0080)</v>
          </cell>
          <cell r="K5591"/>
          <cell r="L5591">
            <v>1</v>
          </cell>
          <cell r="M5591" t="str">
            <v>заказ на СМР не открыт / КЖ КМ ОПЗ</v>
          </cell>
          <cell r="N5591" t="str">
            <v>кн 2/кн 2</v>
          </cell>
        </row>
        <row r="5592">
          <cell r="A5592" t="str">
            <v>TSH-2492-24-BSS-4774</v>
          </cell>
          <cell r="B5592" t="str">
            <v>TSH4774</v>
          </cell>
          <cell r="C5592" t="str">
            <v>TSH4774</v>
          </cell>
          <cell r="D5592" t="str">
            <v>Ташкент</v>
          </cell>
          <cell r="E5592" t="str">
            <v>Tansiqboy</v>
          </cell>
          <cell r="F5592" t="str">
            <v>ТС5М</v>
          </cell>
          <cell r="G5592" t="str">
            <v>н/т</v>
          </cell>
          <cell r="H5592" t="str">
            <v>Easy Macro</v>
          </cell>
          <cell r="I5592" t="str">
            <v>г. Ташкент, Алмазарский район, МФЙ Ёшлик, Бешкургон-3, дом 21</v>
          </cell>
          <cell r="J5592" t="str">
            <v>Tansiqboy (TSH4774)</v>
          </cell>
          <cell r="K5592"/>
          <cell r="L5592">
            <v>1</v>
          </cell>
          <cell r="M5592" t="str">
            <v>№U4088/2024 от 15.11.2024 / КМ ОПЗ</v>
          </cell>
          <cell r="N5592" t="str">
            <v>Заказ №195/Заказ №195</v>
          </cell>
        </row>
        <row r="5593">
          <cell r="A5593" t="str">
            <v>CHR-2512-24-BSS-0204</v>
          </cell>
          <cell r="B5593" t="str">
            <v>CHR0204</v>
          </cell>
          <cell r="C5593" t="str">
            <v>CHR0204</v>
          </cell>
          <cell r="D5593" t="str">
            <v>Чирчик</v>
          </cell>
          <cell r="E5593" t="str">
            <v>Nilufar</v>
          </cell>
          <cell r="F5593" t="str">
            <v>ST-0170-22-BSS-Б-30/2-КМ</v>
          </cell>
          <cell r="G5593" t="str">
            <v>ST-2735-23-BSS-РР-КМ</v>
          </cell>
          <cell r="H5593" t="str">
            <v>Новое</v>
          </cell>
          <cell r="I5593" t="str">
            <v>Ташкентская область, Бостанлыкский район, СГМ Куктунли, ул. Хондайлик, 118</v>
          </cell>
          <cell r="J5593" t="str">
            <v>Nilufar (CHR0204)</v>
          </cell>
          <cell r="K5593">
            <v>950</v>
          </cell>
          <cell r="L5593">
            <v>1</v>
          </cell>
          <cell r="M5593" t="str">
            <v>№U2934/2024 от 09.10.2024 / КЖ КМ ОПЗ</v>
          </cell>
          <cell r="N5593" t="str">
            <v>3110_22.11.2024/Заказ №193</v>
          </cell>
        </row>
        <row r="5594">
          <cell r="A5594" t="str">
            <v>KAR-1973-24-BSS-0240</v>
          </cell>
          <cell r="B5594" t="str">
            <v>KAR0240</v>
          </cell>
          <cell r="C5594" t="str">
            <v>KAR0240</v>
          </cell>
          <cell r="D5594" t="str">
            <v>Нукус</v>
          </cell>
          <cell r="E5594" t="str">
            <v>Mega Nukus</v>
          </cell>
          <cell r="F5594" t="str">
            <v>ТС4,5М</v>
          </cell>
          <cell r="G5594" t="str">
            <v>н/т</v>
          </cell>
          <cell r="H5594" t="str">
            <v>Новое</v>
          </cell>
          <cell r="I5594" t="str">
            <v>Республика Каракалпакстан, г.Нукус, Шымбай шайхана МСГ, ул Ерназар Алакоз, №60 (Нукус Мега)</v>
          </cell>
          <cell r="J5594" t="str">
            <v>Mega Nukus (KAR0240)</v>
          </cell>
          <cell r="K5594"/>
          <cell r="L5594">
            <v>1</v>
          </cell>
          <cell r="M5594" t="str">
            <v>№U2928/2024 от 09.10.2024 / КМ ОПЗ</v>
          </cell>
          <cell r="N5594" t="str">
            <v>3125_22.11.2024/Заказ №193</v>
          </cell>
        </row>
        <row r="5595">
          <cell r="A5595" t="str">
            <v>TSH-2473-24-BSS-4688</v>
          </cell>
          <cell r="B5595" t="str">
            <v>TSH4688</v>
          </cell>
          <cell r="C5595" t="str">
            <v>TSH4688</v>
          </cell>
          <cell r="D5595" t="str">
            <v>Ташкент</v>
          </cell>
          <cell r="E5595" t="str">
            <v>Koj-ven dispenser</v>
          </cell>
          <cell r="F5595" t="str">
            <v>ТС 9М</v>
          </cell>
          <cell r="G5595" t="str">
            <v>РПО-2</v>
          </cell>
          <cell r="H5595" t="str">
            <v>Новое</v>
          </cell>
          <cell r="I5595" t="str">
            <v>г.Ташкент, Чиланзарский район, Диёр МФЙ, Катартал, дом 2</v>
          </cell>
          <cell r="J5595" t="str">
            <v>Koj-ven dispenser (TSH4688)</v>
          </cell>
          <cell r="K5595"/>
          <cell r="L5595">
            <v>1</v>
          </cell>
          <cell r="M5595" t="str">
            <v>№U4076/2024 от 15.11.2024 / КМ ОПЗ</v>
          </cell>
          <cell r="N5595" t="str">
            <v>Заказ №195/Заказ №195</v>
          </cell>
        </row>
        <row r="5596">
          <cell r="A5596" t="str">
            <v>CHR-2522-24-BSS-0145</v>
          </cell>
          <cell r="B5596" t="str">
            <v>CHR0145</v>
          </cell>
          <cell r="C5596" t="str">
            <v>CHR0145</v>
          </cell>
          <cell r="D5596" t="str">
            <v>Чирчик</v>
          </cell>
          <cell r="E5596" t="str">
            <v>Uvak</v>
          </cell>
          <cell r="F5596" t="str">
            <v>ST-0162-22-BSS-Б-24/1-КМ</v>
          </cell>
          <cell r="G5596" t="str">
            <v>ST-2735-23-BSS-РР-КМ</v>
          </cell>
          <cell r="H5596" t="str">
            <v>Новое</v>
          </cell>
          <cell r="I5596" t="str">
            <v>Ташкентская область, Ахангаранский район, СГМ Увак, ул. Янги хаёт, дом 41</v>
          </cell>
          <cell r="J5596" t="str">
            <v>Uvak (CHR0145)</v>
          </cell>
          <cell r="K5596"/>
          <cell r="L5596">
            <v>1</v>
          </cell>
          <cell r="M5596" t="str">
            <v>№U3064/2024 от 30.10.2024/ ЭМ №U3080/2024 от 30.10.2024 / КЖ КМ ЭМ ОПЗ</v>
          </cell>
          <cell r="N5596" t="str">
            <v>3184_28.11.2024/Заказ №194</v>
          </cell>
        </row>
        <row r="5597">
          <cell r="A5597" t="str">
            <v>CHR-2495-24-BSS-0118</v>
          </cell>
          <cell r="B5597" t="str">
            <v>CHR0118</v>
          </cell>
          <cell r="C5597" t="str">
            <v>CHR0118</v>
          </cell>
          <cell r="D5597" t="str">
            <v>Чирчик</v>
          </cell>
          <cell r="E5597" t="str">
            <v>Chirchik Logistika</v>
          </cell>
          <cell r="F5597" t="str">
            <v>ST-0169-22-BSS-Б-30/1-КМ</v>
          </cell>
          <cell r="G5597" t="str">
            <v>ST-2735-23-BSS-РР-КМ</v>
          </cell>
          <cell r="H5597" t="str">
            <v>Новое</v>
          </cell>
          <cell r="I5597" t="str">
            <v xml:space="preserve">Ташкентская область, г.Чирчик, СГМ камалак 3 микрарайон, дом 42а </v>
          </cell>
          <cell r="J5597" t="str">
            <v>Chirchik Logistika (CHR0118)</v>
          </cell>
          <cell r="K5597"/>
          <cell r="L5597">
            <v>1</v>
          </cell>
          <cell r="M5597" t="str">
            <v>№U3063/2024 от 30.10.2024/ ЭМ №U3079/2024 от 30.10.2024 / КЖ КМ ЭМ ОПЗ</v>
          </cell>
          <cell r="N5597" t="str">
            <v>3183_28.11.2024/Заказ №194</v>
          </cell>
        </row>
        <row r="5598">
          <cell r="A5598" t="str">
            <v>CHR-0853-24-BSS-0147</v>
          </cell>
          <cell r="B5598" t="str">
            <v>CHR0147</v>
          </cell>
          <cell r="C5598" t="str">
            <v>CHR0147</v>
          </cell>
          <cell r="D5598" t="str">
            <v>Чирчик</v>
          </cell>
          <cell r="E5598" t="str">
            <v>Kizilsuv</v>
          </cell>
          <cell r="F5598" t="str">
            <v>ST-0170-22-BSS-Б-30/2-КМ</v>
          </cell>
          <cell r="G5598" t="str">
            <v>ST-2735-23-BSS-РР-КМ</v>
          </cell>
          <cell r="H5598" t="str">
            <v>Новое</v>
          </cell>
          <cell r="I5598" t="str">
            <v>Ташкентская область, Бостанлыкский район, СГМ Кизил сув, ул.Жонбой ота, 85</v>
          </cell>
          <cell r="J5598" t="str">
            <v>Kizilsuv (CHR0147)</v>
          </cell>
          <cell r="K5598"/>
          <cell r="L5598">
            <v>1</v>
          </cell>
          <cell r="M5598" t="str">
            <v>№U2710 от 25.08.2024 / КЖ КМ ОПЗ</v>
          </cell>
          <cell r="N5598" t="str">
            <v>3108_22.11.2024/Заказ №193</v>
          </cell>
        </row>
        <row r="5599">
          <cell r="A5599" t="str">
            <v>CHR-2523-24-BSS-0202</v>
          </cell>
          <cell r="B5599" t="str">
            <v>CHR0202</v>
          </cell>
          <cell r="C5599" t="str">
            <v>CHR0202</v>
          </cell>
          <cell r="D5599" t="str">
            <v>Чирчик</v>
          </cell>
          <cell r="E5599" t="str">
            <v>Jinsiz</v>
          </cell>
          <cell r="F5599" t="str">
            <v>ST-0162-22-BSS-Б-24/1-КМ</v>
          </cell>
          <cell r="G5599" t="str">
            <v>ST-2735-23-BSS-РР-КМ</v>
          </cell>
          <cell r="H5599" t="str">
            <v>Новое</v>
          </cell>
          <cell r="I5599" t="str">
            <v>Ташкентская область, Юкаричирчикский район, СГМ Уч ченор, ул. Уч ченор, дом 7</v>
          </cell>
          <cell r="J5599" t="str">
            <v>Jinsiz (CHR0202)</v>
          </cell>
          <cell r="K5599"/>
          <cell r="L5599">
            <v>1</v>
          </cell>
          <cell r="M5599" t="str">
            <v>заказ на СМР не открыт / КЖ КМ ОПЗ</v>
          </cell>
          <cell r="N5599" t="str">
            <v>кн 2/кн 2</v>
          </cell>
        </row>
        <row r="5600">
          <cell r="A5600" t="str">
            <v>BHR-2518-24-BSS-0096</v>
          </cell>
          <cell r="B5600" t="str">
            <v>BHR0096</v>
          </cell>
          <cell r="C5600" t="str">
            <v>BHR0096</v>
          </cell>
          <cell r="D5600" t="str">
            <v>Бухара</v>
          </cell>
          <cell r="E5600" t="str">
            <v>MALIMOTEKS</v>
          </cell>
          <cell r="F5600" t="str">
            <v>ST-0169-22-BSS-Б-30/1-КМ</v>
          </cell>
          <cell r="G5600" t="str">
            <v>ST-2735-23-BSS-РР-КМ</v>
          </cell>
          <cell r="H5600" t="str">
            <v>Новое</v>
          </cell>
          <cell r="I5600" t="str">
            <v>Бухарская обл. Жондорский р-н, МФЙ Зарафшон, ул. Шодлик. д.225</v>
          </cell>
          <cell r="J5600" t="str">
            <v>MALIMOTEKS (BHR0096)</v>
          </cell>
          <cell r="K5600"/>
          <cell r="L5600">
            <v>1</v>
          </cell>
          <cell r="M5600" t="str">
            <v>заказ на СМР не открыт / КЖ КМ ЭМ ОПЗ</v>
          </cell>
          <cell r="N5600" t="str">
            <v>кн 2/кн 2</v>
          </cell>
        </row>
        <row r="5601">
          <cell r="A5601" t="str">
            <v>BHR-2519-24-BSS-0134</v>
          </cell>
          <cell r="B5601" t="str">
            <v>BHR0134</v>
          </cell>
          <cell r="C5601" t="str">
            <v>BHR0134</v>
          </cell>
          <cell r="D5601" t="str">
            <v>Бухара</v>
          </cell>
          <cell r="E5601" t="str">
            <v>Qazoqon</v>
          </cell>
          <cell r="F5601" t="str">
            <v>ST-0162-22-BSS-Б-24/1-КМ</v>
          </cell>
          <cell r="G5601" t="str">
            <v>ST-2735-23-BSS-РР-КМ</v>
          </cell>
          <cell r="H5601" t="str">
            <v>Новое</v>
          </cell>
          <cell r="I5601" t="str">
            <v>Бухарская обл. Жондорский р-н, МФЙ Казокон, ул. Казокон. д.21-С</v>
          </cell>
          <cell r="J5601" t="str">
            <v>Qazoqon (BHR0134)</v>
          </cell>
          <cell r="K5601"/>
          <cell r="L5601">
            <v>2</v>
          </cell>
          <cell r="M5601" t="str">
            <v>заказ на СМР не открыт / КЖ КМ ЭМ ОПЗ</v>
          </cell>
          <cell r="N5601" t="str">
            <v>кн 2/кн 2</v>
          </cell>
        </row>
        <row r="5602">
          <cell r="A5602" t="str">
            <v>BHR-2520-24-BSS-0136</v>
          </cell>
          <cell r="B5602" t="str">
            <v>BHR0136</v>
          </cell>
          <cell r="C5602" t="str">
            <v>BHR0136</v>
          </cell>
          <cell r="D5602" t="str">
            <v>Бухара</v>
          </cell>
          <cell r="E5602" t="str">
            <v>Fayzobod</v>
          </cell>
          <cell r="F5602" t="str">
            <v>ST-0169-22-BSS-Б-30/1-КМ</v>
          </cell>
          <cell r="G5602" t="str">
            <v>ST-2735-23-BSS-РР-КМ</v>
          </cell>
          <cell r="H5602" t="str">
            <v>Новое</v>
          </cell>
          <cell r="I5602" t="str">
            <v>г. Бухара, МФЙ Фуркат, ул. Абу Али Ибн Сино д.18</v>
          </cell>
          <cell r="J5602" t="str">
            <v>Fayzobod (BHR0136)</v>
          </cell>
          <cell r="K5602"/>
          <cell r="L5602">
            <v>1</v>
          </cell>
          <cell r="M5602" t="str">
            <v>№U4067/2024 от 15.11.2024/ ЭМ №U4078/2024 от 15.11.2024 / КЖ КМ ЭМ ОПЗ</v>
          </cell>
          <cell r="N5602" t="str">
            <v>Заказ №195/Заказ №195</v>
          </cell>
        </row>
        <row r="5603">
          <cell r="A5603" t="str">
            <v>BHR-2521-24-BSS-0202</v>
          </cell>
          <cell r="B5603" t="str">
            <v>BHR0202</v>
          </cell>
          <cell r="C5603" t="str">
            <v>BHR0202</v>
          </cell>
          <cell r="D5603" t="str">
            <v>Бухара</v>
          </cell>
          <cell r="E5603" t="str">
            <v>Maqom maktab</v>
          </cell>
          <cell r="F5603" t="str">
            <v>ST-0169-22-BSS-Б-30/1-КМ</v>
          </cell>
          <cell r="G5603" t="str">
            <v>ST-2735-23-BSS-РР-КМ</v>
          </cell>
          <cell r="H5603" t="str">
            <v>Новое</v>
          </cell>
          <cell r="I5603" t="str">
            <v>Бухарская обл. г. Бухара, ул. Пиридастгир, д.6</v>
          </cell>
          <cell r="J5603" t="str">
            <v>Maqom maktab (BHR0202)</v>
          </cell>
          <cell r="K5603"/>
          <cell r="L5603">
            <v>2</v>
          </cell>
          <cell r="M5603" t="str">
            <v>заказ на СМР не открыт / КЖ КМ ОПЗ</v>
          </cell>
          <cell r="N5603" t="str">
            <v>кн 2/кн 2</v>
          </cell>
        </row>
        <row r="5604">
          <cell r="A5604" t="str">
            <v>FRG-2403-24-BSS-0103</v>
          </cell>
          <cell r="B5604" t="str">
            <v>FRG0103</v>
          </cell>
          <cell r="C5604" t="str">
            <v>FRG0103</v>
          </cell>
          <cell r="D5604" t="str">
            <v>Фергана</v>
          </cell>
          <cell r="E5604" t="str">
            <v>Galaboqqol</v>
          </cell>
          <cell r="F5604" t="str">
            <v>ST-0162-22-BSS-Б-24/1-КМ</v>
          </cell>
          <cell r="G5604" t="str">
            <v>ST-2735-23-BSS-РР-КМ</v>
          </cell>
          <cell r="H5604" t="str">
            <v>Новое</v>
          </cell>
          <cell r="I5604" t="str">
            <v>Ферганская область, г.Коканд, Галабакколлик МФЙ, Хурлик кучаси, 15-уй</v>
          </cell>
          <cell r="J5604" t="str">
            <v>Galaboqqol (FRG0103)</v>
          </cell>
          <cell r="K5604"/>
          <cell r="L5604">
            <v>1</v>
          </cell>
          <cell r="M5604" t="str">
            <v>№U2570/2024 от 12.09.2024 / КЖ КМ ОПЗ</v>
          </cell>
          <cell r="N5604" t="str">
            <v>2949_12.11.2024/Заказ №186</v>
          </cell>
        </row>
        <row r="5605">
          <cell r="A5605" t="str">
            <v>AND-2536-24-BSS-0230</v>
          </cell>
          <cell r="B5605" t="str">
            <v>AND0230</v>
          </cell>
          <cell r="C5605" t="str">
            <v>AND0230</v>
          </cell>
          <cell r="D5605" t="str">
            <v>Андижан</v>
          </cell>
          <cell r="E5605" t="str">
            <v>Boz Pahtakor</v>
          </cell>
          <cell r="F5605" t="str">
            <v>ST-0169-22-BSS-Б-30/1-КМ</v>
          </cell>
          <cell r="G5605" t="str">
            <v>ST-2735-23-BSS-РР-КМ</v>
          </cell>
          <cell r="H5605" t="str">
            <v>Новое</v>
          </cell>
          <cell r="I5605" t="str">
            <v>Андижанская область, Бустанский район, Пахтакор МФЙ</v>
          </cell>
          <cell r="J5605" t="str">
            <v>Boz Pahtakor (AND0230)</v>
          </cell>
          <cell r="K5605"/>
          <cell r="L5605">
            <v>1</v>
          </cell>
          <cell r="M5605" t="str">
            <v>заказ на СМР не открыт / КЖ КМ ОПЗ</v>
          </cell>
          <cell r="N5605" t="str">
            <v>КЖ кн2/КЖ кн2</v>
          </cell>
        </row>
        <row r="5606">
          <cell r="A5606" t="str">
            <v>AND-2538-24-BSS-0163</v>
          </cell>
          <cell r="B5606" t="str">
            <v>AND0163</v>
          </cell>
          <cell r="C5606" t="str">
            <v>AND0163</v>
          </cell>
          <cell r="D5606" t="str">
            <v>Андижан</v>
          </cell>
          <cell r="E5606" t="str">
            <v>Ayim 2</v>
          </cell>
          <cell r="F5606" t="str">
            <v>ST-0169-22-BSS-Б-30/1-КМ</v>
          </cell>
          <cell r="G5606" t="str">
            <v>ST-2735-23-BSS-РР-КМ</v>
          </cell>
          <cell r="H5606" t="str">
            <v>Новое</v>
          </cell>
          <cell r="I5606" t="str">
            <v>Андижанская область, Жалакудукский район, Олмазор МФЙ, ул. Шодиёна, дом 49</v>
          </cell>
          <cell r="J5606" t="str">
            <v>Ayim 2 (AND0163)</v>
          </cell>
          <cell r="K5606"/>
          <cell r="L5606">
            <v>1</v>
          </cell>
          <cell r="M5606" t="str">
            <v>заказ на СМР не открыт / КЖ КМ ОПЗ</v>
          </cell>
          <cell r="N5606" t="str">
            <v>КЖ кн2/КЖ кн2</v>
          </cell>
        </row>
        <row r="5607">
          <cell r="A5607" t="str">
            <v>AND-2537-24-BSS-0179</v>
          </cell>
          <cell r="B5607" t="str">
            <v>AND0179</v>
          </cell>
          <cell r="C5607" t="str">
            <v>AND0179</v>
          </cell>
          <cell r="D5607" t="str">
            <v>Андижан</v>
          </cell>
          <cell r="E5607" t="str">
            <v>Hanabad Kabelniy zavod</v>
          </cell>
          <cell r="F5607" t="str">
            <v>ST-0169-22-BSS-Б-30/1-КМ</v>
          </cell>
          <cell r="G5607" t="str">
            <v>ST-2735-23-BSS-РР-КМ</v>
          </cell>
          <cell r="H5607" t="str">
            <v>Новое</v>
          </cell>
          <cell r="I5607" t="str">
            <v>Андижанская область, г. Ханабад, МФЙ Фозиломон, ул. Коинот, дом 47</v>
          </cell>
          <cell r="J5607" t="str">
            <v>Hanabad Kabelniy zavod (AND0179)</v>
          </cell>
          <cell r="K5607"/>
          <cell r="L5607">
            <v>1</v>
          </cell>
          <cell r="M5607" t="str">
            <v>заказ на СМР не открыт / КЖ КМ ОПЗ</v>
          </cell>
          <cell r="N5607" t="str">
            <v>КЖ кн2/КЖ кн2</v>
          </cell>
        </row>
        <row r="5608">
          <cell r="A5608" t="str">
            <v>AND-2535-24-BSS-0236</v>
          </cell>
          <cell r="B5608" t="str">
            <v>AND0236</v>
          </cell>
          <cell r="C5608" t="str">
            <v>AND0236</v>
          </cell>
          <cell r="D5608" t="str">
            <v>Андижан</v>
          </cell>
          <cell r="E5608" t="str">
            <v>Balikchi Buston</v>
          </cell>
          <cell r="F5608" t="str">
            <v>ST-0169-22-BSS-Б-30/1-КМ</v>
          </cell>
          <cell r="G5608" t="str">
            <v>ST-2735-23-BSS-РР-КМ</v>
          </cell>
          <cell r="H5608" t="str">
            <v>Новое</v>
          </cell>
          <cell r="I5608" t="str">
            <v>Андижанская область, Баликчинский район, МФЙ Матонат, ул. Курама, дом 129а</v>
          </cell>
          <cell r="J5608" t="str">
            <v>Balikchi Buston (AND0236)</v>
          </cell>
          <cell r="K5608"/>
          <cell r="L5608">
            <v>1</v>
          </cell>
          <cell r="M5608" t="str">
            <v>заказ на СМР не открыт / КЖ КМ ОПЗ</v>
          </cell>
          <cell r="N5608" t="str">
            <v>КЖ кн2/КЖ кн2</v>
          </cell>
        </row>
        <row r="5609">
          <cell r="A5609" t="str">
            <v>AND-2534-24-BSS-0248</v>
          </cell>
          <cell r="B5609" t="str">
            <v>AND0248</v>
          </cell>
          <cell r="C5609" t="str">
            <v>AND0248</v>
          </cell>
          <cell r="D5609" t="str">
            <v>Андижан</v>
          </cell>
          <cell r="E5609" t="str">
            <v>NeftProm Sanoat</v>
          </cell>
          <cell r="F5609" t="str">
            <v>ST-0169-22-BSS-Б-30/1-КМ</v>
          </cell>
          <cell r="G5609" t="str">
            <v>ST-2735-23-BSS-РР-КМ</v>
          </cell>
          <cell r="H5609" t="str">
            <v>Новое</v>
          </cell>
          <cell r="I5609" t="str">
            <v>Андижанская область, Булакбашинский район, МФЙ Саноат, ул. Ватанпарвар, дом 21</v>
          </cell>
          <cell r="J5609" t="str">
            <v>NeftProm Sanoat (AND0248)</v>
          </cell>
          <cell r="K5609"/>
          <cell r="L5609">
            <v>1</v>
          </cell>
          <cell r="M5609" t="str">
            <v>№U3061/2024 от 30.10.2024 / КЖ КМ ОПЗ</v>
          </cell>
          <cell r="N5609" t="str">
            <v>Заказ №195/Заказ №195</v>
          </cell>
        </row>
        <row r="5610">
          <cell r="A5610" t="str">
            <v>TSH-2541-24-BSS-1044</v>
          </cell>
          <cell r="B5610" t="str">
            <v>TSH1044</v>
          </cell>
          <cell r="C5610" t="str">
            <v>TSH1044</v>
          </cell>
          <cell r="D5610" t="str">
            <v>Ташкент</v>
          </cell>
          <cell r="E5610" t="str">
            <v>Chilanzar-I kvartal</v>
          </cell>
          <cell r="F5610" t="str">
            <v>ТС 9М</v>
          </cell>
          <cell r="G5610" t="str">
            <v>РР-1</v>
          </cell>
          <cell r="H5610" t="str">
            <v>Новое</v>
          </cell>
          <cell r="I5610" t="str">
            <v>г.Ташкент, Чиланзарский район, Катта Навбахор МФЙ, д. 11</v>
          </cell>
          <cell r="J5610" t="str">
            <v>Chilanzar-I kvartal (TSH1044)</v>
          </cell>
          <cell r="K5610"/>
          <cell r="L5610">
            <v>1</v>
          </cell>
          <cell r="M5610" t="str">
            <v>№U4075/2024 от 15.11.2024 / КМ ОПЗ</v>
          </cell>
          <cell r="N5610" t="str">
            <v>Заказ №195/Заказ №195</v>
          </cell>
        </row>
        <row r="5611">
          <cell r="A5611" t="str">
            <v>YAN-2577-24-BSS-0078</v>
          </cell>
          <cell r="B5611" t="str">
            <v>YAN0078</v>
          </cell>
          <cell r="C5611" t="str">
            <v>YAN0078</v>
          </cell>
          <cell r="D5611" t="str">
            <v>Янгиюль</v>
          </cell>
          <cell r="E5611" t="str">
            <v>Karasuv granit</v>
          </cell>
          <cell r="F5611"/>
          <cell r="G5611"/>
          <cell r="H5611" t="str">
            <v>Новое</v>
          </cell>
          <cell r="I5611" t="str">
            <v>Ташкенская область, Ортачирчикский район, Карасу МФЙ, улица Ташкент ели, дом 44.</v>
          </cell>
          <cell r="J5611" t="str">
            <v>Karasuv granit (YAN0078)</v>
          </cell>
          <cell r="K5611"/>
          <cell r="L5611"/>
          <cell r="M5611" t="str">
            <v>0 / 0</v>
          </cell>
          <cell r="N5611">
            <v>0</v>
          </cell>
        </row>
        <row r="5612">
          <cell r="A5612" t="str">
            <v>DZH-2526-24-BSS-0159</v>
          </cell>
          <cell r="B5612" t="str">
            <v>DZH0159</v>
          </cell>
          <cell r="C5612" t="str">
            <v>DZH0159</v>
          </cell>
          <cell r="D5612" t="str">
            <v>Джизак</v>
          </cell>
          <cell r="E5612" t="str">
            <v>PMK74</v>
          </cell>
          <cell r="F5612" t="str">
            <v>ST-0170-22-BSS-Б-30/2-КМ</v>
          </cell>
          <cell r="G5612" t="str">
            <v>ST-2735-23-BSS-РР-КМ</v>
          </cell>
          <cell r="H5612" t="str">
            <v>Новое</v>
          </cell>
          <cell r="I5612" t="str">
            <v>Джизакская область, Зааминский район, Тараккиет МФЙ, ул.Буюк ипак, д. 44</v>
          </cell>
          <cell r="J5612" t="str">
            <v>PMK74 (DZH0159)</v>
          </cell>
          <cell r="K5612"/>
          <cell r="L5612">
            <v>1</v>
          </cell>
          <cell r="M5612" t="str">
            <v>заказ на СМР не открыт / КЖ КМ ОПЗ</v>
          </cell>
          <cell r="N5612" t="str">
            <v>кн 2/кн 2</v>
          </cell>
        </row>
        <row r="5613">
          <cell r="A5613" t="str">
            <v>DZH-2527-24-BSS-0160</v>
          </cell>
          <cell r="B5613" t="str">
            <v>DZH0160</v>
          </cell>
          <cell r="C5613" t="str">
            <v>DZH0160</v>
          </cell>
          <cell r="D5613" t="str">
            <v>Джизак</v>
          </cell>
          <cell r="E5613" t="str">
            <v>Kashkabulaq</v>
          </cell>
          <cell r="F5613" t="str">
            <v>ST-0170-22-BSS-Б-30/2-КМ</v>
          </cell>
          <cell r="G5613" t="str">
            <v>ST-2735-23-BSS-РР-КМ</v>
          </cell>
          <cell r="H5613" t="str">
            <v>Новое</v>
          </cell>
          <cell r="I5613" t="str">
            <v>Джизакская область, Галляаральский район, Кашкабулак МФЙ, ул.Обуз, д. 341</v>
          </cell>
          <cell r="J5613" t="str">
            <v>Kashkabulaq (DZH0160)</v>
          </cell>
          <cell r="K5613"/>
          <cell r="L5613">
            <v>1</v>
          </cell>
          <cell r="M5613" t="str">
            <v>заказ на СМР не открыт / КЖ КМ ОПЗ</v>
          </cell>
          <cell r="N5613" t="str">
            <v>кн 2/кн 2</v>
          </cell>
        </row>
        <row r="5614">
          <cell r="A5614" t="str">
            <v>DZH-2528-24-BSS-0167</v>
          </cell>
          <cell r="B5614" t="str">
            <v>DZH0167</v>
          </cell>
          <cell r="C5614" t="str">
            <v>DZH0167</v>
          </cell>
          <cell r="D5614" t="str">
            <v>Джизак</v>
          </cell>
          <cell r="E5614" t="str">
            <v>Qo'rg'on</v>
          </cell>
          <cell r="F5614" t="str">
            <v>ST-0169-22-BSS-Б-30/1-КМ</v>
          </cell>
          <cell r="G5614" t="str">
            <v>ST-2735-23-BSS-РР-КМ</v>
          </cell>
          <cell r="H5614" t="str">
            <v>Новое</v>
          </cell>
          <cell r="I5614" t="str">
            <v>Джизакская область, Зааминский район, Кургон МФЙ</v>
          </cell>
          <cell r="J5614" t="str">
            <v>Qo'rg'on (DZH0167)</v>
          </cell>
          <cell r="K5614"/>
          <cell r="L5614">
            <v>1</v>
          </cell>
          <cell r="M5614" t="str">
            <v>заказ на СМР не открыт / КЖ КМ ОПЗ</v>
          </cell>
          <cell r="N5614" t="str">
            <v>КЖ кн2/КЖ кн2</v>
          </cell>
        </row>
        <row r="5615">
          <cell r="A5615" t="str">
            <v>DZH-2529-24-BSS-0219</v>
          </cell>
          <cell r="B5615" t="str">
            <v>DZH0219</v>
          </cell>
          <cell r="C5615" t="str">
            <v>DZH0219</v>
          </cell>
          <cell r="D5615" t="str">
            <v>Джизак</v>
          </cell>
          <cell r="E5615" t="str">
            <v>Paxtakor-Almazar</v>
          </cell>
          <cell r="F5615" t="str">
            <v>ST-0162-22-BSS-Б-24/1-КМ</v>
          </cell>
          <cell r="G5615" t="str">
            <v>ST-2735-23-BSS-РР-КМ</v>
          </cell>
          <cell r="H5615" t="str">
            <v>Новое</v>
          </cell>
          <cell r="I5615" t="str">
            <v>Джизакская область, Пахтакорский район, Олмазор МФЙ, ул.Махмуд аз Замахшарий, д. 16</v>
          </cell>
          <cell r="J5615" t="str">
            <v>Paxtakor-Almazar (DZH0219)</v>
          </cell>
          <cell r="K5615"/>
          <cell r="L5615">
            <v>1</v>
          </cell>
          <cell r="M5615" t="str">
            <v>заказ на СМР не открыт / КЖ КМ ОПЗ</v>
          </cell>
          <cell r="N5615" t="str">
            <v>кн 2/кн 2</v>
          </cell>
        </row>
        <row r="5616">
          <cell r="A5616" t="str">
            <v>DZH-2530-24-BSS-0220</v>
          </cell>
          <cell r="B5616" t="str">
            <v>DZH0220</v>
          </cell>
          <cell r="C5616" t="str">
            <v>DZH0220</v>
          </cell>
          <cell r="D5616" t="str">
            <v>Джизак</v>
          </cell>
          <cell r="E5616" t="str">
            <v>Forish bozor</v>
          </cell>
          <cell r="F5616" t="str">
            <v>ST-0170-22-BSS-Б-30/2-КМ</v>
          </cell>
          <cell r="G5616" t="str">
            <v>ST-2735-23-BSS-РР-КМ</v>
          </cell>
          <cell r="H5616" t="str">
            <v>Новое</v>
          </cell>
          <cell r="I5616" t="str">
            <v>Джизакская область, Фаришский район, Богбон МФЙ, ул.А. Темур, д.З</v>
          </cell>
          <cell r="J5616" t="str">
            <v>Forish bozor (DZH0220)</v>
          </cell>
          <cell r="K5616"/>
          <cell r="L5616">
            <v>1</v>
          </cell>
          <cell r="M5616" t="str">
            <v>заказ на СМР не открыт / КЖ КМ ОПЗ</v>
          </cell>
          <cell r="N5616" t="str">
            <v>кн 2/кн 2</v>
          </cell>
        </row>
        <row r="5617">
          <cell r="A5617" t="str">
            <v>DZH-2531-24-BSS-0222</v>
          </cell>
          <cell r="B5617" t="str">
            <v>DZH0222</v>
          </cell>
          <cell r="C5617" t="str">
            <v>DZH0222</v>
          </cell>
          <cell r="D5617" t="str">
            <v>Джизак</v>
          </cell>
          <cell r="E5617" t="str">
            <v>Qoratepa</v>
          </cell>
          <cell r="F5617" t="str">
            <v>ST-0162-22-BSS-Б-24/1-КМ</v>
          </cell>
          <cell r="G5617" t="str">
            <v>ST-2735-23-BSS-РР-КМ</v>
          </cell>
          <cell r="H5617" t="str">
            <v>Новое</v>
          </cell>
          <cell r="I5617" t="str">
            <v>Джизакская область, Зааминский район, Нуравшон МФЙ, ул.Мехнатобод, д.10</v>
          </cell>
          <cell r="J5617" t="str">
            <v>Qoratepa (DZH0222)</v>
          </cell>
          <cell r="K5617"/>
          <cell r="L5617">
            <v>1</v>
          </cell>
          <cell r="M5617" t="str">
            <v>заказ на СМР не открыт / КЖ КМ ОПЗ</v>
          </cell>
          <cell r="N5617" t="str">
            <v>КЖ кн2/КЖ кн2</v>
          </cell>
        </row>
        <row r="5618">
          <cell r="A5618" t="str">
            <v>DZH-2532-24-BSS-0228</v>
          </cell>
          <cell r="B5618" t="str">
            <v>DZH0228</v>
          </cell>
          <cell r="C5618" t="str">
            <v>DZH0228</v>
          </cell>
          <cell r="D5618" t="str">
            <v>Джизак</v>
          </cell>
          <cell r="E5618" t="str">
            <v>Urmonchi</v>
          </cell>
          <cell r="F5618" t="str">
            <v>ST-0169-22-BSS-Б-30/1-КМ</v>
          </cell>
          <cell r="G5618" t="str">
            <v>ST-2735-23-BSS-РР-КМ</v>
          </cell>
          <cell r="H5618" t="str">
            <v>Новое</v>
          </cell>
          <cell r="I5618" t="str">
            <v>Джизакская область, Бахмальский район, Бахмал МФЙ, д.239.1</v>
          </cell>
          <cell r="J5618" t="str">
            <v>Urmonchi (DZH0228)</v>
          </cell>
          <cell r="K5618"/>
          <cell r="L5618">
            <v>1</v>
          </cell>
          <cell r="M5618" t="str">
            <v>№U4068/2024 от 15.11.2024 / КЖ КМ ОПЗ</v>
          </cell>
          <cell r="N5618" t="str">
            <v>Заказ №195/Заказ №195</v>
          </cell>
        </row>
        <row r="5619">
          <cell r="A5619" t="str">
            <v>SAM-2539-24-BSS-0169</v>
          </cell>
          <cell r="B5619" t="str">
            <v>SAM0169</v>
          </cell>
          <cell r="C5619" t="str">
            <v>SAM0169</v>
          </cell>
          <cell r="D5619" t="str">
            <v>Самарканд</v>
          </cell>
          <cell r="E5619" t="str">
            <v>Urgut Chagzmon</v>
          </cell>
          <cell r="F5619" t="str">
            <v>ST-0162-22-BSS-Б-24/1-КМ</v>
          </cell>
          <cell r="G5619" t="str">
            <v>ST-2735-23-BSS-РР-КМ</v>
          </cell>
          <cell r="H5619" t="str">
            <v>Новое</v>
          </cell>
          <cell r="I5619" t="str">
            <v>Самаркандская область, Ургутский район, СГМ Чагзмон</v>
          </cell>
          <cell r="J5619" t="str">
            <v>Urgut Chagzmon (SAM0169)</v>
          </cell>
          <cell r="K5619"/>
          <cell r="L5619">
            <v>1</v>
          </cell>
          <cell r="M5619" t="str">
            <v>заказ на СМР не открыт / КЖ КМ ОПЗ</v>
          </cell>
          <cell r="N5619" t="str">
            <v>КЖ кн2/КЖ кн2</v>
          </cell>
        </row>
        <row r="5620">
          <cell r="A5620" t="str">
            <v>SHA-2576-24-BSS-0060</v>
          </cell>
          <cell r="B5620" t="str">
            <v>SHA0060</v>
          </cell>
          <cell r="C5620" t="str">
            <v>SHA0060</v>
          </cell>
          <cell r="D5620" t="str">
            <v>Шахрисабз</v>
          </cell>
          <cell r="E5620" t="str">
            <v>Kitab Yangi bazar</v>
          </cell>
          <cell r="F5620" t="str">
            <v>ST-0162-22-BSS-Б-24/1-КМ</v>
          </cell>
          <cell r="G5620" t="str">
            <v>ST-2735-23-BSS-РР-КМ</v>
          </cell>
          <cell r="H5620" t="str">
            <v>Новое</v>
          </cell>
          <cell r="I5620" t="str">
            <v>Кашкадариньская область, Китабский район, МФЙ Гулистон, ул. Улугбек, дом № 126 а</v>
          </cell>
          <cell r="J5620" t="str">
            <v>Kitab Yangi bazar (SHA0060)</v>
          </cell>
          <cell r="K5620"/>
          <cell r="L5620">
            <v>1</v>
          </cell>
          <cell r="M5620" t="str">
            <v>заказ на СМР не открыт / КЖ КМ ОПЗ</v>
          </cell>
          <cell r="N5620" t="str">
            <v>кн 2/кн 2</v>
          </cell>
        </row>
        <row r="5621">
          <cell r="A5621" t="str">
            <v>SHA-2574-24-BSS-0293</v>
          </cell>
          <cell r="B5621" t="str">
            <v>SHA0293</v>
          </cell>
          <cell r="C5621" t="str">
            <v>SHA0293</v>
          </cell>
          <cell r="D5621" t="str">
            <v>Шахрисабз</v>
          </cell>
          <cell r="E5621" t="str">
            <v>Agrofirma 2</v>
          </cell>
          <cell r="F5621" t="str">
            <v>ST-0170-22-BSS-Б-30/2-КМ</v>
          </cell>
          <cell r="G5621" t="str">
            <v>ST-2735-23-BSS-РР-КМ</v>
          </cell>
          <cell r="H5621" t="str">
            <v>Новое</v>
          </cell>
          <cell r="I5621" t="str">
            <v>Кашкадариньская область, Китабский район, МФЙ Х.Олимжон, ул Х.Олимжон, д.157</v>
          </cell>
          <cell r="J5621" t="str">
            <v>Agrofirma 2 (SHA0293)</v>
          </cell>
          <cell r="K5621"/>
          <cell r="L5621">
            <v>1</v>
          </cell>
          <cell r="M5621" t="str">
            <v>№U3099/2024 от 30.10.2024 / ЭМ</v>
          </cell>
          <cell r="N5621" t="str">
            <v>3203_28.11.2024/Заказ №194</v>
          </cell>
        </row>
        <row r="5622">
          <cell r="A5622" t="str">
            <v>SHA-2575-24-BSS-0227</v>
          </cell>
          <cell r="B5622" t="str">
            <v>SHA0227</v>
          </cell>
          <cell r="C5622" t="str">
            <v>SHA0227</v>
          </cell>
          <cell r="D5622" t="str">
            <v>Шахрисабз</v>
          </cell>
          <cell r="E5622" t="str">
            <v>Shahrisabz Maqom</v>
          </cell>
          <cell r="F5622" t="str">
            <v>ST-0170-22-BSS-Б-30/2-КМ</v>
          </cell>
          <cell r="G5622" t="str">
            <v>ST-2735-23-BSS-РР-КМ</v>
          </cell>
          <cell r="H5622" t="str">
            <v>Новое</v>
          </cell>
          <cell r="I5622" t="str">
            <v>Кашкадариньская область, г. Шахрисабз, МФЙ Намозгох, ул. Ипак Йули, дом № 2а</v>
          </cell>
          <cell r="J5622" t="str">
            <v>Shahrisabz Maqom (SHA0227)</v>
          </cell>
          <cell r="K5622"/>
          <cell r="L5622">
            <v>1</v>
          </cell>
          <cell r="M5622" t="str">
            <v>заказ на СМР не открыт / КЖ КМ ОПЗ</v>
          </cell>
          <cell r="N5622" t="str">
            <v>кн 2/кн 2</v>
          </cell>
        </row>
        <row r="5623">
          <cell r="A5623" t="str">
            <v>SHA-2573-24-BSS-0260</v>
          </cell>
          <cell r="B5623" t="str">
            <v>SHA0260</v>
          </cell>
          <cell r="C5623" t="str">
            <v>SHA0260</v>
          </cell>
          <cell r="D5623" t="str">
            <v>Шахрисабз</v>
          </cell>
          <cell r="E5623" t="str">
            <v>Kuba</v>
          </cell>
          <cell r="F5623" t="str">
            <v>ST-0162-22-BSS-Б-24/1-КМ</v>
          </cell>
          <cell r="G5623" t="str">
            <v>ST-2735-23-BSS-РР-КМ</v>
          </cell>
          <cell r="H5623" t="str">
            <v>Новое</v>
          </cell>
          <cell r="I5623" t="str">
            <v>Кашкадариньская обл, Камашинский район, Ертепа МФЙ, ул. Куба, дом № 620</v>
          </cell>
          <cell r="J5623" t="str">
            <v>Kuba (SHA0260)</v>
          </cell>
          <cell r="K5623"/>
          <cell r="L5623">
            <v>1</v>
          </cell>
          <cell r="M5623" t="str">
            <v>заказ на СМР не открыт / КЖ КМ ОПЗ</v>
          </cell>
          <cell r="N5623" t="str">
            <v>КЖ кн2/КЖ кн2</v>
          </cell>
        </row>
        <row r="5624">
          <cell r="A5624" t="str">
            <v>SHA-2131-24-BSS-1773</v>
          </cell>
          <cell r="B5624" t="str">
            <v>SHA1773</v>
          </cell>
          <cell r="C5624" t="str">
            <v>SHA1773</v>
          </cell>
          <cell r="D5624" t="str">
            <v>Шахрисабз</v>
          </cell>
          <cell r="E5624" t="str">
            <v>61 bazar</v>
          </cell>
          <cell r="F5624"/>
          <cell r="G5624" t="str">
            <v>н/т</v>
          </cell>
          <cell r="H5624" t="str">
            <v>Новое</v>
          </cell>
          <cell r="I5624" t="str">
            <v>Кашкадариньская область, г.Шахрисабз, МФЙ Бустон, ул.Ипак йули, дом № 248</v>
          </cell>
          <cell r="J5624" t="str">
            <v>61 bazar (SHA1773)</v>
          </cell>
          <cell r="K5624"/>
          <cell r="L5624">
            <v>1</v>
          </cell>
          <cell r="M5624" t="str">
            <v>0 / 0</v>
          </cell>
          <cell r="N5624">
            <v>0</v>
          </cell>
        </row>
        <row r="5625">
          <cell r="A5625" t="str">
            <v>SRH-2572-24-BSS-1892</v>
          </cell>
          <cell r="B5625" t="str">
            <v>SRH1892</v>
          </cell>
          <cell r="C5625" t="str">
            <v>SRH1892</v>
          </cell>
          <cell r="D5625" t="str">
            <v>Термез</v>
          </cell>
          <cell r="E5625" t="str">
            <v>Veshevoy Bazar</v>
          </cell>
          <cell r="F5625" t="str">
            <v>ST-0163-22-BSS- T-6/1-КМ</v>
          </cell>
          <cell r="G5625" t="str">
            <v>РПО-3</v>
          </cell>
          <cell r="H5625" t="str">
            <v>Новое</v>
          </cell>
          <cell r="I5625" t="str">
            <v>Сурхандарьинская область, г. Термез, МФЙ Маърифат, ул. Тохаристон</v>
          </cell>
          <cell r="J5625" t="str">
            <v>Veshevoy Bazar (SRH1892)</v>
          </cell>
          <cell r="K5625"/>
          <cell r="L5625">
            <v>1</v>
          </cell>
          <cell r="M5625" t="str">
            <v>заказ на СМР не открыт / ЭМ</v>
          </cell>
          <cell r="N5625" t="str">
            <v>кн 2/кн 2</v>
          </cell>
        </row>
        <row r="5626">
          <cell r="A5626" t="str">
            <v>TSH-2516-24-BSS-1200</v>
          </cell>
          <cell r="B5626" t="str">
            <v>TSH1200</v>
          </cell>
          <cell r="C5626" t="str">
            <v>TSH1200</v>
          </cell>
          <cell r="D5626" t="str">
            <v>Ташкент</v>
          </cell>
          <cell r="E5626" t="str">
            <v>Jokey mechet</v>
          </cell>
          <cell r="F5626" t="str">
            <v>ST-0162-22-BSS-Б-24/1-КМ</v>
          </cell>
          <cell r="G5626" t="str">
            <v>ST-2735-23-BSS-РР-КМ</v>
          </cell>
          <cell r="H5626" t="str">
            <v>Новое</v>
          </cell>
          <cell r="I5626" t="str">
            <v>Ташкентская область, Зангиатинский район, Хонобод МФЙ, ул. Файз, дом-19</v>
          </cell>
          <cell r="J5626" t="str">
            <v>Jokey mechet (TSH1200)</v>
          </cell>
          <cell r="K5626"/>
          <cell r="L5626">
            <v>1</v>
          </cell>
          <cell r="M5626" t="str">
            <v>заказ на СМР не открыт / КЖ КМ ОПЗ</v>
          </cell>
          <cell r="N5626" t="str">
            <v>кн 2/кн 2</v>
          </cell>
        </row>
        <row r="5627">
          <cell r="A5627" t="str">
            <v>NAV-2626-24-BSS-0378</v>
          </cell>
          <cell r="B5627" t="str">
            <v>NAV0378</v>
          </cell>
          <cell r="C5627" t="str">
            <v>NAV0378</v>
          </cell>
          <cell r="D5627" t="str">
            <v>Навои</v>
          </cell>
          <cell r="E5627" t="str">
            <v>Tumor</v>
          </cell>
          <cell r="F5627" t="str">
            <v>ST-0169-22-BSS-Б-30/1-КМ</v>
          </cell>
          <cell r="G5627" t="str">
            <v>ST-2735-23-BSS-РР-КМ</v>
          </cell>
          <cell r="H5627" t="str">
            <v>Новое</v>
          </cell>
          <cell r="I5627" t="str">
            <v>Навоийская область, г. Газган</v>
          </cell>
          <cell r="J5627" t="str">
            <v>Tumor (NAV0378)</v>
          </cell>
          <cell r="K5627"/>
          <cell r="L5627">
            <v>1</v>
          </cell>
          <cell r="M5627" t="str">
            <v>заказ на СМР не открыт / КЖ КМ ЭМ ОПЗ</v>
          </cell>
          <cell r="N5627" t="str">
            <v>кн 2/кн 2</v>
          </cell>
        </row>
        <row r="5628">
          <cell r="A5628" t="str">
            <v>YAN-2631-24-BSS-0066</v>
          </cell>
          <cell r="B5628" t="str">
            <v>YAN0066</v>
          </cell>
          <cell r="C5628" t="str">
            <v>YAN0066</v>
          </cell>
          <cell r="D5628" t="str">
            <v>Янгиюль</v>
          </cell>
          <cell r="E5628" t="str">
            <v>Yangiyul Kotelniy</v>
          </cell>
          <cell r="F5628" t="str">
            <v>ТС 9М</v>
          </cell>
          <cell r="G5628" t="str">
            <v>ФМ-1</v>
          </cell>
          <cell r="H5628" t="str">
            <v>Новое</v>
          </cell>
          <cell r="I5628" t="str">
            <v>Ташкентская область г.Янгиюль улица Шарахмедова дом 32а</v>
          </cell>
          <cell r="J5628" t="str">
            <v>Yangiyul Kotelniy (YAN0066)</v>
          </cell>
          <cell r="K5628"/>
          <cell r="L5628">
            <v>1</v>
          </cell>
          <cell r="M5628" t="str">
            <v>№U4077/2024 от 15.11.2024/ ЭМ №U4083/2024 от 15.11.2024 / КМ ЭМ ОПЗ</v>
          </cell>
          <cell r="N5628" t="str">
            <v>Заказ №195/Заказ №195</v>
          </cell>
        </row>
        <row r="5629">
          <cell r="A5629" t="str">
            <v>YAN-2629-24-BSS-0153</v>
          </cell>
          <cell r="B5629" t="str">
            <v>YAN0153</v>
          </cell>
          <cell r="C5629" t="str">
            <v>YAN0153</v>
          </cell>
          <cell r="D5629" t="str">
            <v>Янгиюль</v>
          </cell>
          <cell r="E5629" t="str">
            <v>ShCh Chinoz</v>
          </cell>
          <cell r="F5629" t="str">
            <v>ST-0169-22-BSS-Б-30/1-КМ</v>
          </cell>
          <cell r="G5629" t="str">
            <v>контейнер</v>
          </cell>
          <cell r="H5629" t="str">
            <v>Новое</v>
          </cell>
          <cell r="I5629" t="str">
            <v>Ташкентская область, Чиназский район на территории чиназской станции</v>
          </cell>
          <cell r="J5629" t="str">
            <v>ShCh Chinoz (YAN0153)</v>
          </cell>
          <cell r="K5629"/>
          <cell r="L5629">
            <v>1</v>
          </cell>
          <cell r="M5629" t="str">
            <v>№U4073/2024 от 15.11.2024/ ЭМ №U4085/2024 от 15.11.2024 / КЖ КМ ЭМ ОПЗ</v>
          </cell>
          <cell r="N5629" t="str">
            <v>кн 2/кн 2</v>
          </cell>
        </row>
        <row r="5630">
          <cell r="A5630" t="str">
            <v>BHR-2517-24-BSS-0014</v>
          </cell>
          <cell r="B5630" t="str">
            <v>BHR0014</v>
          </cell>
          <cell r="C5630" t="str">
            <v>BHR0014</v>
          </cell>
          <cell r="D5630" t="str">
            <v>Бухара</v>
          </cell>
          <cell r="E5630" t="str">
            <v>Barkamol avlod</v>
          </cell>
          <cell r="F5630" t="str">
            <v>Б25.1МОЦ</v>
          </cell>
          <cell r="G5630" t="str">
            <v>ST-2735-23-BSS-РР-КМ</v>
          </cell>
          <cell r="H5630" t="str">
            <v>Новое</v>
          </cell>
          <cell r="I5630" t="str">
            <v>Бухарская область, г. Бухара, ул. К. Муртазоев  д. 1.3</v>
          </cell>
          <cell r="J5630" t="str">
            <v>Barkamol avlod (BHR0014)</v>
          </cell>
          <cell r="K5630"/>
          <cell r="L5630">
            <v>1</v>
          </cell>
          <cell r="M5630" t="str">
            <v>заказ на СМР не открыт / КЖ КМ ОПЗ</v>
          </cell>
          <cell r="N5630" t="str">
            <v>кн 2/кн 2</v>
          </cell>
        </row>
        <row r="5631">
          <cell r="A5631" t="str">
            <v>SAM-2627-24-BSS-0143</v>
          </cell>
          <cell r="B5631" t="str">
            <v>SAM0143</v>
          </cell>
          <cell r="C5631" t="str">
            <v>SAM0143</v>
          </cell>
          <cell r="D5631" t="str">
            <v>Самарканд</v>
          </cell>
          <cell r="E5631" t="str">
            <v>Narpay Totkent</v>
          </cell>
          <cell r="F5631" t="str">
            <v>ST-0169-22-BSS-Б-30/1-КМ</v>
          </cell>
          <cell r="G5631" t="str">
            <v>ST-2735-23-BSS-РР-КМ</v>
          </cell>
          <cell r="H5631" t="str">
            <v>Новое</v>
          </cell>
          <cell r="I5631" t="str">
            <v>Самаркандская область, Нарпайский район, СГМ Тоткент, Тоткент кишлак, дом 77</v>
          </cell>
          <cell r="J5631" t="str">
            <v>Narpay Totkent (SAM0143)</v>
          </cell>
          <cell r="K5631"/>
          <cell r="L5631">
            <v>1</v>
          </cell>
          <cell r="M5631" t="str">
            <v>заказ на СМР не открыт / КЖ КМ ОПЗ</v>
          </cell>
          <cell r="N5631" t="str">
            <v>КЖ кн2/КЖ кн2</v>
          </cell>
        </row>
        <row r="5632">
          <cell r="A5632" t="str">
            <v>SAM-2648-24-BSS-0192</v>
          </cell>
          <cell r="B5632" t="str">
            <v>SAM0192</v>
          </cell>
          <cell r="C5632" t="str">
            <v>SAM0192</v>
          </cell>
          <cell r="D5632" t="str">
            <v>Самарканд</v>
          </cell>
          <cell r="E5632" t="str">
            <v>Charxin vodokanal</v>
          </cell>
          <cell r="F5632" t="str">
            <v>ST-0169-22-BSS-Б-30/1-КМ</v>
          </cell>
          <cell r="G5632" t="str">
            <v>ST-2735-23-BSS-РР-КМ</v>
          </cell>
          <cell r="H5632" t="str">
            <v>Новое</v>
          </cell>
          <cell r="I5632" t="str">
            <v>Самаркандская область, Пастдаргомский район, махалля Чархин</v>
          </cell>
          <cell r="J5632" t="str">
            <v>Charxin vodokanal (SAM0192)</v>
          </cell>
          <cell r="K5632"/>
          <cell r="L5632">
            <v>1</v>
          </cell>
          <cell r="M5632" t="str">
            <v>заказ на СМР не открыт / КЖ КМ ОПЗ</v>
          </cell>
          <cell r="N5632" t="str">
            <v>КЖ кн2/КЖ кн2</v>
          </cell>
        </row>
        <row r="5633">
          <cell r="A5633" t="str">
            <v>SAM-2649-24-BSS-0199</v>
          </cell>
          <cell r="B5633" t="str">
            <v>SAM0199</v>
          </cell>
          <cell r="C5633" t="str">
            <v>SAM0199</v>
          </cell>
          <cell r="D5633" t="str">
            <v>Самарканд</v>
          </cell>
          <cell r="E5633" t="str">
            <v>Farhad vodokanal</v>
          </cell>
          <cell r="F5633" t="str">
            <v>ST-0169-22-BSS-Б-30/1-КМ</v>
          </cell>
          <cell r="G5633" t="str">
            <v>ST-2735-23-BSS-РР-КМ</v>
          </cell>
          <cell r="H5633" t="str">
            <v>Новое</v>
          </cell>
          <cell r="I5633" t="str">
            <v>Самаркандская область, г.Самарканд, пос. Фарход</v>
          </cell>
          <cell r="J5633" t="str">
            <v>Farhad vodokanal (SAM0199)</v>
          </cell>
          <cell r="K5633"/>
          <cell r="L5633">
            <v>1</v>
          </cell>
          <cell r="M5633" t="str">
            <v>заказ на СМР не открыт / КЖ КМ ОПЗ</v>
          </cell>
          <cell r="N5633" t="str">
            <v>КЖ кн2/КЖ кн2</v>
          </cell>
        </row>
        <row r="5634">
          <cell r="A5634" t="str">
            <v>SAM-2650-24-BSS-0202</v>
          </cell>
          <cell r="B5634" t="str">
            <v>SAM0202</v>
          </cell>
          <cell r="C5634" t="str">
            <v>SAM0202</v>
          </cell>
          <cell r="D5634" t="str">
            <v>Самарканд</v>
          </cell>
          <cell r="E5634" t="str">
            <v>Paxtachi Nayman</v>
          </cell>
          <cell r="F5634" t="str">
            <v>ST-0169-22-BSS-Б-30/1-КМ</v>
          </cell>
          <cell r="G5634" t="str">
            <v>ST-2735-23-BSS-РР-КМ</v>
          </cell>
          <cell r="H5634" t="str">
            <v>Новое</v>
          </cell>
          <cell r="I5634" t="str">
            <v>Самаркандская область, Пахтачинский район, СГМ Найман, ул. Олтинсой, дом 411</v>
          </cell>
          <cell r="J5634" t="str">
            <v>Paxtachi Nayman (SAM0202)</v>
          </cell>
          <cell r="K5634"/>
          <cell r="L5634">
            <v>1</v>
          </cell>
          <cell r="M5634" t="str">
            <v>заказ на СМР не открыт / КЖ КМ ОПЗ</v>
          </cell>
          <cell r="N5634" t="str">
            <v>КЖ кн2/КЖ кн2</v>
          </cell>
        </row>
        <row r="5635">
          <cell r="A5635" t="str">
            <v>SAM-2628-24-BSS-0211</v>
          </cell>
          <cell r="B5635" t="str">
            <v>SAM0211</v>
          </cell>
          <cell r="C5635" t="str">
            <v>SAM0211</v>
          </cell>
          <cell r="D5635" t="str">
            <v>Самарканд</v>
          </cell>
          <cell r="E5635" t="str">
            <v>Rabot</v>
          </cell>
          <cell r="F5635" t="str">
            <v>ST-0169-22-BSS-Б-30/1-КМ</v>
          </cell>
          <cell r="G5635" t="str">
            <v>ST-2735-23-BSS-РР-КМ</v>
          </cell>
          <cell r="H5635" t="str">
            <v>Новое</v>
          </cell>
          <cell r="I5635" t="str">
            <v>Самаркандская область, Кушрабадский район, СГМ Кушрабод, село Кушрабод, дом 7659</v>
          </cell>
          <cell r="J5635" t="str">
            <v>Rabot (SAM0211)</v>
          </cell>
          <cell r="K5635"/>
          <cell r="L5635">
            <v>2</v>
          </cell>
          <cell r="M5635" t="str">
            <v>заказ на СМР не открыт / КЖ КМ ОПЗ</v>
          </cell>
          <cell r="N5635" t="str">
            <v>КЖ кн2/КЖ кн2</v>
          </cell>
        </row>
        <row r="5636">
          <cell r="A5636" t="str">
            <v>SAM-2651-24-BSS-1490</v>
          </cell>
          <cell r="B5636" t="str">
            <v>SAM1490</v>
          </cell>
          <cell r="C5636" t="str">
            <v>SAM1490</v>
          </cell>
          <cell r="D5636" t="str">
            <v>Самарканд</v>
          </cell>
          <cell r="E5636" t="str">
            <v>Urgut  vodokanal</v>
          </cell>
          <cell r="F5636" t="str">
            <v>ST-0169-22-BSS-Б-30/1-КМ</v>
          </cell>
          <cell r="G5636" t="str">
            <v>ST-2735-23-BSS-РР-КМ</v>
          </cell>
          <cell r="H5636" t="str">
            <v>Новое</v>
          </cell>
          <cell r="I5636" t="str">
            <v>Самаркандская область, Ургутский район, махалля Мерганча</v>
          </cell>
          <cell r="J5636" t="str">
            <v>Urgut  vodokanal (SAM1490)</v>
          </cell>
          <cell r="K5636"/>
          <cell r="L5636">
            <v>1</v>
          </cell>
          <cell r="M5636" t="str">
            <v>заказ на СМР не открыт / КЖ КМ ОПЗ</v>
          </cell>
          <cell r="N5636" t="str">
            <v>КЖ кн2/КЖ кн2</v>
          </cell>
        </row>
        <row r="5637">
          <cell r="A5637" t="str">
            <v>NAV-2578-24-BSS-1688</v>
          </cell>
          <cell r="B5637" t="str">
            <v>NAV1688</v>
          </cell>
          <cell r="C5637" t="str">
            <v>NAV1688</v>
          </cell>
          <cell r="D5637" t="str">
            <v>Навои</v>
          </cell>
          <cell r="E5637" t="str">
            <v>Ofis MTS</v>
          </cell>
          <cell r="F5637" t="str">
            <v>5254-1-КМ</v>
          </cell>
          <cell r="G5637"/>
          <cell r="H5637" t="str">
            <v>Новое</v>
          </cell>
          <cell r="I5637" t="str">
            <v>Навоийская область, г. Навои, ул. А. Навои, дом 11</v>
          </cell>
          <cell r="J5637" t="str">
            <v>Ofis MTS (NAV1688)</v>
          </cell>
          <cell r="K5637"/>
          <cell r="L5637">
            <v>1</v>
          </cell>
          <cell r="M5637" t="str">
            <v>заказ на СМР не открыт / КЖ КМ ОПЗ</v>
          </cell>
          <cell r="N5637" t="str">
            <v>кн 2/кн 2</v>
          </cell>
        </row>
        <row r="5638">
          <cell r="A5638" t="str">
            <v>NAV-2652-24-BSS-1706</v>
          </cell>
          <cell r="B5638" t="str">
            <v>NAV1706</v>
          </cell>
          <cell r="C5638" t="str">
            <v>NAV1706</v>
          </cell>
          <cell r="D5638" t="str">
            <v>Навои</v>
          </cell>
          <cell r="E5638" t="str">
            <v>Ximik</v>
          </cell>
          <cell r="F5638" t="str">
            <v>5245-1-КМ</v>
          </cell>
          <cell r="G5638"/>
          <cell r="H5638" t="str">
            <v>Новое</v>
          </cell>
          <cell r="I5638" t="str">
            <v>Навоийская область, г. Навои, ул. Инспекторская</v>
          </cell>
          <cell r="J5638" t="str">
            <v>Ximik (NAV1706)</v>
          </cell>
          <cell r="K5638"/>
          <cell r="L5638">
            <v>1</v>
          </cell>
          <cell r="M5638" t="str">
            <v>заказ на СМР не открыт / КЖ КМ ОПЗ</v>
          </cell>
          <cell r="N5638" t="str">
            <v>КЖ кн2/КЖ кн2</v>
          </cell>
        </row>
        <row r="5639">
          <cell r="A5639" t="str">
            <v>NAV-2625-24-BSS-1798</v>
          </cell>
          <cell r="B5639" t="str">
            <v>NAV1798</v>
          </cell>
          <cell r="C5639" t="str">
            <v>NAV1798</v>
          </cell>
          <cell r="D5639" t="str">
            <v>Навои</v>
          </cell>
          <cell r="E5639" t="str">
            <v>Qosim shayx</v>
          </cell>
          <cell r="F5639" t="str">
            <v>5245-1-КМ</v>
          </cell>
          <cell r="G5639"/>
          <cell r="H5639" t="str">
            <v>Новое</v>
          </cell>
          <cell r="I5639" t="str">
            <v>Навоийская область, Карманинский район, Зиёкор МФЙ</v>
          </cell>
          <cell r="J5639" t="str">
            <v>Qosim shayx (NAV1798)</v>
          </cell>
          <cell r="K5639"/>
          <cell r="L5639">
            <v>1</v>
          </cell>
          <cell r="M5639" t="str">
            <v>заказ на СМР не открыт / КЖ КМ ОПЗ</v>
          </cell>
          <cell r="N5639" t="str">
            <v>КЖ кн2/КЖ кн2</v>
          </cell>
        </row>
        <row r="5640">
          <cell r="A5640" t="str">
            <v>TSH-2656-24-BSS-4583</v>
          </cell>
          <cell r="B5640" t="str">
            <v>TSH4583</v>
          </cell>
          <cell r="C5640" t="str">
            <v>TSH4583</v>
          </cell>
          <cell r="D5640" t="str">
            <v>Ташкент</v>
          </cell>
          <cell r="E5640" t="str">
            <v>Yalangach</v>
          </cell>
          <cell r="F5640" t="str">
            <v>ST-0162-22-BSS-Б-24/1-КМ</v>
          </cell>
          <cell r="G5640" t="str">
            <v>ST-2735-23-BSS-РР-КМ</v>
          </cell>
          <cell r="H5640" t="str">
            <v>Новое</v>
          </cell>
          <cell r="I5640" t="str">
            <v>Ташкентская область, Кибрайский район, МФЙ Мирзо Улугбек, ул. Интилиш, дом 55</v>
          </cell>
          <cell r="J5640" t="str">
            <v>Yalangach (TSH4583)</v>
          </cell>
          <cell r="K5640"/>
          <cell r="L5640">
            <v>1</v>
          </cell>
          <cell r="M5640" t="str">
            <v>заказ на СМР не открыт / КЖ КМ ОПЗ</v>
          </cell>
          <cell r="N5640" t="str">
            <v>кн 2/кн 2</v>
          </cell>
        </row>
        <row r="5641">
          <cell r="A5641" t="str">
            <v>TSH-2657-24-BSS-1106</v>
          </cell>
          <cell r="B5641" t="str">
            <v>TSH1106</v>
          </cell>
          <cell r="C5641" t="str">
            <v>TSH1106</v>
          </cell>
          <cell r="D5641" t="str">
            <v>Ташкент</v>
          </cell>
          <cell r="E5641" t="str">
            <v>OOO Tabiiy Tuxum</v>
          </cell>
          <cell r="F5641" t="str">
            <v>ST-0162-22-BSS-Б-24/1-КМ</v>
          </cell>
          <cell r="G5641" t="str">
            <v>ST-2735-23-BSS-РР-КМ</v>
          </cell>
          <cell r="H5641" t="str">
            <v>Новое</v>
          </cell>
          <cell r="I5641" t="str">
            <v>Ташкентская область, Кибрайский район, Зафаробод Илгор МСГ, дом 269</v>
          </cell>
          <cell r="J5641" t="str">
            <v>OOO Tabiiy Tuxum (TSH1106)</v>
          </cell>
          <cell r="K5641"/>
          <cell r="L5641">
            <v>1</v>
          </cell>
          <cell r="M5641" t="str">
            <v>заказ на СМР не открыт / КЖ КМ ОПЗ</v>
          </cell>
          <cell r="N5641" t="str">
            <v>кн 2/кн 2</v>
          </cell>
        </row>
        <row r="5642">
          <cell r="A5642" t="str">
            <v>SAM-2174-24-BSS-0309</v>
          </cell>
          <cell r="B5642" t="str">
            <v>SAM0309</v>
          </cell>
          <cell r="C5642" t="str">
            <v>SAM0309</v>
          </cell>
          <cell r="D5642" t="str">
            <v>Самарканд</v>
          </cell>
          <cell r="E5642" t="str">
            <v>Olmazor 31d</v>
          </cell>
          <cell r="F5642" t="str">
            <v>ST-0163-22-BSS- T-6/1-КМ</v>
          </cell>
          <cell r="G5642" t="str">
            <v>ФПО-1</v>
          </cell>
          <cell r="H5642" t="str">
            <v>Новое</v>
          </cell>
          <cell r="I5642" t="str">
            <v>Самаркандская область, Булунгурский район, СГМ Олмазор, масств Гобдин, ул. Мустакиллик, дом 31</v>
          </cell>
          <cell r="J5642" t="str">
            <v>Olmazor 31d (SAM0309)</v>
          </cell>
          <cell r="K5642"/>
          <cell r="L5642">
            <v>1</v>
          </cell>
          <cell r="M5642" t="str">
            <v>заказ на СМР не открыт / КМ, ЭМ, ОПЗ</v>
          </cell>
          <cell r="N5642" t="str">
            <v>кн 2/кн 2</v>
          </cell>
        </row>
        <row r="5643">
          <cell r="A5643" t="str">
            <v>SAM-2355-24-BSS-0424</v>
          </cell>
          <cell r="B5643" t="str">
            <v>SAM0424</v>
          </cell>
          <cell r="C5643" t="str">
            <v>SAM0424</v>
          </cell>
          <cell r="D5643" t="str">
            <v>Самарканд</v>
          </cell>
          <cell r="E5643" t="str">
            <v>Qorasuv-150d</v>
          </cell>
          <cell r="F5643" t="str">
            <v>ТС 9М</v>
          </cell>
          <cell r="G5643" t="str">
            <v>н/т</v>
          </cell>
          <cell r="H5643" t="str">
            <v>Новое</v>
          </cell>
          <cell r="I5643" t="str">
            <v>Самаркандская область, г.Самарканд, СГМ Шодиёна, массив Корасув, дом 150</v>
          </cell>
          <cell r="J5643" t="str">
            <v>Qorasuv-150d (SAM0424)</v>
          </cell>
          <cell r="K5643"/>
          <cell r="L5643">
            <v>1</v>
          </cell>
          <cell r="M5643" t="str">
            <v>№U4074/2024 от 15.11.2024 / КМ, ОПЗ</v>
          </cell>
          <cell r="N5643" t="str">
            <v>Заказ №195/Заказ №195</v>
          </cell>
        </row>
        <row r="5644">
          <cell r="A5644" t="str">
            <v>KAR-2206-24-BSS-0375</v>
          </cell>
          <cell r="B5644" t="str">
            <v>KAR0375</v>
          </cell>
          <cell r="C5644" t="str">
            <v>KAR0375</v>
          </cell>
          <cell r="D5644" t="str">
            <v>Нукус</v>
          </cell>
          <cell r="E5644" t="str">
            <v xml:space="preserve">Tashaul </v>
          </cell>
          <cell r="F5644" t="str">
            <v>ST-0162-22-BSS-Б-24/1-КМ</v>
          </cell>
          <cell r="G5644" t="str">
            <v>ST-2735-23-BSS-РР-КМ</v>
          </cell>
          <cell r="H5644" t="str">
            <v>Новое</v>
          </cell>
          <cell r="I5644" t="str">
            <v>Республика Каракалпакстан, Тахиаташский р-н, Нурлы келешек МСГ , ул. Олимпиада №11</v>
          </cell>
          <cell r="J5644" t="str">
            <v>Tashaul  (KAR0375)</v>
          </cell>
          <cell r="K5644"/>
          <cell r="L5644">
            <v>1</v>
          </cell>
          <cell r="M5644" t="str">
            <v>заказ на СМР не открыт / КЖ КМ ОПЗ</v>
          </cell>
          <cell r="N5644" t="str">
            <v>кн 2/кн 2</v>
          </cell>
        </row>
        <row r="5645">
          <cell r="A5645" t="str">
            <v>FRG-0002-24-ДА-5304</v>
          </cell>
          <cell r="B5645" t="str">
            <v>FRG5304</v>
          </cell>
          <cell r="C5645" t="str">
            <v>FRG5304</v>
          </cell>
          <cell r="D5645" t="str">
            <v>Фергана</v>
          </cell>
          <cell r="E5645" t="str">
            <v>Gilkishlak</v>
          </cell>
          <cell r="F5645" t="str">
            <v>М20.9М сущ</v>
          </cell>
          <cell r="G5645" t="str">
            <v>Аппаратная сущ</v>
          </cell>
          <cell r="H5645" t="str">
            <v>Замена оттяжек</v>
          </cell>
          <cell r="I5645" t="str">
            <v>Ферганская область, Учкуприкскин р-н, Гози-гнждон КФЙ, с.Гул</v>
          </cell>
          <cell r="J5645" t="str">
            <v>Gilkishlak (FRG5304)</v>
          </cell>
          <cell r="K5645"/>
          <cell r="L5645">
            <v>1</v>
          </cell>
          <cell r="M5645" t="str">
            <v>н/т / ДА</v>
          </cell>
          <cell r="N5645" t="str">
            <v>3157_22.11.2024/Заказ №193</v>
          </cell>
        </row>
        <row r="5646">
          <cell r="A5646" t="str">
            <v>FRG-0003-24-ДА-5359</v>
          </cell>
          <cell r="B5646" t="str">
            <v>FRG5359</v>
          </cell>
          <cell r="C5646" t="str">
            <v>FRG5359</v>
          </cell>
          <cell r="D5646" t="str">
            <v>Фергана</v>
          </cell>
          <cell r="E5646" t="str">
            <v>Shkola №44</v>
          </cell>
          <cell r="F5646" t="str">
            <v>М25.5М сущ</v>
          </cell>
          <cell r="G5646" t="str">
            <v>Аппаратная сущ</v>
          </cell>
          <cell r="H5646" t="str">
            <v>Замена оттяжек</v>
          </cell>
          <cell r="I5646" t="str">
            <v>Ферганская область, Багдадский район, с.Зафаробод, шк.№ 44</v>
          </cell>
          <cell r="J5646" t="str">
            <v>Shkola №44 (FRG5359)</v>
          </cell>
          <cell r="K5646"/>
          <cell r="L5646">
            <v>1</v>
          </cell>
          <cell r="M5646" t="str">
            <v>н/т / ДА</v>
          </cell>
          <cell r="N5646" t="str">
            <v>3119_22.11.2024/Заказ №193</v>
          </cell>
        </row>
        <row r="5647">
          <cell r="A5647" t="str">
            <v>FRG-0004-24-ДА-5321</v>
          </cell>
          <cell r="B5647" t="str">
            <v>FRG5321</v>
          </cell>
          <cell r="C5647" t="str">
            <v>FRG5321</v>
          </cell>
          <cell r="D5647" t="str">
            <v>Фергана</v>
          </cell>
          <cell r="E5647" t="str">
            <v>Besharik</v>
          </cell>
          <cell r="F5647" t="str">
            <v>М27.8М сущ</v>
          </cell>
          <cell r="G5647" t="str">
            <v>Аппаратная сущ</v>
          </cell>
          <cell r="H5647" t="str">
            <v>Замена оттяжек</v>
          </cell>
          <cell r="I5647" t="str">
            <v>Ферганская область, Бешарыкскнй район, г.Бешарык, ул.Олтин Воднй, д.108</v>
          </cell>
          <cell r="J5647" t="str">
            <v>Besharik (FRG5321)</v>
          </cell>
          <cell r="K5647"/>
          <cell r="L5647">
            <v>1</v>
          </cell>
          <cell r="M5647" t="str">
            <v>н/т / ДА</v>
          </cell>
          <cell r="N5647" t="str">
            <v>3116_22.11.2024/Заказ №193</v>
          </cell>
        </row>
        <row r="5648">
          <cell r="A5648" t="str">
            <v>FRG-0005-24-ДА-5354</v>
          </cell>
          <cell r="B5648" t="str">
            <v>FRG5354</v>
          </cell>
          <cell r="C5648" t="str">
            <v>FRG5354</v>
          </cell>
          <cell r="D5648" t="str">
            <v>Фергана</v>
          </cell>
          <cell r="E5648" t="str">
            <v>Yangikurgan</v>
          </cell>
          <cell r="F5648" t="str">
            <v>М20.9М сущ</v>
          </cell>
          <cell r="G5648" t="str">
            <v>Аппаратная сущ</v>
          </cell>
          <cell r="H5648" t="str">
            <v>Замена оттяжек</v>
          </cell>
          <cell r="I5648" t="str">
            <v>Ферганская область, Бувайдинский район, г.Янгикурган, ул.Чархий, д.2</v>
          </cell>
          <cell r="J5648" t="str">
            <v>Yangikurgan (FRG5354)</v>
          </cell>
          <cell r="K5648"/>
          <cell r="L5648">
            <v>1</v>
          </cell>
          <cell r="M5648" t="str">
            <v>н/т / ДА</v>
          </cell>
          <cell r="N5648" t="str">
            <v>3118_22.11.2024/Заказ №193</v>
          </cell>
        </row>
        <row r="5649">
          <cell r="A5649" t="str">
            <v>FRG-0006-24-ДА-5343</v>
          </cell>
          <cell r="B5649" t="str">
            <v>FRG5343</v>
          </cell>
          <cell r="C5649" t="str">
            <v>FRG5343</v>
          </cell>
          <cell r="D5649" t="str">
            <v>Фергана</v>
          </cell>
          <cell r="E5649" t="str">
            <v>Karayantak</v>
          </cell>
          <cell r="F5649" t="str">
            <v>М27.8М сущ</v>
          </cell>
          <cell r="G5649" t="str">
            <v>Аппаратная сущ</v>
          </cell>
          <cell r="H5649" t="str">
            <v>Замена оттяжек</v>
          </cell>
          <cell r="I5649" t="str">
            <v>Ферганская область, Учкуприкскнй р-н, Навруз МФЙ, с.Кораянток</v>
          </cell>
          <cell r="J5649" t="str">
            <v>Karayantak (FRG5343)</v>
          </cell>
          <cell r="K5649"/>
          <cell r="L5649">
            <v>1</v>
          </cell>
          <cell r="M5649" t="str">
            <v>н/т / ДА</v>
          </cell>
          <cell r="N5649" t="str">
            <v>3117_22.11.2024/Заказ №193</v>
          </cell>
        </row>
        <row r="5650">
          <cell r="A5650" t="str">
            <v>FRG-0007-24-ДА-5418</v>
          </cell>
          <cell r="B5650" t="str">
            <v>FRG5418</v>
          </cell>
          <cell r="C5650" t="str">
            <v>FRG5418</v>
          </cell>
          <cell r="D5650" t="str">
            <v>Фергана</v>
          </cell>
          <cell r="E5650" t="str">
            <v>Charvakturangi</v>
          </cell>
          <cell r="F5650" t="str">
            <v>М27.8М сущ</v>
          </cell>
          <cell r="G5650" t="str">
            <v>Аппаратная сущ</v>
          </cell>
          <cell r="H5650" t="str">
            <v>Замена оттяжек</v>
          </cell>
          <cell r="I5650" t="str">
            <v>Ферганская область, Бешарыкский р-н, Чорбогтуранги КФЙ.</v>
          </cell>
          <cell r="J5650" t="str">
            <v>Charvakturangi (FRG5418)</v>
          </cell>
          <cell r="K5650"/>
          <cell r="L5650">
            <v>1</v>
          </cell>
          <cell r="M5650" t="str">
            <v>н/т / ДА</v>
          </cell>
          <cell r="N5650" t="str">
            <v>3120_22.11.2024/Заказ №193</v>
          </cell>
        </row>
        <row r="5651">
          <cell r="A5651" t="str">
            <v>FRG-0008-24-ДА-5495</v>
          </cell>
          <cell r="B5651" t="str">
            <v>FRG5495</v>
          </cell>
          <cell r="C5651" t="str">
            <v>FRG5495</v>
          </cell>
          <cell r="D5651" t="str">
            <v>Фергана</v>
          </cell>
          <cell r="E5651" t="str">
            <v>Shaytankul</v>
          </cell>
          <cell r="F5651" t="str">
            <v>М20.9М сущ</v>
          </cell>
          <cell r="G5651" t="str">
            <v>Аппаратная сущ</v>
          </cell>
          <cell r="H5651" t="str">
            <v>Замена оттяжек</v>
          </cell>
          <cell r="I5651" t="str">
            <v>Ферганская область, Бешарикский р-н, Рапкон КФЙ, с.Шайтонкул, ООО 97-ХМКК</v>
          </cell>
          <cell r="J5651" t="str">
            <v>Shaytankul (FRG5495)</v>
          </cell>
          <cell r="K5651"/>
          <cell r="L5651">
            <v>1</v>
          </cell>
          <cell r="M5651" t="str">
            <v>н/т / ДА</v>
          </cell>
          <cell r="N5651" t="str">
            <v>3121_22.11.2024/Заказ №193</v>
          </cell>
        </row>
        <row r="5652">
          <cell r="A5652" t="str">
            <v>FRG-2180-24-BSS-0119</v>
          </cell>
          <cell r="B5652" t="str">
            <v>FRG0119</v>
          </cell>
          <cell r="C5652" t="str">
            <v>FRG0119</v>
          </cell>
          <cell r="D5652" t="str">
            <v>Фергана</v>
          </cell>
          <cell r="E5652" t="str">
            <v>Al-Fargoniy</v>
          </cell>
          <cell r="F5652" t="str">
            <v>ТС 7.0М</v>
          </cell>
          <cell r="G5652" t="str">
            <v>РПО-1</v>
          </cell>
          <cell r="H5652" t="str">
            <v>Новое</v>
          </cell>
          <cell r="I5652" t="str">
            <v>Ферганская область, г. Фергана, Машъал МФЙ, Ул. Ал Фаргоний, дом №11</v>
          </cell>
          <cell r="J5652" t="str">
            <v>Al-Fargoniy (FRG0119)</v>
          </cell>
          <cell r="K5652"/>
          <cell r="L5652">
            <v>1</v>
          </cell>
          <cell r="M5652" t="str">
            <v>заказ на СМР не открыт / КМ, ОПЗ</v>
          </cell>
          <cell r="N5652" t="str">
            <v>кн 2/кн 2</v>
          </cell>
        </row>
        <row r="5653">
          <cell r="A5653" t="str">
            <v>CHR-2392-24-BSS-0122</v>
          </cell>
          <cell r="B5653" t="str">
            <v>CHR0122</v>
          </cell>
          <cell r="C5653" t="str">
            <v>CHR0122</v>
          </cell>
          <cell r="D5653" t="str">
            <v>Чирчик</v>
          </cell>
          <cell r="E5653" t="str">
            <v>Almalik Korzinka</v>
          </cell>
          <cell r="F5653" t="str">
            <v>М14М</v>
          </cell>
          <cell r="G5653" t="str">
            <v>РР-1</v>
          </cell>
          <cell r="H5653" t="str">
            <v>Новое</v>
          </cell>
          <cell r="I5653" t="str">
            <v>Ташкентская область, г. Алмалык, ул. А.Темур, 17</v>
          </cell>
          <cell r="J5653" t="str">
            <v>Almalik Korzinka (CHR0122)</v>
          </cell>
          <cell r="K5653"/>
          <cell r="L5653">
            <v>1</v>
          </cell>
          <cell r="M5653" t="str">
            <v>заказ на СМР не открыт / КЖ КМ ОПЗ</v>
          </cell>
          <cell r="N5653" t="str">
            <v>кн 2/кн 2</v>
          </cell>
        </row>
        <row r="5654">
          <cell r="A5654" t="str">
            <v>CHR-0849-24-BSS-0150</v>
          </cell>
          <cell r="B5654" t="str">
            <v>CHR0150</v>
          </cell>
          <cell r="C5654" t="str">
            <v>CHR0150</v>
          </cell>
          <cell r="D5654" t="str">
            <v>Чирчик</v>
          </cell>
          <cell r="E5654" t="str">
            <v>Angren Delta</v>
          </cell>
          <cell r="F5654" t="str">
            <v>ST-0162-22-BSS-Б-24/1-КМ</v>
          </cell>
          <cell r="G5654" t="str">
            <v>ST-2735-23-BSS-РР-КМ</v>
          </cell>
          <cell r="H5654" t="str">
            <v>Новое</v>
          </cell>
          <cell r="I5654" t="str">
            <v>Ташкентская область, г.Ангрен СГМ Корабог, ул.Навбахор, 50</v>
          </cell>
          <cell r="J5654" t="str">
            <v>Angren Delta (CHR0150)</v>
          </cell>
          <cell r="K5654"/>
          <cell r="L5654">
            <v>1</v>
          </cell>
          <cell r="M5654" t="str">
            <v>№U3065/2024 от 30.10.2024 / КЖ КМ ОПЗ</v>
          </cell>
          <cell r="N5654" t="str">
            <v>3185_28.11.2024/Заказ №194</v>
          </cell>
        </row>
        <row r="5655">
          <cell r="A5655" t="str">
            <v>TSH-0027-24-ДА-4056</v>
          </cell>
          <cell r="B5655" t="str">
            <v>TSH4056</v>
          </cell>
          <cell r="C5655" t="str">
            <v>TSH4056</v>
          </cell>
          <cell r="D5655" t="str">
            <v>Ташкент</v>
          </cell>
          <cell r="E5655" t="str">
            <v>Kibray</v>
          </cell>
          <cell r="F5655" t="str">
            <v>Мсущ</v>
          </cell>
          <cell r="G5655" t="str">
            <v>н/т</v>
          </cell>
          <cell r="H5655" t="str">
            <v>Замена оттяжек</v>
          </cell>
          <cell r="I5655" t="str">
            <v>Ташкентская область, Кибрайский район, п. Кибрай, ул. Зебунисо, д. 4, РУС</v>
          </cell>
          <cell r="J5655" t="str">
            <v>Kibray (TSH4056)</v>
          </cell>
          <cell r="K5655"/>
          <cell r="L5655">
            <v>1</v>
          </cell>
          <cell r="M5655" t="str">
            <v>н/т / ДА</v>
          </cell>
          <cell r="N5655" t="str">
            <v>3152_22.11.2024/Заказ №193</v>
          </cell>
        </row>
        <row r="5656">
          <cell r="A5656" t="str">
            <v>TSH-0028-24-ДА-4144</v>
          </cell>
          <cell r="B5656" t="str">
            <v>TSH4144</v>
          </cell>
          <cell r="C5656" t="str">
            <v>TSH4144</v>
          </cell>
          <cell r="D5656" t="str">
            <v>Ташкент</v>
          </cell>
          <cell r="E5656" t="str">
            <v>OOO Toshkent Toytepa Tekstil</v>
          </cell>
          <cell r="F5656" t="str">
            <v>Мсущ</v>
          </cell>
          <cell r="G5656" t="str">
            <v>н/т</v>
          </cell>
          <cell r="H5656" t="str">
            <v>Замена оттяжек</v>
          </cell>
          <cell r="I5656" t="str">
            <v>Ташкент, Шайхантахурский район, ул. Бешкайрагоч, д. 2</v>
          </cell>
          <cell r="J5656" t="str">
            <v>OOO Toshkent Toytepa Tekstil (TSH4144)</v>
          </cell>
          <cell r="K5656"/>
          <cell r="L5656">
            <v>1</v>
          </cell>
          <cell r="M5656" t="str">
            <v>н/т / ДА</v>
          </cell>
          <cell r="N5656" t="str">
            <v>3153_22.11.2024/Заказ №193</v>
          </cell>
        </row>
        <row r="5657">
          <cell r="A5657" t="str">
            <v>SAM-2666-24-BSS-0210</v>
          </cell>
          <cell r="B5657" t="str">
            <v>SAM0210</v>
          </cell>
          <cell r="C5657" t="str">
            <v>SAM0210</v>
          </cell>
          <cell r="D5657" t="str">
            <v>Самарканд</v>
          </cell>
          <cell r="E5657" t="str">
            <v>Ishtihan Yangikent</v>
          </cell>
          <cell r="F5657" t="str">
            <v>ST-0169-22-BSS-Б-30/1-КМ</v>
          </cell>
          <cell r="G5657" t="str">
            <v>ST-2735-23-BSS-РР-КМ</v>
          </cell>
          <cell r="H5657" t="str">
            <v>Новое</v>
          </cell>
          <cell r="I5657" t="str">
            <v>Самаркандская область, Иштиханский район, СГМ Янгикент, кишлак Чиликчи</v>
          </cell>
          <cell r="J5657" t="str">
            <v>Ishtihan Yangikent (SAM0210)</v>
          </cell>
          <cell r="K5657"/>
          <cell r="L5657">
            <v>1</v>
          </cell>
          <cell r="M5657" t="str">
            <v>заказ на СМР не открыт / КЖ КМ ОПЗ</v>
          </cell>
          <cell r="N5657" t="str">
            <v>КЖ кн2/КЖ кн2</v>
          </cell>
        </row>
        <row r="5658">
          <cell r="A5658" t="str">
            <v>SAM-2667-24-BSS-0226</v>
          </cell>
          <cell r="B5658" t="str">
            <v>SAM0226</v>
          </cell>
          <cell r="C5658" t="str">
            <v>SAM0226</v>
          </cell>
          <cell r="D5658" t="str">
            <v>Самарканд</v>
          </cell>
          <cell r="E5658" t="str">
            <v>Koshrabad Korachakiya</v>
          </cell>
          <cell r="F5658" t="str">
            <v>ST-0169-22-BSS-Б-30/1-КМ</v>
          </cell>
          <cell r="G5658" t="str">
            <v>ST-2735-23-BSS-РР-КМ</v>
          </cell>
          <cell r="H5658" t="str">
            <v>Новое</v>
          </cell>
          <cell r="I5658" t="str">
            <v>Самаркандская область, Кошрабадский район, СГМ Янгикишлок</v>
          </cell>
          <cell r="J5658" t="str">
            <v>Koshrabad Korachakiya (SAM0226)</v>
          </cell>
          <cell r="K5658"/>
          <cell r="L5658">
            <v>1</v>
          </cell>
          <cell r="M5658" t="str">
            <v>заказ на СМР не открыт / КЖ КМ ОПЗ</v>
          </cell>
          <cell r="N5658" t="str">
            <v>кн 2/кн 2</v>
          </cell>
        </row>
        <row r="5659">
          <cell r="A5659" t="str">
            <v>SAM-2300-24-BSS-1507</v>
          </cell>
          <cell r="B5659" t="str">
            <v>SAM1507</v>
          </cell>
          <cell r="C5659" t="str">
            <v>SAM1507</v>
          </cell>
          <cell r="D5659" t="str">
            <v>Самарканд</v>
          </cell>
          <cell r="E5659" t="str">
            <v>Vokzal park</v>
          </cell>
          <cell r="F5659"/>
          <cell r="G5659"/>
          <cell r="H5659" t="str">
            <v>ЭМ</v>
          </cell>
          <cell r="I5659" t="str">
            <v>Самаркандская область, г. Самарканд, ул. Беруний</v>
          </cell>
          <cell r="J5659" t="str">
            <v>Vokzal park (SAM1507)</v>
          </cell>
          <cell r="K5659"/>
          <cell r="L5659"/>
          <cell r="M5659" t="str">
            <v>0 / 0</v>
          </cell>
          <cell r="N5659">
            <v>0</v>
          </cell>
        </row>
        <row r="5660">
          <cell r="A5660" t="str">
            <v>SAM-2356-24-BSS-0316</v>
          </cell>
          <cell r="B5660" t="str">
            <v>SAM0316</v>
          </cell>
          <cell r="C5660" t="str">
            <v>SAM0316</v>
          </cell>
          <cell r="D5660" t="str">
            <v>Самарканд</v>
          </cell>
          <cell r="E5660" t="str">
            <v>Beruniy 101</v>
          </cell>
          <cell r="F5660"/>
          <cell r="G5660"/>
          <cell r="H5660" t="str">
            <v>ЭМ</v>
          </cell>
          <cell r="I5660" t="str">
            <v>Самаркандская область, г. Самарканд, ул. Беруний, дом 101</v>
          </cell>
          <cell r="J5660" t="str">
            <v>Beruniy 101 (SAM0316)</v>
          </cell>
          <cell r="K5660"/>
          <cell r="L5660"/>
          <cell r="M5660" t="str">
            <v>0 / 0</v>
          </cell>
          <cell r="N5660">
            <v>0</v>
          </cell>
        </row>
        <row r="5661">
          <cell r="A5661" t="str">
            <v>SAM-2370-24-BSS-1502</v>
          </cell>
          <cell r="B5661" t="str">
            <v>SAM1502</v>
          </cell>
          <cell r="C5661" t="str">
            <v>SAM1502</v>
          </cell>
          <cell r="D5661" t="str">
            <v>Самарканд</v>
          </cell>
          <cell r="E5661" t="str">
            <v>Panjob-S</v>
          </cell>
          <cell r="F5661"/>
          <cell r="G5661"/>
          <cell r="H5661" t="str">
            <v>ЭМ</v>
          </cell>
          <cell r="I5661" t="str">
            <v>Самаркандская область, г. Самарканд, ул. Фирдафсий.</v>
          </cell>
          <cell r="J5661" t="str">
            <v>Panjob-S (SAM1502)</v>
          </cell>
          <cell r="K5661"/>
          <cell r="L5661"/>
          <cell r="M5661" t="str">
            <v>0 / 0</v>
          </cell>
          <cell r="N5661">
            <v>0</v>
          </cell>
        </row>
        <row r="5662">
          <cell r="A5662" t="str">
            <v>TSH-2654-24-BSS-1128</v>
          </cell>
          <cell r="B5662" t="str">
            <v>TSH1128</v>
          </cell>
          <cell r="C5662" t="str">
            <v>TSH1128</v>
          </cell>
          <cell r="D5662" t="str">
            <v>Ташкент</v>
          </cell>
          <cell r="E5662" t="str">
            <v>Kollej Stroitelstva</v>
          </cell>
          <cell r="F5662" t="str">
            <v>М18.6М</v>
          </cell>
          <cell r="G5662" t="str">
            <v>РР-1</v>
          </cell>
          <cell r="H5662" t="str">
            <v>Новое</v>
          </cell>
          <cell r="I5662" t="str">
            <v>г. Ташкент, Алмазарсий район, МФЙ Чимбой, ул. Умид, дом 16</v>
          </cell>
          <cell r="J5662" t="str">
            <v>Kollej Stroitelstva (TSH1128)</v>
          </cell>
          <cell r="K5662"/>
          <cell r="L5662">
            <v>1</v>
          </cell>
          <cell r="M5662" t="str">
            <v>заказ на СМР не открыт / КМ ОПЗ</v>
          </cell>
          <cell r="N5662" t="str">
            <v>кн 2/кн 2</v>
          </cell>
        </row>
        <row r="5663">
          <cell r="A5663" t="str">
            <v>KSH-2671-24-BSS-0084</v>
          </cell>
          <cell r="B5663" t="str">
            <v>KSH0084</v>
          </cell>
          <cell r="C5663" t="str">
            <v>KSH0084</v>
          </cell>
          <cell r="D5663" t="str">
            <v>Карши</v>
          </cell>
          <cell r="E5663" t="str">
            <v>Aralovul-2</v>
          </cell>
          <cell r="F5663" t="str">
            <v>ST-0162-22-BSS-Б-24/1-КМ</v>
          </cell>
          <cell r="G5663" t="str">
            <v>ST-2735-23-BSS-РР-КМ</v>
          </cell>
          <cell r="H5663" t="str">
            <v>Новое</v>
          </cell>
          <cell r="I5663" t="str">
            <v>Кашкадарьинская область, г.Карши, СГМ Араловул, ул.Хамкорлик, дом 41</v>
          </cell>
          <cell r="J5663" t="str">
            <v>Aralovul-2 (KSH0084)</v>
          </cell>
          <cell r="K5663"/>
          <cell r="L5663">
            <v>1</v>
          </cell>
          <cell r="M5663" t="str">
            <v>заказ на СМР не открыт / КЖ КМ ОПЗ</v>
          </cell>
          <cell r="N5663" t="str">
            <v>КЖ кн2/КЖ кн2</v>
          </cell>
        </row>
        <row r="5664">
          <cell r="A5664" t="str">
            <v>KSH-2672-24-BSS-0212</v>
          </cell>
          <cell r="B5664" t="str">
            <v>KSH0212</v>
          </cell>
          <cell r="C5664" t="str">
            <v>KSH0212</v>
          </cell>
          <cell r="D5664" t="str">
            <v>Карши</v>
          </cell>
          <cell r="E5664" t="str">
            <v>Xoniyon-2</v>
          </cell>
          <cell r="F5664" t="str">
            <v>ST-0162-22-BSS-Б-24/1-КМ</v>
          </cell>
          <cell r="G5664" t="str">
            <v>ST-2735-23-BSS-РР-КМ</v>
          </cell>
          <cell r="H5664" t="str">
            <v>Новое</v>
          </cell>
          <cell r="I5664" t="str">
            <v>Кашкадарьинская область, Каршинский район, Хониён МФЙ, Юксалиш кучаси, 148 уй</v>
          </cell>
          <cell r="J5664" t="str">
            <v>Xoniyon-2 (KSH0212)</v>
          </cell>
          <cell r="K5664"/>
          <cell r="L5664">
            <v>1</v>
          </cell>
          <cell r="M5664" t="str">
            <v>заказ на СМР не открыт / КЖ КМ ОПЗ</v>
          </cell>
          <cell r="N5664" t="str">
            <v>КЖ кн2/КЖ кн2</v>
          </cell>
        </row>
        <row r="5665">
          <cell r="A5665" t="str">
            <v>KSH-2674-24-BSS-0217</v>
          </cell>
          <cell r="B5665" t="str">
            <v>KSH0217</v>
          </cell>
          <cell r="C5665" t="str">
            <v>KSH0217</v>
          </cell>
          <cell r="D5665" t="str">
            <v>Карши</v>
          </cell>
          <cell r="E5665" t="str">
            <v>Alatun</v>
          </cell>
          <cell r="F5665" t="str">
            <v>ST-0169-22-BSS-Б-30/1-КМ</v>
          </cell>
          <cell r="G5665" t="str">
            <v>ST-2735-23-BSS-РР-КМ</v>
          </cell>
          <cell r="H5665" t="str">
            <v>Новое</v>
          </cell>
          <cell r="I5665" t="str">
            <v>Кашкадарьинская область, Касанский район, СГМ Алачабоб, село Алачабоб</v>
          </cell>
          <cell r="J5665" t="str">
            <v>Alatun (KSH0217)</v>
          </cell>
          <cell r="K5665"/>
          <cell r="L5665">
            <v>1</v>
          </cell>
          <cell r="M5665" t="str">
            <v>заказ на СМР не открыт / КЖ КМ ОПЗ</v>
          </cell>
          <cell r="N5665" t="str">
            <v>КЖ кн2/КЖ кн2</v>
          </cell>
        </row>
        <row r="5666">
          <cell r="A5666" t="str">
            <v>KSH-2670-24-BSS-0103</v>
          </cell>
          <cell r="B5666" t="str">
            <v>KSH0103</v>
          </cell>
          <cell r="C5666" t="str">
            <v>KSH0103</v>
          </cell>
          <cell r="D5666" t="str">
            <v>Карши</v>
          </cell>
          <cell r="E5666" t="str">
            <v>Mexr</v>
          </cell>
          <cell r="F5666" t="str">
            <v>ST-0162-22-BSS-Б-24/1-КМ</v>
          </cell>
          <cell r="G5666" t="str">
            <v>ST-2735-23-BSS-РР-КМ</v>
          </cell>
          <cell r="H5666" t="str">
            <v>Новое</v>
          </cell>
          <cell r="I5666" t="str">
            <v>Кашкадарьинская область, Камашинский район, СГМ Мехр, ул. Мехр, дом 48</v>
          </cell>
          <cell r="J5666" t="str">
            <v>Mexr (KSH0103)</v>
          </cell>
          <cell r="K5666"/>
          <cell r="L5666">
            <v>1</v>
          </cell>
          <cell r="M5666" t="str">
            <v>заказ на СМР не открыт / КЖ КМ ОПЗ</v>
          </cell>
          <cell r="N5666" t="str">
            <v>КЖ кн2/КЖ кн2</v>
          </cell>
        </row>
        <row r="5667">
          <cell r="A5667" t="str">
            <v>KSH-2673-24-BSS-0211</v>
          </cell>
          <cell r="B5667" t="str">
            <v>KSH0211</v>
          </cell>
          <cell r="C5667" t="str">
            <v>KSH0211</v>
          </cell>
          <cell r="D5667" t="str">
            <v>Карши</v>
          </cell>
          <cell r="E5667" t="str">
            <v>Eski Batosh</v>
          </cell>
          <cell r="F5667" t="str">
            <v>ST-0162-22-BSS-Б-24/1-КМ</v>
          </cell>
          <cell r="G5667" t="str">
            <v>ST-2735-23-BSS-РР-КМ</v>
          </cell>
          <cell r="H5667" t="str">
            <v>Новое</v>
          </cell>
          <cell r="I5667" t="str">
            <v>Кашкадарьинская область, Каршинский район, СГМ Батош, село Батош, 30-уй</v>
          </cell>
          <cell r="J5667" t="str">
            <v>Eski Batosh (KSH0211)</v>
          </cell>
          <cell r="K5667"/>
          <cell r="L5667">
            <v>1</v>
          </cell>
          <cell r="M5667" t="str">
            <v>заказ на СМР не открыт / КЖ КМ ОПЗ</v>
          </cell>
          <cell r="N5667" t="str">
            <v>КЖ кн2/КЖ кн2</v>
          </cell>
        </row>
        <row r="5668">
          <cell r="A5668" t="str">
            <v>KSH-2675-24-BSS-0228</v>
          </cell>
          <cell r="B5668" t="str">
            <v>KSH0228</v>
          </cell>
          <cell r="C5668" t="str">
            <v>KSH0228</v>
          </cell>
          <cell r="D5668" t="str">
            <v>Карши</v>
          </cell>
          <cell r="E5668" t="str">
            <v>Cho'michli</v>
          </cell>
          <cell r="F5668" t="str">
            <v>ST-0169-22-BSS-Б-30/1-КМ</v>
          </cell>
          <cell r="G5668" t="str">
            <v>ST-2735-23-BSS-РР-КМ</v>
          </cell>
          <cell r="H5668" t="str">
            <v>Новое</v>
          </cell>
          <cell r="I5668" t="str">
            <v>Кашкадарьинская область, Гузарский район,  СГМ Чумичли, село Чумичли, дом-410</v>
          </cell>
          <cell r="J5668" t="str">
            <v>Cho'michli (KSH0228)</v>
          </cell>
          <cell r="K5668"/>
          <cell r="L5668">
            <v>1</v>
          </cell>
          <cell r="M5668" t="str">
            <v>заказ на СМР не открыт / КЖ КМ ОПЗ</v>
          </cell>
          <cell r="N5668" t="str">
            <v>КЖ кн2/КЖ кн2</v>
          </cell>
        </row>
        <row r="5669">
          <cell r="A5669" t="str">
            <v>KSH-2668-24-BSS-0060</v>
          </cell>
          <cell r="B5669" t="str">
            <v>KSH0060</v>
          </cell>
          <cell r="C5669" t="str">
            <v>KSH0060</v>
          </cell>
          <cell r="D5669" t="str">
            <v>Карши</v>
          </cell>
          <cell r="E5669" t="str">
            <v>Yangi turmush</v>
          </cell>
          <cell r="F5669" t="str">
            <v>ST-0169-22-BSS-Б-30/1-КМ</v>
          </cell>
          <cell r="G5669" t="str">
            <v>ST-2735-23-BSS-РР-КМ</v>
          </cell>
          <cell r="H5669" t="str">
            <v>Новое</v>
          </cell>
          <cell r="I5669" t="str">
            <v>Кашкадарьинская область, г.Карши,  СГМ Пахтазор, Янги Турмуш  (водохранилище)</v>
          </cell>
          <cell r="J5669" t="str">
            <v>Yangi turmush (KSH0060)</v>
          </cell>
          <cell r="K5669"/>
          <cell r="L5669">
            <v>1</v>
          </cell>
          <cell r="M5669" t="str">
            <v>заказ на СМР не открыт / КЖ КМ ОПЗ</v>
          </cell>
          <cell r="N5669" t="str">
            <v>КЖ кн2/КЖ кн2</v>
          </cell>
        </row>
        <row r="5670">
          <cell r="A5670" t="str">
            <v>KSH-2669-24-BSS-0398</v>
          </cell>
          <cell r="B5670" t="str">
            <v>KSH0398</v>
          </cell>
          <cell r="C5670" t="str">
            <v>KSH0398</v>
          </cell>
          <cell r="D5670" t="str">
            <v>Карши</v>
          </cell>
          <cell r="E5670" t="str">
            <v>Bahriorom</v>
          </cell>
          <cell r="F5670" t="str">
            <v>ST-0169-22-BSS-Б-30/1-КМ</v>
          </cell>
          <cell r="G5670" t="str">
            <v>ST-2735-23-BSS-РР-КМ</v>
          </cell>
          <cell r="H5670" t="str">
            <v>Новое</v>
          </cell>
          <cell r="I5670" t="str">
            <v>Кашкадарьинская обл, г. Карши, СГМ Мустаиллик, ул. Хусниобод, Бахри Ором (водохранилище)</v>
          </cell>
          <cell r="J5670" t="str">
            <v>Bahriorom (KSH0398)</v>
          </cell>
          <cell r="K5670"/>
          <cell r="L5670">
            <v>1</v>
          </cell>
          <cell r="M5670" t="str">
            <v>№U3066/2024 от 30.10.2024 / КЖ КМ ОПЗ</v>
          </cell>
          <cell r="N5670" t="str">
            <v>Заказ №195/Заказ №195</v>
          </cell>
        </row>
        <row r="5671">
          <cell r="A5671" t="str">
            <v>SAM-2677-24-BSS-0227</v>
          </cell>
          <cell r="B5671" t="str">
            <v>SAM0227</v>
          </cell>
          <cell r="C5671" t="str">
            <v>SAM0227</v>
          </cell>
          <cell r="D5671" t="str">
            <v>Самарканд</v>
          </cell>
          <cell r="E5671" t="str">
            <v>Koshrabad Koraxovut</v>
          </cell>
          <cell r="F5671" t="str">
            <v>ST-0169-22-BSS-Б-30/1-КМ</v>
          </cell>
          <cell r="G5671" t="str">
            <v>ST-2735-23-BSS-РР-КМ</v>
          </cell>
          <cell r="H5671" t="str">
            <v>Новое</v>
          </cell>
          <cell r="I5671" t="str">
            <v>Самаркандская область, Кошрабадский район, СГМ Янгикишлок</v>
          </cell>
          <cell r="J5671" t="str">
            <v>Koshrabad Koraxovut (SAM0227)</v>
          </cell>
          <cell r="K5671"/>
          <cell r="L5671">
            <v>1</v>
          </cell>
          <cell r="M5671" t="str">
            <v>заказ на СМР не открыт / КЖ КМ ОПЗ</v>
          </cell>
          <cell r="N5671" t="str">
            <v>кн 2/кн 2</v>
          </cell>
        </row>
        <row r="5672">
          <cell r="A5672" t="str">
            <v>SAM-2676-24-BSS-0200</v>
          </cell>
          <cell r="B5672" t="str">
            <v>SAM0200</v>
          </cell>
          <cell r="C5672" t="str">
            <v>SAM0200</v>
          </cell>
          <cell r="D5672" t="str">
            <v>Самарканд</v>
          </cell>
          <cell r="E5672" t="str">
            <v>Ishtihan Azamat</v>
          </cell>
          <cell r="F5672" t="str">
            <v>ST-0169-22-BSS-Б-30/1-КМ</v>
          </cell>
          <cell r="G5672" t="str">
            <v>ST-2735-23-BSS-РР-КМ</v>
          </cell>
          <cell r="H5672" t="str">
            <v>Новое</v>
          </cell>
          <cell r="I5672" t="str">
            <v>Самаркандская область, Иштыханский район, СГМ Азамат, кишлак Азамат</v>
          </cell>
          <cell r="J5672" t="str">
            <v>Ishtihan Azamat (SAM0200)</v>
          </cell>
          <cell r="K5672"/>
          <cell r="L5672">
            <v>1</v>
          </cell>
          <cell r="M5672" t="str">
            <v>заказ на СМР не открыт / КЖ КМ ОПЗ</v>
          </cell>
          <cell r="N5672" t="str">
            <v>КЖ кн2/КЖ кн2</v>
          </cell>
        </row>
        <row r="5673">
          <cell r="A5673" t="str">
            <v>HRZ-2665-24-BSS-0019</v>
          </cell>
          <cell r="B5673" t="str">
            <v>HRZ0019</v>
          </cell>
          <cell r="C5673" t="str">
            <v>HRZ0019</v>
          </cell>
          <cell r="D5673" t="str">
            <v>Ургенч</v>
          </cell>
          <cell r="E5673" t="str">
            <v>Bo`ron zapravka</v>
          </cell>
          <cell r="F5673" t="str">
            <v>ST-0162-22-BSS-Б-24/1-КМ</v>
          </cell>
          <cell r="G5673" t="str">
            <v>ST-2735-23-BSS-РР-КМ</v>
          </cell>
          <cell r="H5673" t="str">
            <v>Новое</v>
          </cell>
          <cell r="I5673" t="str">
            <v>Хорезмская область, г. Ургенч, Исломобод МФЙ, ул. Юксалиш дом №15</v>
          </cell>
          <cell r="J5673" t="str">
            <v>Bo`ron zapravka (HRZ0019)</v>
          </cell>
          <cell r="K5673"/>
          <cell r="L5673">
            <v>2</v>
          </cell>
          <cell r="M5673" t="str">
            <v>заказ на СМР не открыт / КЖ КМ ОПЗ</v>
          </cell>
          <cell r="N5673" t="str">
            <v>КЖ кн2/КЖ кн2</v>
          </cell>
        </row>
        <row r="5674">
          <cell r="A5674" t="str">
            <v>SRH-2697-24-BSS-0300</v>
          </cell>
          <cell r="B5674" t="str">
            <v>SRH0300</v>
          </cell>
          <cell r="C5674" t="str">
            <v>SRH0300</v>
          </cell>
          <cell r="D5674" t="str">
            <v>Термез</v>
          </cell>
          <cell r="E5674" t="str">
            <v>Denau buston</v>
          </cell>
          <cell r="F5674" t="str">
            <v>ST-0169-22-BSS-Б-30/1-КМ</v>
          </cell>
          <cell r="G5674" t="str">
            <v>ST-2735-23-BSS-РР-КМ</v>
          </cell>
          <cell r="H5674" t="str">
            <v>Новое</v>
          </cell>
          <cell r="I5674" t="str">
            <v>Сурхандарьинская область, Денаускии район, Нурли манзил МФЙ ул. Бустон 3, д. 5.</v>
          </cell>
          <cell r="J5674" t="str">
            <v>Denau buston (SRH0300)</v>
          </cell>
          <cell r="K5674"/>
          <cell r="L5674">
            <v>1</v>
          </cell>
          <cell r="M5674" t="str">
            <v>заказ на СМР не открыт / КЖ КМ ОПЗ</v>
          </cell>
          <cell r="N5674" t="str">
            <v>кн 2/кн 2</v>
          </cell>
        </row>
        <row r="5675">
          <cell r="A5675" t="str">
            <v>SRH-2698-24-BSS-0528</v>
          </cell>
          <cell r="B5675" t="str">
            <v>SRH0528</v>
          </cell>
          <cell r="C5675" t="str">
            <v>SRH0528</v>
          </cell>
          <cell r="D5675" t="str">
            <v>Термез</v>
          </cell>
          <cell r="E5675" t="str">
            <v>Jarkurgan At-Termiziy</v>
          </cell>
          <cell r="F5675" t="str">
            <v>ST-0170-22-BSS-Б-30/2-КМ</v>
          </cell>
          <cell r="G5675" t="str">
            <v>ST-2735-23-BSS-РР-КМ</v>
          </cell>
          <cell r="H5675" t="str">
            <v>Новое</v>
          </cell>
          <cell r="I5675" t="str">
            <v>Сурхандарьинская область, Джаркурганский район, Сурхон сохили МФЙ, ул. АТ-Термизий, д.7</v>
          </cell>
          <cell r="J5675" t="str">
            <v>Jarkurgan At-Termiziy (SRH0528)</v>
          </cell>
          <cell r="K5675"/>
          <cell r="L5675">
            <v>1</v>
          </cell>
          <cell r="M5675" t="str">
            <v>заказ на СМР не открыт / КЖ КМ ОПЗ</v>
          </cell>
          <cell r="N5675" t="str">
            <v>кн 2/кн 2</v>
          </cell>
        </row>
        <row r="5676">
          <cell r="A5676" t="str">
            <v>DZH-2688-24-BSS-0181</v>
          </cell>
          <cell r="B5676" t="str">
            <v>DZH0181</v>
          </cell>
          <cell r="C5676" t="str">
            <v>DZH0181</v>
          </cell>
          <cell r="D5676" t="str">
            <v>Джизак</v>
          </cell>
          <cell r="E5676" t="str">
            <v>Profsayuz</v>
          </cell>
          <cell r="F5676" t="str">
            <v>ST-0169-22-BSS-Б-30/1-КМ</v>
          </cell>
          <cell r="G5676" t="str">
            <v>ST-2735-23-BSS-РР-КМ</v>
          </cell>
          <cell r="H5676" t="str">
            <v>Новое</v>
          </cell>
          <cell r="I5676" t="str">
            <v>Джизакская область. г.Джизак, Кассоблик МФЙ. ул. Ш.Рашидов, д.28</v>
          </cell>
          <cell r="J5676" t="str">
            <v>Profsayuz (DZH0181)</v>
          </cell>
          <cell r="K5676"/>
          <cell r="L5676">
            <v>1</v>
          </cell>
          <cell r="M5676" t="str">
            <v>заказ на СМР не открыт / КЖ КМ ОПЗ</v>
          </cell>
          <cell r="N5676" t="str">
            <v>КЖ кн2/КЖ кн2</v>
          </cell>
        </row>
        <row r="5677">
          <cell r="A5677" t="str">
            <v>DZH-2689-24-BSS-0202</v>
          </cell>
          <cell r="B5677" t="str">
            <v>DZH0202</v>
          </cell>
          <cell r="C5677" t="str">
            <v>DZH0202</v>
          </cell>
          <cell r="D5677" t="str">
            <v>Джизак</v>
          </cell>
          <cell r="E5677" t="str">
            <v>Ravallig masjid</v>
          </cell>
          <cell r="F5677" t="str">
            <v>ST-0169-22-BSS-Б-30/1-КМ</v>
          </cell>
          <cell r="G5677" t="str">
            <v>ST-2735-23-BSS-РР-КМ</v>
          </cell>
          <cell r="H5677" t="str">
            <v>Новое</v>
          </cell>
          <cell r="I5677" t="str">
            <v>Джизакская область, г.Джизак.Раваллик МФЙ. ул.Мевазор, д.5О</v>
          </cell>
          <cell r="J5677" t="str">
            <v>Ravallig masjid (DZH0202)</v>
          </cell>
          <cell r="K5677"/>
          <cell r="L5677">
            <v>1</v>
          </cell>
          <cell r="M5677" t="str">
            <v>заказ на СМР не открыт / КЖ КМ ОПЗ</v>
          </cell>
          <cell r="N5677" t="str">
            <v>кн 2/кн 2</v>
          </cell>
        </row>
        <row r="5678">
          <cell r="A5678" t="str">
            <v>DZH-2690-24-BSS-0225</v>
          </cell>
          <cell r="B5678" t="str">
            <v>DZH0225</v>
          </cell>
          <cell r="C5678" t="str">
            <v>DZH0225</v>
          </cell>
          <cell r="D5678" t="str">
            <v>Джизак</v>
          </cell>
          <cell r="E5678" t="str">
            <v>GDR</v>
          </cell>
          <cell r="F5678" t="str">
            <v>ST-0162-22-BSS-Б-24/1-КМ</v>
          </cell>
          <cell r="G5678" t="str">
            <v>ST-2735-23-BSS-РР-КМ</v>
          </cell>
          <cell r="H5678" t="str">
            <v>Новое</v>
          </cell>
          <cell r="I5678" t="str">
            <v>Джизакcкая область, г.Джизак, Обод МФЙ, у л.Имом Бухарой, д.69</v>
          </cell>
          <cell r="J5678" t="str">
            <v>GDR (DZH0225)</v>
          </cell>
          <cell r="K5678"/>
          <cell r="L5678">
            <v>1</v>
          </cell>
          <cell r="M5678" t="str">
            <v>заказ на СМР не открыт / КЖ КМ ОПЗ</v>
          </cell>
          <cell r="N5678" t="str">
            <v>КЖ кн2/КЖ кн2</v>
          </cell>
        </row>
        <row r="5679">
          <cell r="A5679" t="str">
            <v>DZH-2691-24-BSS-0292</v>
          </cell>
          <cell r="B5679" t="str">
            <v>DZH0292</v>
          </cell>
          <cell r="C5679" t="str">
            <v>DZH0292</v>
          </cell>
          <cell r="D5679" t="str">
            <v>Джизак</v>
          </cell>
          <cell r="E5679" t="str">
            <v>Vodoxranka</v>
          </cell>
          <cell r="F5679" t="str">
            <v>ST-0162-22-BSS-Б-24/1-КМ</v>
          </cell>
          <cell r="G5679" t="str">
            <v>ST-2735-23-BSS-РР-КМ</v>
          </cell>
          <cell r="H5679" t="str">
            <v>Новое</v>
          </cell>
          <cell r="I5679" t="str">
            <v>Джизакская область, Ш.Рашидовский район, Файзабод МФЙ, М-39 Тошкент-Термез автомагистральная дорога</v>
          </cell>
          <cell r="J5679" t="str">
            <v>Vodoxranka (DZH0292)</v>
          </cell>
          <cell r="K5679"/>
          <cell r="L5679">
            <v>1</v>
          </cell>
          <cell r="M5679" t="str">
            <v>заказ на СМР не открыт / КЖ КМ ОПЗ</v>
          </cell>
          <cell r="N5679" t="str">
            <v>КЖ кн2/КЖ кн2</v>
          </cell>
        </row>
        <row r="5680">
          <cell r="A5680" t="str">
            <v>DZH-2692-24-BSS-0293</v>
          </cell>
          <cell r="B5680" t="str">
            <v>DZH0293</v>
          </cell>
          <cell r="C5680" t="str">
            <v>DZH0293</v>
          </cell>
          <cell r="D5680" t="str">
            <v>Джизак</v>
          </cell>
          <cell r="E5680" t="str">
            <v>Yoyilma MFY</v>
          </cell>
          <cell r="F5680" t="str">
            <v>ST-0162-22-BSS-Б-24/1-КМ</v>
          </cell>
          <cell r="G5680" t="str">
            <v>ST-2735-23-BSS-РР-КМ</v>
          </cell>
          <cell r="H5680" t="str">
            <v>Новое</v>
          </cell>
          <cell r="I5680" t="str">
            <v xml:space="preserve"> Джизакская область, г.Джизак.Уч арик МФЙ, ул.Бибихоним, д.98А</v>
          </cell>
          <cell r="J5680" t="str">
            <v>Yoyilma MFY (DZH0293)</v>
          </cell>
          <cell r="K5680"/>
          <cell r="L5680">
            <v>1</v>
          </cell>
          <cell r="M5680" t="str">
            <v>заказ на СМР не открыт / КЖ КМ ОПЗ</v>
          </cell>
          <cell r="N5680" t="str">
            <v>КЖ кн2/КЖ кн2</v>
          </cell>
        </row>
        <row r="5681">
          <cell r="A5681" t="str">
            <v>HRZ-2679-24-BSS-0001</v>
          </cell>
          <cell r="B5681" t="str">
            <v>HRZ0001</v>
          </cell>
          <cell r="C5681" t="str">
            <v>HRZ0001</v>
          </cell>
          <cell r="D5681" t="str">
            <v>Ургенч</v>
          </cell>
          <cell r="E5681" t="str">
            <v>Vоdnik</v>
          </cell>
          <cell r="F5681" t="str">
            <v>ST-0162-22-BSS-Б-24/1-КМ</v>
          </cell>
          <cell r="G5681" t="str">
            <v>ST-2735-23-BSS-РР-КМ</v>
          </cell>
          <cell r="H5681" t="str">
            <v>Новое</v>
          </cell>
          <cell r="I5681" t="str">
            <v>Xoрезмская область, г. Уpгенч, мах.Янги Xaem</v>
          </cell>
          <cell r="J5681" t="str">
            <v>Vоdnik (HRZ0001)</v>
          </cell>
          <cell r="K5681"/>
          <cell r="L5681">
            <v>2</v>
          </cell>
          <cell r="M5681" t="str">
            <v>заказ на СМР не открыт / КЖ КМ ОПЗ</v>
          </cell>
          <cell r="N5681" t="str">
            <v>кн 2/кн 2</v>
          </cell>
        </row>
        <row r="5682">
          <cell r="A5682" t="str">
            <v>BHR-2569-24-BSS-1888</v>
          </cell>
          <cell r="B5682" t="str">
            <v>BHR1888</v>
          </cell>
          <cell r="C5682" t="str">
            <v>BHR1888</v>
          </cell>
          <cell r="D5682" t="str">
            <v>Бухара</v>
          </cell>
          <cell r="E5682" t="str">
            <v>Shкоlа №12</v>
          </cell>
          <cell r="F5682" t="str">
            <v>М18.6М</v>
          </cell>
          <cell r="G5682" t="str">
            <v>ST-2735-23-BSS-РР-КМ</v>
          </cell>
          <cell r="H5682" t="str">
            <v>Реконструкция</v>
          </cell>
          <cell r="I5682" t="str">
            <v>Бухарская область, г.Бухара, ул.Мустакиллик, д.5</v>
          </cell>
          <cell r="J5682" t="str">
            <v>Shкоlа №12 (BHR1888)</v>
          </cell>
          <cell r="K5682"/>
          <cell r="L5682">
            <v>1</v>
          </cell>
          <cell r="M5682" t="str">
            <v xml:space="preserve"> / 0</v>
          </cell>
          <cell r="N5682" t="str">
            <v>/</v>
          </cell>
        </row>
        <row r="5683">
          <cell r="A5683" t="str">
            <v>BHR-2307-24-BSS-1817</v>
          </cell>
          <cell r="B5683" t="str">
            <v>BHR1817</v>
          </cell>
          <cell r="C5683" t="str">
            <v>BHR1817</v>
          </cell>
          <cell r="D5683" t="str">
            <v>Бухара</v>
          </cell>
          <cell r="E5683" t="str">
            <v>Shкоlа №35</v>
          </cell>
          <cell r="F5683" t="str">
            <v>М18.6М</v>
          </cell>
          <cell r="G5683" t="str">
            <v>ST-2735-23-BSS-РР-КМ</v>
          </cell>
          <cell r="H5683" t="str">
            <v>Реконструкция</v>
          </cell>
          <cell r="I5683" t="str">
            <v>Бухарская область, г. Бухара, ул. А Самий, д. 11а</v>
          </cell>
          <cell r="J5683" t="str">
            <v>Shкоlа №35 (BHR1817)</v>
          </cell>
          <cell r="K5683"/>
          <cell r="L5683">
            <v>1</v>
          </cell>
          <cell r="M5683" t="str">
            <v xml:space="preserve"> / 0</v>
          </cell>
          <cell r="N5683" t="str">
            <v>/</v>
          </cell>
        </row>
        <row r="5684">
          <cell r="A5684" t="str">
            <v>KAR-2205-24-BSS-0236</v>
          </cell>
          <cell r="B5684" t="str">
            <v>KAR0236</v>
          </cell>
          <cell r="C5684" t="str">
            <v>KAR0236</v>
          </cell>
          <cell r="D5684" t="str">
            <v>Нукус</v>
          </cell>
          <cell r="E5684" t="str">
            <v>Lalazor</v>
          </cell>
          <cell r="F5684" t="str">
            <v>ST-0162-22-BSS-Б-24/1-КМ</v>
          </cell>
          <cell r="G5684" t="str">
            <v>ST-2735-23-BSS-РР-КМ</v>
          </cell>
          <cell r="H5684" t="str">
            <v>Новое</v>
          </cell>
          <cell r="I5684" t="str">
            <v>Республика Каракалпакстан, Берунийский р-н, Навоий ССГ , н/п Тараккиет</v>
          </cell>
          <cell r="J5684" t="str">
            <v>Lalazor (KAR0236)</v>
          </cell>
          <cell r="K5684"/>
          <cell r="L5684">
            <v>1</v>
          </cell>
          <cell r="M5684" t="str">
            <v>заказ на СМР не открыт / КЖ КМ ОПЗ</v>
          </cell>
          <cell r="N5684" t="str">
            <v>КЖ кн2/КЖ кн2</v>
          </cell>
        </row>
        <row r="5685">
          <cell r="A5685" t="str">
            <v>KAR-2204-24-BSS-0166</v>
          </cell>
          <cell r="B5685" t="str">
            <v>KAR0166</v>
          </cell>
          <cell r="C5685" t="str">
            <v>KAR0166</v>
          </cell>
          <cell r="D5685" t="str">
            <v>Нукус</v>
          </cell>
          <cell r="E5685" t="str">
            <v>Kuk kuz</v>
          </cell>
          <cell r="F5685" t="str">
            <v>ST-0162-22-BSS-Б-24/1-КМ</v>
          </cell>
          <cell r="G5685" t="str">
            <v>ST-2735-23-BSS-РР-КМ</v>
          </cell>
          <cell r="H5685" t="str">
            <v>Новое</v>
          </cell>
          <cell r="I5685" t="str">
            <v>Республика Каракалпакстан, Берунийский  р-н, Оби-хает МСГ , ул. Баликчилар №1</v>
          </cell>
          <cell r="J5685" t="str">
            <v>Kuk kuz (KAR0166)</v>
          </cell>
          <cell r="K5685"/>
          <cell r="L5685">
            <v>1</v>
          </cell>
          <cell r="M5685" t="str">
            <v>заказ на СМР не открыт / КЖ КМ ОПЗ</v>
          </cell>
          <cell r="N5685" t="str">
            <v>КЖ кн2/КЖ кн2</v>
          </cell>
        </row>
        <row r="5686">
          <cell r="A5686" t="str">
            <v>KAR-2207-24-BSS-0196</v>
          </cell>
          <cell r="B5686" t="str">
            <v>KAR0196</v>
          </cell>
          <cell r="C5686" t="str">
            <v>KAR0196</v>
          </cell>
          <cell r="D5686" t="str">
            <v>Нукус</v>
          </cell>
          <cell r="E5686" t="str">
            <v>Taqir qala</v>
          </cell>
          <cell r="F5686" t="str">
            <v>ST-0162-22-BSS-Б-24/1-КМ</v>
          </cell>
          <cell r="G5686" t="str">
            <v>ST-2735-23-BSS-РР-КМ</v>
          </cell>
          <cell r="H5686" t="str">
            <v>Новое</v>
          </cell>
          <cell r="I5686" t="str">
            <v>Республика Каракалпакстан, Амударьинский  р-н, Фаровон МСГ , ул. Фаровон-5 №2</v>
          </cell>
          <cell r="J5686" t="str">
            <v>Taqir qala (KAR0196)</v>
          </cell>
          <cell r="K5686"/>
          <cell r="L5686">
            <v>1</v>
          </cell>
          <cell r="M5686" t="str">
            <v>заказ на СМР не открыт / КЖ КМ ОПЗ</v>
          </cell>
          <cell r="N5686" t="str">
            <v>КЖ кн2/КЖ кн2</v>
          </cell>
        </row>
        <row r="5687">
          <cell r="A5687" t="str">
            <v>TSH-2762-24-BSS-1374</v>
          </cell>
          <cell r="B5687" t="str">
            <v>TSH1374</v>
          </cell>
          <cell r="C5687" t="str">
            <v>TSH1374</v>
          </cell>
          <cell r="D5687" t="str">
            <v>Ташкент</v>
          </cell>
          <cell r="E5687" t="str">
            <v>Yunusabad-17</v>
          </cell>
          <cell r="F5687" t="str">
            <v>ST-0162-22-BSS-Б-24/1-КМ</v>
          </cell>
          <cell r="G5687" t="str">
            <v>ST-2735-23-BSS-РР-КМ</v>
          </cell>
          <cell r="H5687" t="str">
            <v>Новое</v>
          </cell>
          <cell r="I5687" t="str">
            <v>г. Ташкент, Юнусабадский р-н, 17 квартал Sanoat daxasi</v>
          </cell>
          <cell r="J5687" t="str">
            <v>Yunusabad-17 (TSH1374)</v>
          </cell>
          <cell r="K5687"/>
          <cell r="L5687">
            <v>1</v>
          </cell>
          <cell r="M5687" t="str">
            <v>заказ на СМР не открыт / КЖ КМ ОПЗ</v>
          </cell>
          <cell r="N5687" t="str">
            <v>кн 2/кн 2</v>
          </cell>
        </row>
        <row r="5688">
          <cell r="A5688" t="str">
            <v>NAV-2696-24-BSS-0180</v>
          </cell>
          <cell r="B5688" t="str">
            <v>NAV0180</v>
          </cell>
          <cell r="C5688" t="str">
            <v>NAV0180</v>
          </cell>
          <cell r="D5688" t="str">
            <v>Навои</v>
          </cell>
          <cell r="E5688" t="str">
            <v>Zarafshon 1-35</v>
          </cell>
          <cell r="F5688" t="str">
            <v>ST-0163-22-BSS- T-6/1-КМ</v>
          </cell>
          <cell r="G5688" t="str">
            <v>н/т</v>
          </cell>
          <cell r="H5688" t="str">
            <v>Новое</v>
          </cell>
          <cell r="I5688" t="str">
            <v xml:space="preserve">Навоийская область, г. Зарафшан, микрорайон №1, дом 35 </v>
          </cell>
          <cell r="J5688" t="str">
            <v>Zarafshon 1-35 (NAV0180)</v>
          </cell>
          <cell r="K5688"/>
          <cell r="L5688">
            <v>1</v>
          </cell>
          <cell r="M5688" t="str">
            <v>№U3069/2024 от 30.10.2024 / ЭМ №U3090/2024 от 30.10.2024 / КМ ЭМ ОПЗ</v>
          </cell>
          <cell r="N5688" t="str">
            <v>Заказ №195/Заказ №195</v>
          </cell>
        </row>
        <row r="5689">
          <cell r="A5689" t="str">
            <v>AND-1849-24-BSS-0112</v>
          </cell>
          <cell r="B5689" t="str">
            <v>AND0112</v>
          </cell>
          <cell r="C5689" t="str">
            <v>AND0112</v>
          </cell>
          <cell r="D5689" t="str">
            <v>Андижан</v>
          </cell>
          <cell r="E5689" t="str">
            <v>DOM 4 mikrarayon</v>
          </cell>
          <cell r="F5689" t="str">
            <v>ТС 6М</v>
          </cell>
          <cell r="G5689" t="str">
            <v>РР-1</v>
          </cell>
          <cell r="H5689" t="str">
            <v>Новое</v>
          </cell>
          <cell r="I5689" t="str">
            <v>г. Андижан, МФЙ Баркамол, 4-микрорайон, дом 38 G</v>
          </cell>
          <cell r="J5689" t="str">
            <v>DOM 4 mikrarayon (AND0112)</v>
          </cell>
          <cell r="K5689"/>
          <cell r="L5689">
            <v>1</v>
          </cell>
          <cell r="M5689" t="str">
            <v>№U3067/2024 от 30.10.2024 / КМ ОПЗ</v>
          </cell>
          <cell r="N5689" t="str">
            <v>Заказ №/Заказ №</v>
          </cell>
        </row>
        <row r="5690">
          <cell r="A5690" t="str">
            <v>AND-2072-24-BSS-0241</v>
          </cell>
          <cell r="B5690" t="str">
            <v>AND0241</v>
          </cell>
          <cell r="C5690" t="str">
            <v>AND0241</v>
          </cell>
          <cell r="D5690" t="str">
            <v>Андижан</v>
          </cell>
          <cell r="E5690" t="str">
            <v>DOM Malika lyuks</v>
          </cell>
          <cell r="F5690" t="str">
            <v>ST-0163-22-BSS- T-6/1-КМ</v>
          </cell>
          <cell r="G5690" t="str">
            <v>ФМ-1</v>
          </cell>
          <cell r="H5690" t="str">
            <v>Новое</v>
          </cell>
          <cell r="I5690" t="str">
            <v>г. Андижан, МФЙ Узбегим, ул. А.Мусаев, дом 14</v>
          </cell>
          <cell r="J5690" t="str">
            <v>DOM Malika lyuks (AND0241)</v>
          </cell>
          <cell r="K5690"/>
          <cell r="L5690">
            <v>1</v>
          </cell>
          <cell r="M5690" t="str">
            <v>0 / ЭМ</v>
          </cell>
          <cell r="N5690" t="str">
            <v>Заказ №195/Заказ №195</v>
          </cell>
        </row>
        <row r="5691">
          <cell r="A5691" t="str">
            <v>SRD-2763-24-BSS-0104</v>
          </cell>
          <cell r="B5691" t="str">
            <v>SRD0104</v>
          </cell>
          <cell r="C5691" t="str">
            <v>SRD0104</v>
          </cell>
          <cell r="D5691" t="str">
            <v>Гулистан</v>
          </cell>
          <cell r="E5691" t="str">
            <v>Shirin Markaz</v>
          </cell>
          <cell r="F5691" t="str">
            <v>ST-0169-22-BSS-Б-30/1-КМ</v>
          </cell>
          <cell r="G5691" t="str">
            <v>ST-2735-23-BSS-РР-КМ</v>
          </cell>
          <cell r="H5691" t="str">
            <v>Новое</v>
          </cell>
          <cell r="I5691" t="str">
            <v>Сырдарьинская область, город Ширин, Мирзо Улугбек МФЙ, улица Дустлик, д-1</v>
          </cell>
          <cell r="J5691" t="str">
            <v>Shirin Markaz (SRD0104)</v>
          </cell>
          <cell r="K5691"/>
          <cell r="L5691">
            <v>2</v>
          </cell>
          <cell r="M5691" t="str">
            <v>заказ на СМР не открыт / КЖ КМ ОПЗ</v>
          </cell>
          <cell r="N5691" t="str">
            <v>КЖ кн2/КЖ кн2</v>
          </cell>
        </row>
        <row r="5692">
          <cell r="A5692" t="str">
            <v>SRD-2764-24-BSS-0185</v>
          </cell>
          <cell r="B5692" t="str">
            <v>SRD0185</v>
          </cell>
          <cell r="C5692" t="str">
            <v>SRD0185</v>
          </cell>
          <cell r="D5692" t="str">
            <v>Гулистан</v>
          </cell>
          <cell r="E5692" t="str">
            <v>Shargobod</v>
          </cell>
          <cell r="F5692" t="str">
            <v>ST-0169-22-BSS-Б-30/1-КМ</v>
          </cell>
          <cell r="G5692" t="str">
            <v>ST-2735-23-BSS-РР-КМ</v>
          </cell>
          <cell r="H5692" t="str">
            <v>Новое</v>
          </cell>
          <cell r="I5692" t="str">
            <v>Сырдарьинская область, Хавастский район, Шаркобод МФЙ, улица Тозалик, д-36</v>
          </cell>
          <cell r="J5692" t="str">
            <v>Shargobod (SRD0185)</v>
          </cell>
          <cell r="K5692"/>
          <cell r="L5692">
            <v>1</v>
          </cell>
          <cell r="M5692" t="str">
            <v>заказ на СМР не открыт / КЖ КМ ОПЗ</v>
          </cell>
          <cell r="N5692" t="str">
            <v>КЖ кн2/КЖ кн2</v>
          </cell>
        </row>
        <row r="5693">
          <cell r="A5693" t="str">
            <v>SRD-2765-24-BSS-0186</v>
          </cell>
          <cell r="B5693" t="str">
            <v>SRD0186</v>
          </cell>
          <cell r="C5693" t="str">
            <v>SRD0186</v>
          </cell>
          <cell r="D5693" t="str">
            <v>Гулистан</v>
          </cell>
          <cell r="E5693" t="str">
            <v>Apteka Ulugabod</v>
          </cell>
          <cell r="F5693" t="str">
            <v>ST-0169-22-BSS-Б-30/1-КМ</v>
          </cell>
          <cell r="G5693" t="str">
            <v>ST-2735-23-BSS-РР-КМ</v>
          </cell>
          <cell r="H5693" t="str">
            <v>Новое</v>
          </cell>
          <cell r="I5693" t="str">
            <v>Сырдарьинская область, город Гулистан, Улугабад МФЙ, ул.Мустакиллик, д-26</v>
          </cell>
          <cell r="J5693" t="str">
            <v>Apteka Ulugabod (SRD0186)</v>
          </cell>
          <cell r="K5693"/>
          <cell r="L5693">
            <v>2</v>
          </cell>
          <cell r="M5693" t="str">
            <v>№U4070/2024 от 15.11.2024 / КЖ КМ ОПЗ</v>
          </cell>
          <cell r="N5693" t="str">
            <v>Заказ №195/Заказ №195</v>
          </cell>
        </row>
        <row r="5694">
          <cell r="A5694" t="str">
            <v>TSH-2797-24-BSS-1082</v>
          </cell>
          <cell r="B5694" t="str">
            <v>TSH1082</v>
          </cell>
          <cell r="C5694" t="str">
            <v>TSH1082</v>
          </cell>
          <cell r="D5694" t="str">
            <v>Ташкент</v>
          </cell>
          <cell r="E5694" t="str">
            <v>Kattasuv</v>
          </cell>
          <cell r="F5694" t="str">
            <v>ST-0162-22-BSS-Б-24/1-КМ</v>
          </cell>
          <cell r="G5694" t="str">
            <v>ST-2735-23-BSS-РР-КМ</v>
          </cell>
          <cell r="H5694" t="str">
            <v>Новое</v>
          </cell>
          <cell r="I5694" t="str">
            <v>Ташкентская область, Кибрайский район. МФЙ Хайдаробод, ул. Янгиобод, дом-261</v>
          </cell>
          <cell r="J5694" t="str">
            <v>Kattasuv (TSH1082)</v>
          </cell>
          <cell r="K5694"/>
          <cell r="L5694">
            <v>1</v>
          </cell>
          <cell r="M5694" t="str">
            <v>заказ на СМР не открыт / КЖ КМ ОПЗ</v>
          </cell>
          <cell r="N5694" t="str">
            <v>кн 2/кн 2</v>
          </cell>
        </row>
        <row r="5695">
          <cell r="A5695" t="str">
            <v>TSH-2778-24-BSS-1107</v>
          </cell>
          <cell r="B5695" t="str">
            <v>TSH1107</v>
          </cell>
          <cell r="C5695" t="str">
            <v>TSH1107</v>
          </cell>
          <cell r="D5695" t="str">
            <v>Ташкент</v>
          </cell>
          <cell r="E5695" t="str">
            <v>Kensay</v>
          </cell>
          <cell r="F5695" t="str">
            <v>ST-0162-22-BSS-Б-24/1-КМ</v>
          </cell>
          <cell r="G5695" t="str">
            <v>ST-2735-23-BSS-РР-КМ</v>
          </cell>
          <cell r="H5695" t="str">
            <v>Новое</v>
          </cell>
          <cell r="I5695" t="str">
            <v>Ташкентская область, Ташкентский р-н, Хасанбой Кишлоги</v>
          </cell>
          <cell r="J5695" t="str">
            <v>Kensay (TSH1107)</v>
          </cell>
          <cell r="K5695"/>
          <cell r="L5695">
            <v>1</v>
          </cell>
          <cell r="M5695" t="str">
            <v>заказ на СМР не открыт / КЖ КМ ОПЗ</v>
          </cell>
          <cell r="N5695" t="str">
            <v>кн 2/кн 2</v>
          </cell>
        </row>
        <row r="5696">
          <cell r="A5696" t="str">
            <v>TSH-2766-24-BSS-1268</v>
          </cell>
          <cell r="B5696" t="str">
            <v>TSH1268</v>
          </cell>
          <cell r="C5696" t="str">
            <v>TSH1268</v>
          </cell>
          <cell r="D5696" t="str">
            <v>Ташкент</v>
          </cell>
          <cell r="E5696" t="str">
            <v>Uzbekistan</v>
          </cell>
          <cell r="F5696" t="str">
            <v>ST-0162-22-BSS-Б-24/1-КМ</v>
          </cell>
          <cell r="G5696" t="str">
            <v>ST-2735-23-BSS-РР-КМ</v>
          </cell>
          <cell r="H5696" t="str">
            <v>Новое</v>
          </cell>
          <cell r="I5696" t="str">
            <v>Ташкентская область, Юкоричирчикский р-н, МФЙ Истиклол, ул. Истирохат, дом 7</v>
          </cell>
          <cell r="J5696" t="str">
            <v>Uzbekistan (TSH1268)</v>
          </cell>
          <cell r="K5696"/>
          <cell r="L5696">
            <v>1</v>
          </cell>
          <cell r="M5696" t="str">
            <v>заказ на СМР не открыт / КЖ КМ ОПЗ</v>
          </cell>
          <cell r="N5696" t="str">
            <v>кн 2/кн 2</v>
          </cell>
        </row>
        <row r="5697">
          <cell r="A5697" t="str">
            <v>TSH-2767-24-BSS-1093</v>
          </cell>
          <cell r="B5697" t="str">
            <v>TSH1093</v>
          </cell>
          <cell r="C5697" t="str">
            <v>TSH1093</v>
          </cell>
          <cell r="D5697" t="str">
            <v>Ташкент</v>
          </cell>
          <cell r="E5697" t="str">
            <v>Qibray TOB</v>
          </cell>
          <cell r="F5697" t="str">
            <v>ST-0162-22-BSS-Б-24/1-КМ</v>
          </cell>
          <cell r="G5697" t="str">
            <v>ST-2735-23-BSS-РР-КМ</v>
          </cell>
          <cell r="H5697" t="str">
            <v>Новое</v>
          </cell>
          <cell r="I5697" t="str">
            <v>Ташкентская область, Кибрайский р-н, Беруний МФЙ, ул. Нафис, 2 проезд, дом 27-а</v>
          </cell>
          <cell r="J5697" t="str">
            <v>Qibray TOB (TSH1093)</v>
          </cell>
          <cell r="K5697"/>
          <cell r="L5697">
            <v>1</v>
          </cell>
          <cell r="M5697" t="str">
            <v>заказ на СМР не открыт / КЖ КМ ОПЗ</v>
          </cell>
          <cell r="N5697" t="str">
            <v>кн 2/кн 2</v>
          </cell>
        </row>
        <row r="5698">
          <cell r="A5698" t="str">
            <v>CHR-2768-24-BSS-0120</v>
          </cell>
          <cell r="B5698" t="str">
            <v>CHR0120</v>
          </cell>
          <cell r="C5698" t="str">
            <v>CHR0120</v>
          </cell>
          <cell r="D5698" t="str">
            <v>Чирчик</v>
          </cell>
          <cell r="E5698" t="str">
            <v>Ablyk-3</v>
          </cell>
          <cell r="F5698" t="str">
            <v>ST-0169-22-BSS-Б-30/1-КМ</v>
          </cell>
          <cell r="G5698" t="str">
            <v>ST-2735-23-BSS-РР-КМ</v>
          </cell>
          <cell r="H5698" t="str">
            <v>Новое</v>
          </cell>
          <cell r="I5698" t="str">
            <v>Ташкентская область, г.Ангрен, СГМ Хаккарман Янги Жигаристон, ул. Янги авлод, 144</v>
          </cell>
          <cell r="J5698" t="str">
            <v>Ablyk-3 (CHR0120)</v>
          </cell>
          <cell r="K5698"/>
          <cell r="L5698">
            <v>1</v>
          </cell>
          <cell r="M5698" t="str">
            <v>заказ на СМР не открыт / КЖ КМ ОПЗ</v>
          </cell>
          <cell r="N5698" t="str">
            <v>КЖ кн2/КЖ кн2</v>
          </cell>
        </row>
        <row r="5699">
          <cell r="A5699" t="str">
            <v>CHR-2771-24-BSS-0106</v>
          </cell>
          <cell r="B5699" t="str">
            <v>CHR0106</v>
          </cell>
          <cell r="C5699" t="str">
            <v>CHR0106</v>
          </cell>
          <cell r="D5699" t="str">
            <v>Чирчик</v>
          </cell>
          <cell r="E5699" t="str">
            <v>Bolt a</v>
          </cell>
          <cell r="F5699" t="str">
            <v>ST-0162-22-BSS-Б-24/1-КМ</v>
          </cell>
          <cell r="G5699" t="str">
            <v>ST-2735-23-BSS-РР-КМ</v>
          </cell>
          <cell r="H5699" t="str">
            <v>Новое</v>
          </cell>
          <cell r="I5699" t="str">
            <v>Ташкентская область, Юкоричирчикский район, СГМ Учченор, ул.Боги чинор, 1-тор д.48а</v>
          </cell>
          <cell r="J5699" t="str">
            <v>Bolt a (CHR0106)</v>
          </cell>
          <cell r="K5699"/>
          <cell r="L5699">
            <v>1</v>
          </cell>
          <cell r="M5699" t="str">
            <v>заказ на СМР не открыт / КЖ КМ ОПЗ</v>
          </cell>
          <cell r="N5699" t="str">
            <v>КЖ кн2/КЖ кн2</v>
          </cell>
        </row>
        <row r="5700">
          <cell r="A5700" t="str">
            <v>TSH-2796-24-BSS-1097</v>
          </cell>
          <cell r="B5700" t="str">
            <v>TSH1097</v>
          </cell>
          <cell r="C5700" t="str">
            <v>TSH1097</v>
          </cell>
          <cell r="D5700" t="str">
            <v>Ташкент</v>
          </cell>
          <cell r="E5700" t="str">
            <v>Abdurahmanov</v>
          </cell>
          <cell r="F5700" t="str">
            <v>Б25.1МОЦ</v>
          </cell>
          <cell r="G5700" t="str">
            <v>ST-2735-23-BSS-РР-КМ</v>
          </cell>
          <cell r="H5700" t="str">
            <v>Новое</v>
          </cell>
          <cell r="I5700" t="str">
            <v>Ташкентская область, Ташкентский район, Корасарой МФЙ, ул. Фаровонлик, дом 61</v>
          </cell>
          <cell r="J5700" t="str">
            <v>Abdurahmanov (TSH1097)</v>
          </cell>
          <cell r="K5700"/>
          <cell r="L5700">
            <v>1</v>
          </cell>
          <cell r="M5700" t="str">
            <v>заказ на СМР не открыт / КЖ КМ ОПЗ</v>
          </cell>
          <cell r="N5700" t="str">
            <v>кн 2/кн 2</v>
          </cell>
        </row>
        <row r="5701">
          <cell r="A5701" t="str">
            <v>BHR-2736-24-BSS-0179</v>
          </cell>
          <cell r="B5701" t="str">
            <v>BHR0179</v>
          </cell>
          <cell r="C5701" t="str">
            <v>BHR0179</v>
          </cell>
          <cell r="D5701" t="str">
            <v>Бухара</v>
          </cell>
          <cell r="E5701" t="str">
            <v xml:space="preserve"> 7-mkrn </v>
          </cell>
          <cell r="F5701" t="str">
            <v>Б25.1МОЦ</v>
          </cell>
          <cell r="G5701" t="str">
            <v>ST-2735-23-BSS-РР-КМ</v>
          </cell>
          <cell r="H5701" t="str">
            <v>Новое</v>
          </cell>
          <cell r="I5701" t="str">
            <v>Бухарская обл. г. Бухара, МФЙ Богидашт</v>
          </cell>
          <cell r="J5701" t="str">
            <v xml:space="preserve"> 7-mkrn  (BHR0179)</v>
          </cell>
          <cell r="K5701"/>
          <cell r="L5701">
            <v>1</v>
          </cell>
          <cell r="M5701" t="str">
            <v xml:space="preserve"> / 0</v>
          </cell>
          <cell r="N5701" t="str">
            <v>кн 2/кн 2</v>
          </cell>
        </row>
        <row r="5702">
          <cell r="A5702" t="str">
            <v>BHR-2735-24-BSS-0073</v>
          </cell>
          <cell r="B5702" t="str">
            <v>BHR0073</v>
          </cell>
          <cell r="C5702" t="str">
            <v>BHR0073</v>
          </cell>
          <cell r="D5702" t="str">
            <v>Бухара</v>
          </cell>
          <cell r="E5702" t="str">
            <v>Juynav</v>
          </cell>
          <cell r="F5702" t="str">
            <v>Б25.1МОЦ</v>
          </cell>
          <cell r="G5702" t="str">
            <v>ST-2735-23-BSS-РР-КМ</v>
          </cell>
          <cell r="H5702" t="str">
            <v>Новое</v>
          </cell>
          <cell r="I5702" t="str">
            <v>Бухарская область. Шафирканский р-н, МФЙ Жуйнав, ул. Жуйнав, д. 12.</v>
          </cell>
          <cell r="J5702" t="str">
            <v>Juynav (BHR0073)</v>
          </cell>
          <cell r="K5702"/>
          <cell r="L5702">
            <v>1</v>
          </cell>
          <cell r="M5702" t="str">
            <v xml:space="preserve"> / 0</v>
          </cell>
          <cell r="N5702" t="str">
            <v>КЖ кн2/КЖ кн2</v>
          </cell>
        </row>
        <row r="5703">
          <cell r="A5703" t="str">
            <v>YAN-2815-24-BSS-0072</v>
          </cell>
          <cell r="B5703" t="str">
            <v>YAN0072</v>
          </cell>
          <cell r="C5703" t="str">
            <v>YAN0072</v>
          </cell>
          <cell r="D5703" t="str">
            <v>Янгиюль</v>
          </cell>
          <cell r="E5703" t="str">
            <v>Akkurgan xokimiyat</v>
          </cell>
          <cell r="F5703" t="str">
            <v>ST-0169-22-BSS-Б-30/1-КМ</v>
          </cell>
          <cell r="G5703" t="str">
            <v>ST-2735-23-BSS-РР-КМ</v>
          </cell>
          <cell r="H5703" t="str">
            <v>Новое</v>
          </cell>
          <cell r="I5703" t="str">
            <v>Ташкентская область, Аккурганский район, Бирлик МФЙ, улица Ойбек, дом 252)</v>
          </cell>
          <cell r="J5703" t="str">
            <v>Akkurgan xokimiyat (YAN0072)</v>
          </cell>
          <cell r="K5703"/>
          <cell r="L5703">
            <v>1</v>
          </cell>
          <cell r="M5703" t="str">
            <v>№U4072/2024 от 15.11.2024 / КЖ КМ ОПЗ</v>
          </cell>
          <cell r="N5703" t="str">
            <v>Заказ №195/Заказ №195</v>
          </cell>
        </row>
        <row r="5704">
          <cell r="A5704" t="str">
            <v>HRZ-2744-24-BSS-1110</v>
          </cell>
          <cell r="B5704" t="str">
            <v>HRZ1110</v>
          </cell>
          <cell r="C5704" t="str">
            <v>HRZ1110</v>
          </cell>
          <cell r="D5704" t="str">
            <v>Ургенч</v>
          </cell>
          <cell r="E5704" t="str">
            <v xml:space="preserve">Tomojnaya </v>
          </cell>
          <cell r="F5704" t="str">
            <v>ST-0169-22-BSS-Б-30/1-КМ</v>
          </cell>
          <cell r="G5704" t="str">
            <v>ST-2735-23-BSS-РР-КМ</v>
          </cell>
          <cell r="H5704" t="str">
            <v>Новое</v>
          </cell>
          <cell r="I5704" t="str">
            <v>Хорезмская область, г. Ургенч, ул. Фаргона, дом 1.а</v>
          </cell>
          <cell r="J5704" t="str">
            <v>Tomojnaya  (HRZ1110)</v>
          </cell>
          <cell r="K5704"/>
          <cell r="L5704">
            <v>2</v>
          </cell>
          <cell r="M5704" t="str">
            <v>заказ на СМР не открыт / КЖ КМ ОПЗ</v>
          </cell>
          <cell r="N5704" t="str">
            <v>кн 2/кн 2</v>
          </cell>
        </row>
        <row r="5705">
          <cell r="A5705" t="str">
            <v>HRZ-2742-24-BSS-1144</v>
          </cell>
          <cell r="B5705" t="str">
            <v>HRZ1144</v>
          </cell>
          <cell r="C5705" t="str">
            <v>HRZ1144</v>
          </cell>
          <cell r="D5705" t="str">
            <v>Ургенч</v>
          </cell>
          <cell r="E5705" t="str">
            <v xml:space="preserve">Avir </v>
          </cell>
          <cell r="F5705" t="str">
            <v>ST-0169-22-BSS-Б-30/1-КМ</v>
          </cell>
          <cell r="G5705" t="str">
            <v>ST-2735-23-BSS-РР-КМ</v>
          </cell>
          <cell r="H5705" t="str">
            <v>Новое</v>
          </cell>
          <cell r="I5705" t="str">
            <v>Хорезмская область, г. Ургенч, мах Бобур, ул. Жайхун, дом 1.1</v>
          </cell>
          <cell r="J5705" t="str">
            <v>Avir  (HRZ1144)</v>
          </cell>
          <cell r="K5705"/>
          <cell r="L5705">
            <v>1</v>
          </cell>
          <cell r="M5705" t="str">
            <v>заказ на СМР не открыт / КЖ КМ ОПЗ</v>
          </cell>
          <cell r="N5705" t="str">
            <v>кн 2/кн 2</v>
          </cell>
        </row>
        <row r="5706">
          <cell r="A5706" t="str">
            <v>HRZ-2741-24-BSS-0105</v>
          </cell>
          <cell r="B5706" t="str">
            <v>HRZ0105</v>
          </cell>
          <cell r="C5706" t="str">
            <v>HRZ0105</v>
          </cell>
          <cell r="D5706" t="str">
            <v>Ургенч</v>
          </cell>
          <cell r="E5706" t="str">
            <v>3 - Mikrorayon</v>
          </cell>
          <cell r="F5706" t="str">
            <v>ST-0162-22-BSS-Б-24/1-КМ</v>
          </cell>
          <cell r="G5706" t="str">
            <v>ST-2735-23-BSS-РР-КМ</v>
          </cell>
          <cell r="H5706" t="str">
            <v>Новое</v>
          </cell>
          <cell r="I5706" t="str">
            <v>Хорезмская область, г. Ургенч, мах Феруз, ул. Андижон, дом 88</v>
          </cell>
          <cell r="J5706" t="str">
            <v>3 - Mikrorayon (HRZ0105)</v>
          </cell>
          <cell r="K5706"/>
          <cell r="L5706">
            <v>1</v>
          </cell>
          <cell r="M5706" t="str">
            <v>заказ на СМР не открыт / КЖ КМ ОПЗ</v>
          </cell>
          <cell r="N5706" t="str">
            <v>кн 2/кн 2</v>
          </cell>
        </row>
        <row r="5707">
          <cell r="A5707" t="str">
            <v>TSH-2661-24-BSS-4363</v>
          </cell>
          <cell r="B5707" t="str">
            <v>TSH4363</v>
          </cell>
          <cell r="C5707" t="str">
            <v>TSH4363</v>
          </cell>
          <cell r="D5707" t="str">
            <v>Ташкент</v>
          </cell>
          <cell r="E5707" t="str">
            <v>SP Libinvest</v>
          </cell>
          <cell r="F5707" t="str">
            <v>ТР4.5М&amp;3.0М</v>
          </cell>
          <cell r="G5707" t="str">
            <v>ФПО-1</v>
          </cell>
          <cell r="H5707" t="str">
            <v>Реконструкция</v>
          </cell>
          <cell r="I5707" t="str">
            <v>г. Ташкент, Яккасарайский район, уд. Ш.Руставели, д.12</v>
          </cell>
          <cell r="J5707" t="str">
            <v>SP Libinvest (TSH4363)</v>
          </cell>
          <cell r="K5707"/>
          <cell r="L5707">
            <v>1</v>
          </cell>
          <cell r="M5707" t="str">
            <v>0 / КМ</v>
          </cell>
          <cell r="N5707" t="str">
            <v>кн 2/кн 2</v>
          </cell>
        </row>
        <row r="5708">
          <cell r="A5708" t="str">
            <v>TSH-2351-24-BSS-1050</v>
          </cell>
          <cell r="B5708" t="str">
            <v>TSH1050</v>
          </cell>
          <cell r="C5708" t="str">
            <v>TSH1050</v>
          </cell>
          <cell r="D5708" t="str">
            <v>Ташкент</v>
          </cell>
          <cell r="E5708" t="str">
            <v>Dunyo Hotel</v>
          </cell>
          <cell r="F5708" t="str">
            <v>ТР5.0М</v>
          </cell>
          <cell r="G5708" t="str">
            <v>РПО-1</v>
          </cell>
          <cell r="H5708" t="str">
            <v>Новое</v>
          </cell>
          <cell r="I5708" t="str">
            <v>г. Ташкент, Учтепинский район, массив Чиланзар 3, д.28</v>
          </cell>
          <cell r="J5708" t="str">
            <v>Dunyo Hotel (TSH1050)</v>
          </cell>
          <cell r="K5708"/>
          <cell r="L5708">
            <v>1</v>
          </cell>
          <cell r="M5708" t="str">
            <v xml:space="preserve"> / 0</v>
          </cell>
          <cell r="N5708" t="str">
            <v>кн 2/кн 2</v>
          </cell>
        </row>
        <row r="5709">
          <cell r="A5709" t="str">
            <v>TSH-2781-24-BSS-1051</v>
          </cell>
          <cell r="B5709" t="str">
            <v>TSH1051</v>
          </cell>
          <cell r="C5709" t="str">
            <v>TSH1051</v>
          </cell>
          <cell r="D5709" t="str">
            <v>Ташкент</v>
          </cell>
          <cell r="E5709" t="str">
            <v>Argin dachniy</v>
          </cell>
          <cell r="F5709" t="str">
            <v>ST-0162-22-BSS-Б-24/1-КМ</v>
          </cell>
          <cell r="G5709" t="str">
            <v>ST-2735-23-BSS-РР-КМ</v>
          </cell>
          <cell r="H5709" t="str">
            <v>Новое</v>
          </cell>
          <cell r="I5709" t="str">
            <v>г. Ташкент, Яшнабадский район, ул. Катта бог,  дом 83</v>
          </cell>
          <cell r="J5709" t="str">
            <v>Argin dachniy (TSH1051)</v>
          </cell>
          <cell r="K5709"/>
          <cell r="L5709">
            <v>1</v>
          </cell>
          <cell r="M5709" t="str">
            <v>заказ на СМР не открыт / КЖ КМ ОПЗ</v>
          </cell>
          <cell r="N5709" t="str">
            <v>КЖ кн2/КЖ кн2</v>
          </cell>
        </row>
        <row r="5710">
          <cell r="A5710" t="str">
            <v>CHR-2770-24-BSS-0113</v>
          </cell>
          <cell r="B5710" t="str">
            <v>CHR0113</v>
          </cell>
          <cell r="C5710" t="str">
            <v>CHR0113</v>
          </cell>
          <cell r="D5710" t="str">
            <v>Чирчик</v>
          </cell>
          <cell r="E5710" t="str">
            <v>Parkent Park</v>
          </cell>
          <cell r="F5710" t="str">
            <v>ST-0162-22-BSS-Б-24/1-КМ</v>
          </cell>
          <cell r="G5710" t="str">
            <v>ST-2735-23-BSS-РР-КМ</v>
          </cell>
          <cell r="H5710" t="str">
            <v>Новое</v>
          </cell>
          <cell r="I5710" t="str">
            <v>Ташкентская область, Паркентский район, СГМ Обжувоз, А.Навои, 100</v>
          </cell>
          <cell r="J5710" t="str">
            <v>Parkent Park (CHR0113)</v>
          </cell>
          <cell r="K5710"/>
          <cell r="L5710">
            <v>2</v>
          </cell>
          <cell r="M5710" t="str">
            <v>заказ на СМР не открыт / КЖ КМ ОПЗ</v>
          </cell>
          <cell r="N5710" t="str">
            <v>КЖ кн2/КЖ кн2</v>
          </cell>
        </row>
        <row r="5711">
          <cell r="A5711" t="str">
            <v>SRH-2687-24-BSS-1891</v>
          </cell>
          <cell r="B5711" t="str">
            <v>SRH1891</v>
          </cell>
          <cell r="C5711" t="str">
            <v>SRH1891</v>
          </cell>
          <cell r="D5711" t="str">
            <v>Термез</v>
          </cell>
          <cell r="E5711" t="str">
            <v>Sherabad gulzor</v>
          </cell>
          <cell r="F5711" t="str">
            <v>ST-0170-22-BSS-Б-30/2-КМ</v>
          </cell>
          <cell r="G5711" t="str">
            <v>ST-2735-23-BSS-РР-КМ</v>
          </cell>
          <cell r="H5711" t="str">
            <v>Новое</v>
          </cell>
          <cell r="I5711" t="str">
            <v>Сурхандарьинская область, Шерабадский район, Галагузар МФЙ, ул. Гулзор, д. 118Н/274.</v>
          </cell>
          <cell r="J5711" t="str">
            <v>Sherabad gulzor (SRH1891)</v>
          </cell>
          <cell r="K5711"/>
          <cell r="L5711">
            <v>2</v>
          </cell>
          <cell r="M5711" t="str">
            <v>0 / ЭМ</v>
          </cell>
          <cell r="N5711" t="str">
            <v>Заказ №195/Заказ №195</v>
          </cell>
        </row>
        <row r="5712">
          <cell r="A5712" t="str">
            <v>SRH-2686-24-BSS-0524</v>
          </cell>
          <cell r="B5712" t="str">
            <v>SRH0524</v>
          </cell>
          <cell r="C5712" t="str">
            <v>SRH0524</v>
          </cell>
          <cell r="D5712" t="str">
            <v>Термез</v>
          </cell>
          <cell r="E5712" t="str">
            <v>Sherabad gulzor 2</v>
          </cell>
          <cell r="F5712" t="str">
            <v>ST-0170-22-BSS-Б-30/2-КМ</v>
          </cell>
          <cell r="G5712" t="str">
            <v>ST-2735-23-BSS-РР-КМ</v>
          </cell>
          <cell r="H5712" t="str">
            <v>Новое</v>
          </cell>
          <cell r="I5712" t="str">
            <v>Сурхандарьинская область, Шерабадский район, "Галагузар" МФЙ, ул. "Гулзор", д. 46W/298.</v>
          </cell>
          <cell r="J5712" t="str">
            <v>Sherabad gulzor 2 (SRH0524)</v>
          </cell>
          <cell r="K5712"/>
          <cell r="L5712">
            <v>2</v>
          </cell>
          <cell r="M5712" t="str">
            <v>заказ на СМР не открыт / КЖ КМ ОПЗ</v>
          </cell>
          <cell r="N5712" t="str">
            <v>кн 2/кн 2</v>
          </cell>
        </row>
        <row r="5713">
          <cell r="A5713" t="str">
            <v>SRH-2685-24-BSS-0097</v>
          </cell>
          <cell r="B5713" t="str">
            <v>SRH0097</v>
          </cell>
          <cell r="C5713" t="str">
            <v>SRH0097</v>
          </cell>
          <cell r="D5713" t="str">
            <v>Термез</v>
          </cell>
          <cell r="E5713" t="str">
            <v>Angor Sharkguli</v>
          </cell>
          <cell r="F5713" t="str">
            <v>ST-0170-22-BSS-Б-30/2-КМ</v>
          </cell>
          <cell r="G5713" t="str">
            <v>ST-2735-23-BSS-РР-КМ</v>
          </cell>
          <cell r="H5713" t="str">
            <v>Новое</v>
          </cell>
          <cell r="I5713" t="str">
            <v>Сурхандарьинская область. Ангорский район, "Шарк гули"МФЙ, ул. "Курувчилар", д. 8 б.</v>
          </cell>
          <cell r="J5713" t="str">
            <v>Angor Sharkguli (SRH0097)</v>
          </cell>
          <cell r="K5713"/>
          <cell r="L5713">
            <v>1</v>
          </cell>
          <cell r="M5713" t="str">
            <v>заказ на СМР не открыт / КЖ КМ ЭМ ОПЗ</v>
          </cell>
          <cell r="N5713" t="str">
            <v>кн 2/кн 2</v>
          </cell>
        </row>
        <row r="5714">
          <cell r="A5714" t="str">
            <v>TSH-2901-24-BSS-4087</v>
          </cell>
          <cell r="B5714" t="str">
            <v>TSH4087</v>
          </cell>
          <cell r="C5714" t="str">
            <v>TSH4087</v>
          </cell>
          <cell r="D5714" t="str">
            <v>Ташкент</v>
          </cell>
          <cell r="E5714" t="str">
            <v>Institut irrigacii-2</v>
          </cell>
          <cell r="F5714" t="str">
            <v>М7.0Мсущ</v>
          </cell>
          <cell r="G5714" t="str">
            <v>Аппаратная сущ</v>
          </cell>
          <cell r="H5714" t="str">
            <v>Реконструкция</v>
          </cell>
          <cell r="I5714" t="str">
            <v>г. Ташкент, Мирзо Улугбекский район, ул. К. Ниезий, д. 39А</v>
          </cell>
          <cell r="J5714" t="str">
            <v>Institut irrigacii-2 (TSH4087)</v>
          </cell>
          <cell r="K5714"/>
          <cell r="L5714">
            <v>1</v>
          </cell>
          <cell r="M5714" t="str">
            <v xml:space="preserve"> / 0</v>
          </cell>
          <cell r="N5714" t="str">
            <v>н/т/кн 2</v>
          </cell>
        </row>
        <row r="5715">
          <cell r="A5715" t="str">
            <v>NAV-2906-24-BSS-0264</v>
          </cell>
          <cell r="B5715" t="str">
            <v>NAV0264</v>
          </cell>
          <cell r="C5715" t="str">
            <v>NAV0264</v>
          </cell>
          <cell r="D5715" t="str">
            <v>Навои</v>
          </cell>
          <cell r="E5715" t="str">
            <v>Shaxar Moliya</v>
          </cell>
          <cell r="F5715" t="str">
            <v>ST-0169-22-BSS-Б-30/1-КМ</v>
          </cell>
          <cell r="G5715" t="str">
            <v>ST-2735-23-BSS-РР-КМ</v>
          </cell>
          <cell r="H5715" t="str">
            <v>Новое</v>
          </cell>
          <cell r="I5715" t="str">
            <v>Навоийская область, г. Навои, ул. А Навои, дом 31</v>
          </cell>
          <cell r="J5715" t="str">
            <v>Shaxar Moliya (NAV0264)</v>
          </cell>
          <cell r="K5715"/>
          <cell r="L5715">
            <v>1</v>
          </cell>
          <cell r="M5715" t="str">
            <v>№U4069/2024 от 15.11.2024 / КЖ КМ ОПЗ</v>
          </cell>
          <cell r="N5715" t="str">
            <v>КЖ кн2/КЖ кн2</v>
          </cell>
        </row>
        <row r="5716">
          <cell r="A5716" t="str">
            <v>SHA-2903-24-BSS-0046</v>
          </cell>
          <cell r="B5716" t="str">
            <v>SHA0046</v>
          </cell>
          <cell r="C5716" t="str">
            <v>SHA0046</v>
          </cell>
          <cell r="D5716" t="str">
            <v>Шахрисабз</v>
          </cell>
          <cell r="E5716" t="str">
            <v>Uyshun 2</v>
          </cell>
          <cell r="F5716" t="str">
            <v>ST-0162-22-BSS-Б-24/1-КМ</v>
          </cell>
          <cell r="G5716" t="str">
            <v>ST-2735-23-BSS-РР-КМ</v>
          </cell>
          <cell r="H5716" t="str">
            <v>Новое</v>
          </cell>
          <cell r="I5716" t="str">
            <v>Кашкадариньская область, Чиракчинский район,  МФЙ Уйшун, пос.Уйшун, дом №15</v>
          </cell>
          <cell r="J5716" t="str">
            <v>Uyshun 2 (SHA0046)</v>
          </cell>
          <cell r="K5716"/>
          <cell r="L5716">
            <v>1</v>
          </cell>
          <cell r="M5716" t="str">
            <v>0 / КЖ КМ ОПЗ</v>
          </cell>
          <cell r="N5716" t="str">
            <v>кн 2/кн 2</v>
          </cell>
        </row>
        <row r="5717">
          <cell r="A5717" t="str">
            <v>SHA-2904-24-BSS-0113</v>
          </cell>
          <cell r="B5717" t="str">
            <v>SHA0113</v>
          </cell>
          <cell r="C5717" t="str">
            <v>SHA0113</v>
          </cell>
          <cell r="D5717" t="str">
            <v>Шахрисабз</v>
          </cell>
          <cell r="E5717" t="str">
            <v>Maktаbod</v>
          </cell>
          <cell r="F5717" t="str">
            <v>ST-0162-22-BSS-Б-24/1-КМ</v>
          </cell>
          <cell r="G5717" t="str">
            <v>ST-2735-23-BSS-РР-КМ</v>
          </cell>
          <cell r="H5717" t="str">
            <v>Новое</v>
          </cell>
          <cell r="I5717" t="str">
            <v>Кашкадариньская область, Шахрисабзский район,  МФЙ Мактобот, пос. Мактабод, дом № 495</v>
          </cell>
          <cell r="J5717" t="str">
            <v>Maktаbod (SHA0113)</v>
          </cell>
          <cell r="K5717"/>
          <cell r="L5717">
            <v>1</v>
          </cell>
          <cell r="M5717" t="str">
            <v>0 / КЖ КМ ОПЗ</v>
          </cell>
          <cell r="N5717" t="str">
            <v>кн 2/кн 2</v>
          </cell>
        </row>
        <row r="5718">
          <cell r="A5718" t="str">
            <v>CHR-2769-24-BSS-0116</v>
          </cell>
          <cell r="B5718" t="str">
            <v>CHR0116</v>
          </cell>
          <cell r="C5718" t="str">
            <v>CHR0116</v>
          </cell>
          <cell r="D5718" t="str">
            <v>Чирчик</v>
          </cell>
          <cell r="E5718" t="str">
            <v>Angren muz.shkola</v>
          </cell>
          <cell r="F5718" t="str">
            <v>ST-0169-22-BSS-Б-30/1-КМ</v>
          </cell>
          <cell r="G5718" t="str">
            <v>ST-2735-23-BSS-РР-КМ</v>
          </cell>
          <cell r="H5718" t="str">
            <v>Новое</v>
          </cell>
          <cell r="I5718" t="str">
            <v>Ташкентская область, г.Ангрен, СГМ Озодлик, ул.Ёшлик, 67</v>
          </cell>
          <cell r="J5718" t="str">
            <v>Angren muz.shkola (CHR0116)</v>
          </cell>
          <cell r="K5718"/>
          <cell r="L5718">
            <v>2</v>
          </cell>
          <cell r="M5718" t="str">
            <v>заказ на СМР не открыт / КЖ КМ ОПЗ</v>
          </cell>
          <cell r="N5718" t="str">
            <v>КЖ кн2/КЖ кн2</v>
          </cell>
        </row>
        <row r="5719">
          <cell r="A5719" t="str">
            <v>TSH-2311-24-BSS-1109</v>
          </cell>
          <cell r="B5719" t="str">
            <v>TSH1109</v>
          </cell>
          <cell r="C5719" t="str">
            <v>TSH1109</v>
          </cell>
          <cell r="D5719" t="str">
            <v>Ташкент</v>
          </cell>
          <cell r="E5719" t="str">
            <v>Turizm texnikum</v>
          </cell>
          <cell r="F5719" t="str">
            <v>ТС 9М</v>
          </cell>
          <cell r="G5719" t="str">
            <v>РПО-1</v>
          </cell>
          <cell r="H5719" t="str">
            <v>Новое</v>
          </cell>
          <cell r="I5719" t="str">
            <v>г.Ташкент, Яшнабадский район, ул. Махтумкули 2, д. 1</v>
          </cell>
          <cell r="J5719" t="str">
            <v>Turizm texnikum (TSH1109)</v>
          </cell>
          <cell r="K5719"/>
          <cell r="L5719">
            <v>1</v>
          </cell>
          <cell r="M5719" t="str">
            <v>№U2637/2024 от 12.09.2024 / КМ ОПЗ</v>
          </cell>
          <cell r="N5719" t="str">
            <v>кн 2/кн 2</v>
          </cell>
        </row>
        <row r="5720">
          <cell r="A5720" t="str">
            <v>YAN-2602-24-BSS-0061</v>
          </cell>
          <cell r="B5720" t="str">
            <v>YAN0061</v>
          </cell>
          <cell r="C5720" t="str">
            <v>YAN0061</v>
          </cell>
          <cell r="D5720" t="str">
            <v>Янгиюль</v>
          </cell>
          <cell r="E5720" t="str">
            <v>Kanstavar Bazar</v>
          </cell>
          <cell r="F5720" t="str">
            <v>Б20М EastTelecom</v>
          </cell>
          <cell r="G5720" t="str">
            <v>н/т</v>
          </cell>
          <cell r="H5720"/>
          <cell r="I5720" t="str">
            <v>Ташкентская область, Зангиотинский район, Эркин МФЙ</v>
          </cell>
          <cell r="J5720" t="str">
            <v>Kanstavar Bazar (YAN0061)</v>
          </cell>
          <cell r="K5720"/>
          <cell r="L5720">
            <v>1</v>
          </cell>
          <cell r="M5720" t="str">
            <v>0 / 0</v>
          </cell>
          <cell r="N5720">
            <v>0</v>
          </cell>
        </row>
        <row r="5721">
          <cell r="A5721" t="str">
            <v>SAM-2856-24-BSS-0107</v>
          </cell>
          <cell r="B5721" t="str">
            <v>SAM0107</v>
          </cell>
          <cell r="C5721" t="str">
            <v>SAM0107</v>
          </cell>
          <cell r="D5721" t="str">
            <v>Самарканд</v>
          </cell>
          <cell r="E5721" t="str">
            <v>Torarik</v>
          </cell>
          <cell r="F5721" t="str">
            <v>ST-0162-22-BSS-Б-24/1-КМ</v>
          </cell>
          <cell r="G5721" t="str">
            <v>ST-2735-23-BSS-РР-КМ</v>
          </cell>
          <cell r="H5721" t="str">
            <v>Новое</v>
          </cell>
          <cell r="I5721" t="str">
            <v>Самаркандская область, Пастдаргомский район, СГМ Агрон, ул. Она юрт, дом 9</v>
          </cell>
          <cell r="J5721" t="str">
            <v>Torarik (SAM0107)</v>
          </cell>
          <cell r="K5721"/>
          <cell r="L5721">
            <v>1</v>
          </cell>
          <cell r="M5721" t="str">
            <v xml:space="preserve"> / 0</v>
          </cell>
          <cell r="N5721" t="str">
            <v>КЖ кн2/КЖ кн2</v>
          </cell>
        </row>
        <row r="5722">
          <cell r="A5722" t="str">
            <v>SAM-2857-24-BSS-0215</v>
          </cell>
          <cell r="B5722" t="str">
            <v>SAM0215</v>
          </cell>
          <cell r="C5722" t="str">
            <v>SAM0215</v>
          </cell>
          <cell r="D5722" t="str">
            <v>Самарканд</v>
          </cell>
          <cell r="E5722" t="str">
            <v>Ispanza-2</v>
          </cell>
          <cell r="F5722" t="str">
            <v>ST-0162-22-BSS-Б-24/1-КМ</v>
          </cell>
          <cell r="G5722" t="str">
            <v>ST-2735-23-BSS-РР-КМ</v>
          </cell>
          <cell r="H5722" t="str">
            <v>Новое</v>
          </cell>
          <cell r="I5722" t="str">
            <v>Самаркандская область, Ургутский район, СГМ Узбекистан, ул. Пахмоб, дом 762</v>
          </cell>
          <cell r="J5722" t="str">
            <v>Ispanza-2 (SAM0215)</v>
          </cell>
          <cell r="K5722"/>
          <cell r="L5722">
            <v>1</v>
          </cell>
          <cell r="M5722" t="str">
            <v xml:space="preserve"> / 0</v>
          </cell>
          <cell r="N5722" t="str">
            <v>КЖ кн2/КЖ кн2</v>
          </cell>
        </row>
        <row r="5723">
          <cell r="A5723" t="str">
            <v>SAM-2858-24-BSS-3238</v>
          </cell>
          <cell r="B5723" t="str">
            <v>SAM3238</v>
          </cell>
          <cell r="C5723" t="str">
            <v>SAM3238</v>
          </cell>
          <cell r="D5723" t="str">
            <v>Самарканд</v>
          </cell>
          <cell r="E5723" t="str">
            <v>Arpa</v>
          </cell>
          <cell r="F5723" t="str">
            <v>ST-0169-22-BSS-Б-30/1-КМ</v>
          </cell>
          <cell r="G5723" t="str">
            <v>ST-2735-23-BSS-РР-КМ</v>
          </cell>
          <cell r="H5723" t="str">
            <v>Новое</v>
          </cell>
          <cell r="I5723" t="str">
            <v>Самаркандская область, Джамбайский район, м-ля Ногахон, пос. Козигузар</v>
          </cell>
          <cell r="J5723" t="str">
            <v>Arpa (SAM3238)</v>
          </cell>
          <cell r="K5723"/>
          <cell r="L5723">
            <v>1</v>
          </cell>
          <cell r="M5723" t="str">
            <v xml:space="preserve"> / 0</v>
          </cell>
          <cell r="N5723" t="str">
            <v>КЖ кн2/КЖ кн2</v>
          </cell>
        </row>
        <row r="5724">
          <cell r="A5724" t="str">
            <v>FRG-2882-24-BSS-0129</v>
          </cell>
          <cell r="B5724" t="str">
            <v>FRG0129</v>
          </cell>
          <cell r="C5724" t="str">
            <v>FRG0129</v>
          </cell>
          <cell r="D5724" t="str">
            <v>Фергана</v>
          </cell>
          <cell r="E5724" t="str">
            <v>Shodlik</v>
          </cell>
          <cell r="F5724" t="str">
            <v>ST-0162-22-BSS-Б-24/1-КМ</v>
          </cell>
          <cell r="G5724" t="str">
            <v>ST-2735-23-BSS-РР-КМ</v>
          </cell>
          <cell r="H5724" t="str">
            <v>Новое</v>
          </cell>
          <cell r="I5724" t="str">
            <v>Ферганская область, Ташлакский район, ул. Мукимий</v>
          </cell>
          <cell r="J5724" t="str">
            <v>Shodlik (FRG0129)</v>
          </cell>
          <cell r="K5724"/>
          <cell r="L5724">
            <v>1</v>
          </cell>
          <cell r="M5724" t="str">
            <v>0 / КЖ КМ ОПЗ</v>
          </cell>
          <cell r="N5724" t="str">
            <v>КЖ кн2/КЖ кн2</v>
          </cell>
        </row>
        <row r="5725">
          <cell r="A5725" t="str">
            <v>FRG-2883-24-BSS-0157</v>
          </cell>
          <cell r="B5725" t="str">
            <v>FRG0157</v>
          </cell>
          <cell r="C5725" t="str">
            <v>FRG0157</v>
          </cell>
          <cell r="D5725" t="str">
            <v>Фергана</v>
          </cell>
          <cell r="E5725" t="str">
            <v>Tohirjon</v>
          </cell>
          <cell r="F5725" t="str">
            <v>ST-0162-22-BSS-Б-24/1-КМ</v>
          </cell>
          <cell r="G5725" t="str">
            <v>ST-2735-23-BSS-РР-КМ</v>
          </cell>
          <cell r="H5725" t="str">
            <v>Новое</v>
          </cell>
          <cell r="I5725" t="str">
            <v>Ферганская область, г.Маргилан, Кашкар МФЙ, ул. У.Носир, дом № 2Д</v>
          </cell>
          <cell r="J5725" t="str">
            <v>Tohirjon (FRG0157)</v>
          </cell>
          <cell r="K5725"/>
          <cell r="L5725">
            <v>1</v>
          </cell>
          <cell r="M5725" t="str">
            <v>0 / КЖ КМ ОПЗ</v>
          </cell>
          <cell r="N5725" t="str">
            <v>КЖ кн2/КЖ кн2</v>
          </cell>
        </row>
        <row r="5726">
          <cell r="A5726" t="str">
            <v>FRG-2884-24-BSS-0228</v>
          </cell>
          <cell r="B5726" t="str">
            <v>FRG0228</v>
          </cell>
          <cell r="C5726" t="str">
            <v>FRG0228</v>
          </cell>
          <cell r="D5726" t="str">
            <v>Фергана</v>
          </cell>
          <cell r="E5726" t="str">
            <v>Haydarobod</v>
          </cell>
          <cell r="F5726" t="str">
            <v>ST-0169-22-BSS-Б-30/1-КМ</v>
          </cell>
          <cell r="G5726" t="str">
            <v>ST-2735-23-BSS-РР-КМ</v>
          </cell>
          <cell r="H5726" t="str">
            <v>Новое</v>
          </cell>
          <cell r="I5726" t="str">
            <v>Ферганская область, Узбекистанский р-н, Хайдаробод МФЙ, с.Хайдаробод, насосная станция №385</v>
          </cell>
          <cell r="J5726" t="str">
            <v>Haydarobod (FRG0228)</v>
          </cell>
          <cell r="K5726"/>
          <cell r="L5726">
            <v>1</v>
          </cell>
          <cell r="M5726" t="str">
            <v>0 / КЖ КМ ОПЗ</v>
          </cell>
          <cell r="N5726" t="str">
            <v>КЖ кн2/КЖ кн2</v>
          </cell>
        </row>
        <row r="5727">
          <cell r="A5727" t="str">
            <v>TSH-0830-24-BSS-6028/6030</v>
          </cell>
          <cell r="B5727" t="str">
            <v>TSH6028</v>
          </cell>
          <cell r="C5727" t="str">
            <v>TSH6028</v>
          </cell>
          <cell r="D5727" t="str">
            <v>Ташкент</v>
          </cell>
          <cell r="E5727" t="str">
            <v>City Mall</v>
          </cell>
          <cell r="F5727" t="str">
            <v>ТС1.5М</v>
          </cell>
          <cell r="G5727" t="str">
            <v>н/т</v>
          </cell>
          <cell r="H5727" t="str">
            <v>Новое</v>
          </cell>
          <cell r="I5727" t="str">
            <v>г. Ташкент, Шайхантахурский район, Улица Батыра Закирова, 7</v>
          </cell>
          <cell r="J5727" t="str">
            <v>City Mall (TSH6028)</v>
          </cell>
          <cell r="K5727"/>
          <cell r="L5727">
            <v>1</v>
          </cell>
          <cell r="M5727" t="str">
            <v>№U1575/2024 от 11.06.2024 / КМ ОПЗ</v>
          </cell>
          <cell r="N5727" t="str">
            <v>н/т/н/т</v>
          </cell>
        </row>
        <row r="5728">
          <cell r="A5728" t="str">
            <v>FRG-2504-24-BSS-0116</v>
          </cell>
          <cell r="B5728" t="str">
            <v>FRG0116</v>
          </cell>
          <cell r="C5728" t="str">
            <v>FRG0116</v>
          </cell>
          <cell r="D5728" t="str">
            <v>Фергана</v>
          </cell>
          <cell r="E5728" t="str">
            <v>Kiyim bozor</v>
          </cell>
          <cell r="F5728" t="str">
            <v>ST-0163-22-BSS- T-6/1-КМ</v>
          </cell>
          <cell r="G5728" t="str">
            <v>н/т</v>
          </cell>
          <cell r="H5728" t="str">
            <v>Новое</v>
          </cell>
          <cell r="I5728" t="str">
            <v>Ферганская область, г. Фергана, Ойбек МФЙ, ул. Бозорбаши, д.№11б, 2.18-корпус</v>
          </cell>
          <cell r="J5728" t="str">
            <v>Kiyim bozor (FRG0116)</v>
          </cell>
          <cell r="K5728"/>
          <cell r="L5728">
            <v>1</v>
          </cell>
          <cell r="M5728" t="str">
            <v>0 / ТХ, ООС, ОПЗ, ЭМ, MW</v>
          </cell>
          <cell r="N5728" t="str">
            <v>кн 2/кн 2</v>
          </cell>
        </row>
        <row r="5729">
          <cell r="A5729" t="str">
            <v>TSH-2905-24-BSS-1180</v>
          </cell>
          <cell r="B5729" t="str">
            <v>TSH1180</v>
          </cell>
          <cell r="C5729" t="str">
            <v>TSH1180</v>
          </cell>
          <cell r="D5729" t="str">
            <v>Ташкент</v>
          </cell>
          <cell r="E5729" t="str">
            <v>Yunusabad-3</v>
          </cell>
          <cell r="F5729" t="str">
            <v>ТС 6М</v>
          </cell>
          <cell r="G5729" t="str">
            <v>н/т</v>
          </cell>
          <cell r="H5729" t="str">
            <v>Новое</v>
          </cell>
          <cell r="I5729" t="str">
            <v>г. Ташкент, Юнусабадский район, 3 квартал, дом 13</v>
          </cell>
          <cell r="J5729" t="str">
            <v>Yunusabad-3 (TSH1180)</v>
          </cell>
          <cell r="K5729"/>
          <cell r="L5729">
            <v>1</v>
          </cell>
          <cell r="M5729" t="str">
            <v>№U4065/2024 от 07.11.2024 / КМ ОПЗ</v>
          </cell>
          <cell r="N5729" t="str">
            <v>Заказ №195/Заказ №195</v>
          </cell>
        </row>
        <row r="5730">
          <cell r="A5730" t="str">
            <v>DZH-2329-24-BSS-0079</v>
          </cell>
          <cell r="B5730" t="str">
            <v>DZH0079</v>
          </cell>
          <cell r="C5730" t="str">
            <v>DZH0079</v>
          </cell>
          <cell r="D5730" t="str">
            <v>Джизак</v>
          </cell>
          <cell r="E5730" t="str">
            <v>Gallaaral J/D</v>
          </cell>
          <cell r="F5730" t="str">
            <v>Б30М Coscom</v>
          </cell>
          <cell r="G5730" t="str">
            <v>Стяжка</v>
          </cell>
          <cell r="H5730" t="str">
            <v>Шаринг</v>
          </cell>
          <cell r="I5730" t="str">
            <v>Джизакская обл. Галляаралский р-н, МСГ Олимлар, ул. Х.Зиятов, д.49</v>
          </cell>
          <cell r="J5730" t="str">
            <v>Gallaaral J/D (DZH0079)</v>
          </cell>
          <cell r="K5730"/>
          <cell r="L5730"/>
          <cell r="M5730" t="str">
            <v>0 / 0</v>
          </cell>
          <cell r="N5730">
            <v>0</v>
          </cell>
        </row>
        <row r="5731">
          <cell r="A5731" t="str">
            <v>DZH-2713-24-BSS-0296</v>
          </cell>
          <cell r="B5731" t="str">
            <v>DZH0296</v>
          </cell>
          <cell r="C5731" t="str">
            <v>DZH0296</v>
          </cell>
          <cell r="D5731" t="str">
            <v>Джизак</v>
          </cell>
          <cell r="E5731" t="str">
            <v>Bog'ishamol Zomin</v>
          </cell>
          <cell r="F5731" t="str">
            <v>Б40М Coscom</v>
          </cell>
          <cell r="G5731" t="str">
            <v>Стяжка</v>
          </cell>
          <cell r="H5731" t="str">
            <v>Шаринг</v>
          </cell>
          <cell r="I5731" t="str">
            <v>Джизакская обл. Зааминский р-н, Г. Гулом МФЙ, д.24</v>
          </cell>
          <cell r="J5731" t="str">
            <v>Bog'ishamol Zomin (DZH0296)</v>
          </cell>
          <cell r="K5731"/>
          <cell r="L5731"/>
          <cell r="M5731" t="str">
            <v>0 / 0</v>
          </cell>
          <cell r="N5731">
            <v>0</v>
          </cell>
        </row>
        <row r="5732">
          <cell r="A5732" t="str">
            <v>NAV-2898-24-BSS-0193</v>
          </cell>
          <cell r="B5732" t="str">
            <v>NAV0193</v>
          </cell>
          <cell r="C5732" t="str">
            <v>NAV0193</v>
          </cell>
          <cell r="D5732" t="str">
            <v>Навои</v>
          </cell>
          <cell r="E5732" t="str">
            <v>Zarafshan 2 -1</v>
          </cell>
          <cell r="F5732" t="str">
            <v>ST-0163-22-BSS- T-6/1-КМ</v>
          </cell>
          <cell r="G5732" t="str">
            <v>н/т</v>
          </cell>
          <cell r="H5732" t="str">
            <v>Новое</v>
          </cell>
          <cell r="I5732" t="str">
            <v xml:space="preserve">Навоийская область, г. Зарафшан, микрорайон №2, дом 1 </v>
          </cell>
          <cell r="J5732" t="str">
            <v>Zarafshan 2 -1 (NAV0193)</v>
          </cell>
          <cell r="K5732"/>
          <cell r="L5732">
            <v>1</v>
          </cell>
          <cell r="M5732" t="str">
            <v>№U4086/2024 от 15.11.2024 / КМ, ЭМ, ОПЗ</v>
          </cell>
          <cell r="N5732" t="str">
            <v>Заказ №195/Заказ №195</v>
          </cell>
        </row>
        <row r="5733">
          <cell r="A5733" t="str">
            <v>CHR-2983-24-BSS-4976</v>
          </cell>
          <cell r="B5733" t="str">
            <v>CHR4976</v>
          </cell>
          <cell r="C5733" t="str">
            <v>CHR4976</v>
          </cell>
          <cell r="D5733" t="str">
            <v>Чирчик</v>
          </cell>
          <cell r="E5733" t="str">
            <v>Shkola №3</v>
          </cell>
          <cell r="F5733" t="str">
            <v>ST-0162-22-BSS-Б-24/1-КМ</v>
          </cell>
          <cell r="G5733" t="str">
            <v>ST-2735-23-BSS-РР-КМ</v>
          </cell>
          <cell r="H5733" t="str">
            <v>Новое</v>
          </cell>
          <cell r="I5733" t="str">
            <v>Ташкентская область, г. Чирчик, СГМ Навруз, ул. Гуляев, 58</v>
          </cell>
          <cell r="J5733" t="str">
            <v>Shkola №3 (CHR4976)</v>
          </cell>
          <cell r="K5733"/>
          <cell r="L5733">
            <v>1</v>
          </cell>
          <cell r="M5733" t="str">
            <v>0 / КЖ КМ ОПЗ</v>
          </cell>
          <cell r="N5733" t="str">
            <v>кн 2/кн 2</v>
          </cell>
        </row>
        <row r="5734">
          <cell r="A5734" t="str">
            <v>TSH-2684-24-BSS-1030</v>
          </cell>
          <cell r="B5734" t="str">
            <v>TSH1030</v>
          </cell>
          <cell r="C5734" t="str">
            <v>TSH1030</v>
          </cell>
          <cell r="D5734" t="str">
            <v>Ташкент</v>
          </cell>
          <cell r="E5734" t="str">
            <v>Uchxoz MCHS</v>
          </cell>
          <cell r="F5734" t="str">
            <v>ST-0169-22-BSS-Б-30/1-КМ</v>
          </cell>
          <cell r="G5734" t="str">
            <v>ST-2735-23-BSS-РР-КМ</v>
          </cell>
          <cell r="H5734" t="str">
            <v>Новое</v>
          </cell>
          <cell r="I5734" t="str">
            <v>г. Ташкент, Мирзо Улугбекский район, Алишеробод МФЙ, ул. Анайбулок, ЗА</v>
          </cell>
          <cell r="J5734" t="str">
            <v>Uchxoz MCHS (TSH1030)</v>
          </cell>
          <cell r="K5734"/>
          <cell r="L5734">
            <v>1</v>
          </cell>
          <cell r="M5734" t="str">
            <v>заказ на СМР не открыт / КЖ КМ ОПЗ</v>
          </cell>
          <cell r="N5734" t="str">
            <v>кн 2/кн 2</v>
          </cell>
        </row>
        <row r="5735">
          <cell r="A5735" t="str">
            <v>NAM-2704-24-BSS-0137</v>
          </cell>
          <cell r="B5735" t="str">
            <v>NAM0137</v>
          </cell>
          <cell r="C5735" t="str">
            <v>NAM0137</v>
          </cell>
          <cell r="D5735" t="str">
            <v>Наманган</v>
          </cell>
          <cell r="E5735" t="str">
            <v>Turakurgan</v>
          </cell>
          <cell r="F5735"/>
          <cell r="G5735"/>
          <cell r="H5735"/>
          <cell r="I5735" t="str">
            <v>Наманганская область, Туракурганский район, ул. Касансайская</v>
          </cell>
          <cell r="J5735" t="str">
            <v>Turakurgan (NAM0137)</v>
          </cell>
          <cell r="K5735"/>
          <cell r="L5735"/>
          <cell r="M5735" t="str">
            <v>0 / 0</v>
          </cell>
          <cell r="N5735">
            <v>0</v>
          </cell>
        </row>
        <row r="5736">
          <cell r="A5736" t="str">
            <v>NAM-2705-24-BSS-0138</v>
          </cell>
          <cell r="B5736" t="str">
            <v>NAM0138</v>
          </cell>
          <cell r="C5736" t="str">
            <v>NAM0138</v>
          </cell>
          <cell r="D5736" t="str">
            <v>Наманган</v>
          </cell>
          <cell r="E5736" t="str">
            <v>Promzona</v>
          </cell>
          <cell r="F5736"/>
          <cell r="G5736"/>
          <cell r="H5736"/>
          <cell r="I5736" t="str">
            <v>Наманганская область, г. Наманган, Янги-Наманганский район, Абу Райхон Беруний МФЙ, ул. Касансай, дом 19</v>
          </cell>
          <cell r="J5736" t="str">
            <v>Promzona (NAM0138)</v>
          </cell>
          <cell r="K5736"/>
          <cell r="L5736"/>
          <cell r="M5736" t="str">
            <v>0 / 0</v>
          </cell>
          <cell r="N5736">
            <v>0</v>
          </cell>
        </row>
        <row r="5737">
          <cell r="A5737" t="str">
            <v>FRG-2885-24-BSS-5459</v>
          </cell>
          <cell r="B5737" t="str">
            <v>FRG5459</v>
          </cell>
          <cell r="C5737" t="str">
            <v>FRG5459</v>
          </cell>
          <cell r="D5737" t="str">
            <v>Фергана</v>
          </cell>
          <cell r="E5737" t="str">
            <v>Ultarma</v>
          </cell>
          <cell r="F5737" t="str">
            <v>М20.9М сущ</v>
          </cell>
          <cell r="G5737" t="str">
            <v>Аппаратная</v>
          </cell>
          <cell r="H5737" t="str">
            <v>Реконструкция</v>
          </cell>
          <cell r="I5737" t="str">
            <v>Ферганская обл., Багдадский р-н, с. Ултарма, Ултарма МФЙ</v>
          </cell>
          <cell r="J5737" t="str">
            <v>Ultarma (FRG5459)</v>
          </cell>
          <cell r="K5737"/>
          <cell r="L5737">
            <v>1</v>
          </cell>
          <cell r="M5737" t="str">
            <v>0 / 0</v>
          </cell>
          <cell r="N5737">
            <v>0</v>
          </cell>
        </row>
        <row r="5738">
          <cell r="A5738" t="str">
            <v>SAM-3031-24-BSS-2147</v>
          </cell>
          <cell r="B5738" t="str">
            <v>SAM2147</v>
          </cell>
          <cell r="C5738" t="str">
            <v>SAM2147</v>
          </cell>
          <cell r="D5738" t="str">
            <v>Самарканд</v>
          </cell>
          <cell r="E5738" t="str">
            <v>Aktash</v>
          </cell>
          <cell r="F5738" t="str">
            <v>ST-0169-22-BSS-Б-30/1-КМ</v>
          </cell>
          <cell r="G5738" t="str">
            <v>ST-2735-23-BSS-РР-КМ</v>
          </cell>
          <cell r="H5738" t="str">
            <v>Новое</v>
          </cell>
          <cell r="I5738" t="str">
            <v>Самаркандская область, Нарпайский район, г.Акташ, ул. Алишер Навои, дом 69</v>
          </cell>
          <cell r="J5738" t="str">
            <v>Aktash (SAM2147)</v>
          </cell>
          <cell r="K5738"/>
          <cell r="L5738">
            <v>1</v>
          </cell>
          <cell r="M5738" t="str">
            <v>№U4087/2024 от 15.11.2024 / КЖ КМ ОПЗ</v>
          </cell>
          <cell r="N5738" t="str">
            <v>КЖ кн2/КЖ кн2</v>
          </cell>
        </row>
        <row r="5739">
          <cell r="A5739" t="str">
            <v>TSH-3039-24-BSS-1139</v>
          </cell>
          <cell r="B5739" t="str">
            <v>TSH1139</v>
          </cell>
          <cell r="C5739" t="str">
            <v>TSH1139</v>
          </cell>
          <cell r="D5739" t="str">
            <v>Ташкент</v>
          </cell>
          <cell r="E5739" t="str">
            <v>Star Med</v>
          </cell>
          <cell r="F5739" t="str">
            <v>TC5.5М&amp;ТС3.5М</v>
          </cell>
          <cell r="G5739" t="str">
            <v>н/т</v>
          </cell>
          <cell r="H5739" t="str">
            <v>Новое</v>
          </cell>
          <cell r="I5739" t="str">
            <v>г.Ташкент, Чиланзарский район, квартал 6, д. 6_1</v>
          </cell>
          <cell r="J5739" t="str">
            <v>Star Med (TSH1139)</v>
          </cell>
          <cell r="K5739"/>
          <cell r="L5739">
            <v>1</v>
          </cell>
          <cell r="M5739" t="str">
            <v>0 / КМ ОПЗ</v>
          </cell>
          <cell r="N5739" t="str">
            <v>кн 2/кн 2</v>
          </cell>
        </row>
        <row r="5740">
          <cell r="A5740" t="str">
            <v>NAV-3045-24-BSS-0255</v>
          </cell>
          <cell r="B5740" t="str">
            <v>NAV0255</v>
          </cell>
          <cell r="C5740" t="str">
            <v>NAV0255</v>
          </cell>
          <cell r="D5740" t="str">
            <v>Навои</v>
          </cell>
          <cell r="E5740" t="str">
            <v>I. Karimov 74</v>
          </cell>
          <cell r="F5740" t="str">
            <v>ST-0163-22-BSS- T-6/1-КМ</v>
          </cell>
          <cell r="G5740" t="str">
            <v>н/т</v>
          </cell>
          <cell r="H5740" t="str">
            <v>Новое</v>
          </cell>
          <cell r="I5740" t="str">
            <v>Навоийская область, г. Навои, ул. И. Каримова, дом 74</v>
          </cell>
          <cell r="J5740" t="str">
            <v>I. Karimov 74 (NAV0255)</v>
          </cell>
          <cell r="K5740"/>
          <cell r="L5740">
            <v>1</v>
          </cell>
          <cell r="M5740" t="str">
            <v>0 / КМ ОПЗ</v>
          </cell>
          <cell r="N5740" t="str">
            <v>кн 2/кн 2</v>
          </cell>
        </row>
        <row r="5741">
          <cell r="A5741" t="str">
            <v>YAN-3048-24-BSS-0145</v>
          </cell>
          <cell r="B5741" t="str">
            <v>YAN0145</v>
          </cell>
          <cell r="C5741" t="str">
            <v>YAN0145</v>
          </cell>
          <cell r="D5741" t="str">
            <v>Янгиюль</v>
          </cell>
          <cell r="E5741" t="str">
            <v>Fayzabod-2</v>
          </cell>
          <cell r="F5741" t="str">
            <v>ST-0162-22-BSS-Б-24/1-КМ</v>
          </cell>
          <cell r="G5741" t="str">
            <v>ST-2735-23-BSS-РР-КМ</v>
          </cell>
          <cell r="H5741" t="str">
            <v>Новое</v>
          </cell>
          <cell r="I5741" t="str">
            <v>Ташкентская область, Янгиюльский район, Дехконобод МФЙ, улица Охунбобоева, дом 45</v>
          </cell>
          <cell r="J5741" t="str">
            <v>Fayzabod-2 (YAN0145)</v>
          </cell>
          <cell r="K5741"/>
          <cell r="L5741">
            <v>1</v>
          </cell>
          <cell r="M5741" t="str">
            <v>0 / КЖ КМ ОПЗ</v>
          </cell>
          <cell r="N5741" t="str">
            <v>КЖ кн2/КЖ кн2</v>
          </cell>
        </row>
        <row r="5742">
          <cell r="A5742" t="str">
            <v>YAN-2858-24-BSS-5803</v>
          </cell>
          <cell r="B5742" t="str">
            <v>YAN5803</v>
          </cell>
          <cell r="C5742" t="str">
            <v>YAN5803</v>
          </cell>
          <cell r="D5742" t="str">
            <v>Янгиюль</v>
          </cell>
          <cell r="E5742" t="str">
            <v>Akkurgan Uzel</v>
          </cell>
          <cell r="F5742" t="str">
            <v>5254-1-КМ</v>
          </cell>
          <cell r="G5742" t="str">
            <v>Контейнер</v>
          </cell>
          <cell r="H5742" t="str">
            <v>Новое</v>
          </cell>
          <cell r="I5742" t="str">
            <v>Ташкентская область, Аккурганский район, Мустакиллик МФЙ</v>
          </cell>
          <cell r="J5742" t="str">
            <v>Akkurgan Uzel (YAN5803)</v>
          </cell>
          <cell r="K5742"/>
          <cell r="L5742">
            <v>1</v>
          </cell>
          <cell r="M5742" t="str">
            <v>0 / КЖ КМ ОПЗ</v>
          </cell>
          <cell r="N5742" t="str">
            <v>КЖ кн2/КЖ кн2</v>
          </cell>
        </row>
        <row r="5743">
          <cell r="A5743" t="str">
            <v>BHR-2854-24-BSS-0187</v>
          </cell>
          <cell r="B5743" t="str">
            <v>BHR0187</v>
          </cell>
          <cell r="C5743" t="str">
            <v>BHR0187</v>
          </cell>
          <cell r="D5743" t="str">
            <v>Бухара</v>
          </cell>
          <cell r="E5743" t="str">
            <v>Salohiyat Baraka</v>
          </cell>
          <cell r="F5743" t="str">
            <v>ST-0162-22-BSS-Б-24/1-КМ</v>
          </cell>
          <cell r="G5743" t="str">
            <v>ST-2735-23-BSS-РР-КМ</v>
          </cell>
          <cell r="H5743" t="str">
            <v>Новое</v>
          </cell>
          <cell r="I5743" t="str">
            <v>Бухарская область, г. Бухара, МФЙ Хужа Гунжорий, ул. Таги Чорбог, д.49</v>
          </cell>
          <cell r="J5743" t="str">
            <v>Salohiyat Baraka (BHR0187)</v>
          </cell>
          <cell r="K5743"/>
          <cell r="L5743">
            <v>1</v>
          </cell>
          <cell r="M5743" t="str">
            <v>0 / КЖ КМ ОПЗ</v>
          </cell>
          <cell r="N5743" t="str">
            <v>КЖ кн2/КЖ кн2</v>
          </cell>
        </row>
        <row r="5744">
          <cell r="A5744" t="str">
            <v>BHR-2832-24-BSS-0199</v>
          </cell>
          <cell r="B5744" t="str">
            <v>BHR0199</v>
          </cell>
          <cell r="C5744" t="str">
            <v>BHR0199</v>
          </cell>
          <cell r="D5744" t="str">
            <v>Бухара</v>
          </cell>
          <cell r="E5744" t="str">
            <v>Karvon bozor-2</v>
          </cell>
          <cell r="F5744" t="str">
            <v>1500-Б31-1-01-КМ</v>
          </cell>
          <cell r="G5744" t="str">
            <v>Контейнер</v>
          </cell>
          <cell r="H5744" t="str">
            <v>Новое</v>
          </cell>
          <cell r="I5744" t="str">
            <v xml:space="preserve">г. Бухара, МФЙ Шейхон </v>
          </cell>
          <cell r="J5744" t="str">
            <v>Karvon bozor-2 (BHR0199)</v>
          </cell>
          <cell r="K5744"/>
          <cell r="L5744">
            <v>1</v>
          </cell>
          <cell r="M5744" t="str">
            <v>заказ на СМР не открыт / КЖ КМ ОПЗ</v>
          </cell>
          <cell r="N5744" t="str">
            <v>КЖ кн2/КЖ кн2</v>
          </cell>
        </row>
        <row r="5745">
          <cell r="A5745" t="str">
            <v>BHR-2831-24-BSS-0248</v>
          </cell>
          <cell r="B5745" t="str">
            <v>BHR0248</v>
          </cell>
          <cell r="C5745" t="str">
            <v>BHR0248</v>
          </cell>
          <cell r="D5745" t="str">
            <v>Бухара</v>
          </cell>
          <cell r="E5745" t="str">
            <v>Gazoviy kolledj</v>
          </cell>
          <cell r="F5745" t="str">
            <v>ST-0169-22-BSS-Б-30/1-КМ</v>
          </cell>
          <cell r="G5745" t="str">
            <v>ST-2735-23-BSS-РР-КМ</v>
          </cell>
          <cell r="H5745" t="str">
            <v>Новое</v>
          </cell>
          <cell r="I5745" t="str">
            <v>Бухарская обл. г. Бухара, ул. Намозгох, д.103</v>
          </cell>
          <cell r="J5745" t="str">
            <v>Gazoviy kolledj (BHR0248)</v>
          </cell>
          <cell r="K5745"/>
          <cell r="L5745">
            <v>1</v>
          </cell>
          <cell r="M5745" t="str">
            <v>заказ на СМР не открыт / КЖ КМ ОПЗ</v>
          </cell>
          <cell r="N5745" t="str">
            <v>КЖ кн2/КЖ кн2</v>
          </cell>
        </row>
        <row r="5746">
          <cell r="A5746" t="str">
            <v>TSH-3096-24-BSS-1376</v>
          </cell>
          <cell r="B5746" t="str">
            <v>TSH1376</v>
          </cell>
          <cell r="C5746" t="str">
            <v>TSH1376</v>
          </cell>
          <cell r="D5746" t="str">
            <v>Ташкент</v>
          </cell>
          <cell r="E5746" t="str">
            <v>Yangi Darhan</v>
          </cell>
          <cell r="F5746" t="str">
            <v>ТС5.0М</v>
          </cell>
          <cell r="G5746" t="str">
            <v>РПО-1</v>
          </cell>
          <cell r="H5746" t="str">
            <v>Новое</v>
          </cell>
          <cell r="I5746" t="str">
            <v>г. Ташкент, Янгихаётский р-н, Янги Дархон, ул. Навруз, д. 47</v>
          </cell>
          <cell r="J5746" t="str">
            <v>Yangi Darhan (TSH1376)</v>
          </cell>
          <cell r="K5746"/>
          <cell r="L5746">
            <v>1</v>
          </cell>
          <cell r="M5746" t="str">
            <v>0 / КМ ОПЗ</v>
          </cell>
          <cell r="N5746" t="str">
            <v>кн 2/кн 2</v>
          </cell>
        </row>
        <row r="5747">
          <cell r="A5747" t="str">
            <v>YAN-3093-24-BSS-0177</v>
          </cell>
          <cell r="B5747" t="str">
            <v>YAN0177</v>
          </cell>
          <cell r="C5747" t="str">
            <v>YAN0177</v>
          </cell>
          <cell r="D5747" t="str">
            <v>Янгиюль</v>
          </cell>
          <cell r="E5747" t="str">
            <v>Chinoz-5</v>
          </cell>
          <cell r="F5747" t="str">
            <v>ST-0162-22-BSS-Б-24/1-КМ</v>
          </cell>
          <cell r="G5747" t="str">
            <v>ST-2735-23-BSS-РР-КМ</v>
          </cell>
          <cell r="H5747" t="str">
            <v>Новое</v>
          </cell>
          <cell r="I5747" t="str">
            <v>Ташкентская облатсь, Чиназский район, Бешкапа МФЙ, улица Достлик, дом39</v>
          </cell>
          <cell r="J5747" t="str">
            <v>Chinoz-5 (YAN0177)</v>
          </cell>
          <cell r="K5747"/>
          <cell r="L5747">
            <v>1</v>
          </cell>
          <cell r="M5747" t="str">
            <v>0 / КЖ КМ ОПЗ</v>
          </cell>
          <cell r="N5747" t="str">
            <v>КЖ кн2/КЖ кн2</v>
          </cell>
        </row>
        <row r="5748">
          <cell r="A5748" t="str">
            <v>TSH-3046-24-BSS-1267</v>
          </cell>
          <cell r="B5748" t="str">
            <v>TSH1267</v>
          </cell>
          <cell r="C5748" t="str">
            <v>TSH1267</v>
          </cell>
          <cell r="D5748" t="str">
            <v>Ташкент</v>
          </cell>
          <cell r="E5748" t="str">
            <v>Akbarak</v>
          </cell>
          <cell r="F5748" t="str">
            <v>ST-0162-22-BSS-Б-24/1-КМ</v>
          </cell>
          <cell r="G5748" t="str">
            <v>ST-2735-23-BSS-РР-КМ</v>
          </cell>
          <cell r="H5748" t="str">
            <v>Новое</v>
          </cell>
          <cell r="I5748" t="str">
            <v>Ташкентская область, Юкори Чирчикский район, Истиклол м.ф.й., Дилором маскани</v>
          </cell>
          <cell r="J5748" t="str">
            <v>Akbarak (TSH1267)</v>
          </cell>
          <cell r="K5748"/>
          <cell r="L5748">
            <v>1</v>
          </cell>
          <cell r="M5748" t="str">
            <v>0 / КЖ КМ ОПЗ</v>
          </cell>
          <cell r="N5748" t="str">
            <v>кн 2/кн 2</v>
          </cell>
        </row>
        <row r="5749">
          <cell r="A5749" t="str">
            <v>KSH-2348-24-BSS-0365</v>
          </cell>
          <cell r="B5749" t="str">
            <v>KSH0365</v>
          </cell>
          <cell r="C5749" t="str">
            <v>KSH0365</v>
          </cell>
          <cell r="D5749" t="str">
            <v>Карши</v>
          </cell>
          <cell r="E5749" t="str">
            <v>Karashina</v>
          </cell>
          <cell r="F5749" t="str">
            <v>ST-0169-22-BSS-Б-30/1-КМ</v>
          </cell>
          <cell r="G5749" t="str">
            <v>ST-2735-23-BSS-РР-КМ</v>
          </cell>
          <cell r="H5749" t="str">
            <v>Новое</v>
          </cell>
          <cell r="I5749" t="str">
            <v>Кашкадарьинская область, Дехканабадский район, СГМ Ойдин йўл, село Ойдин йўл, дом-1</v>
          </cell>
          <cell r="J5749" t="str">
            <v>Karashina (KSH0365)</v>
          </cell>
          <cell r="K5749"/>
          <cell r="L5749">
            <v>1</v>
          </cell>
          <cell r="M5749" t="str">
            <v>0 / КЖ КМ ОПЗ</v>
          </cell>
          <cell r="N5749" t="str">
            <v>КЖ кн2/КЖ кн2</v>
          </cell>
        </row>
        <row r="5750">
          <cell r="A5750" t="str">
            <v>NAM-3082-24-BSS-6311</v>
          </cell>
          <cell r="B5750" t="str">
            <v>NAM6311</v>
          </cell>
          <cell r="C5750" t="str">
            <v>NAM6311</v>
          </cell>
          <cell r="D5750" t="str">
            <v>Наманган</v>
          </cell>
          <cell r="E5750" t="str">
            <v>Furqat MFY TS</v>
          </cell>
          <cell r="F5750" t="str">
            <v>1500-Б31-1-01-КМ</v>
          </cell>
          <cell r="G5750" t="str">
            <v>Контейнер</v>
          </cell>
          <cell r="H5750" t="str">
            <v>Новое</v>
          </cell>
          <cell r="I5750" t="str">
            <v>Наманганская область, г.Наманган,Фуркат МФЙ</v>
          </cell>
          <cell r="J5750" t="str">
            <v>Furqat MFY TS (NAM6311)</v>
          </cell>
          <cell r="K5750"/>
          <cell r="L5750">
            <v>2</v>
          </cell>
          <cell r="M5750" t="str">
            <v>0 / КЖ КМ ОПЗ</v>
          </cell>
          <cell r="N5750" t="str">
            <v>КЖ кн2/КЖ кн2</v>
          </cell>
        </row>
        <row r="5751">
          <cell r="A5751" t="str">
            <v>TSH-3107-24-BSS-1104</v>
          </cell>
          <cell r="B5751" t="str">
            <v>TSH1104</v>
          </cell>
          <cell r="C5751" t="str">
            <v>TSH1104</v>
          </cell>
          <cell r="D5751" t="str">
            <v>Ташкент</v>
          </cell>
          <cell r="E5751" t="str">
            <v>Xasanbay Chayhana</v>
          </cell>
          <cell r="F5751" t="str">
            <v>ST-0169-22-BSS-Б-30/1-КМ</v>
          </cell>
          <cell r="G5751" t="str">
            <v>ST-2735-23-BSS-РР-КМ</v>
          </cell>
          <cell r="H5751" t="str">
            <v>Новое</v>
          </cell>
          <cell r="I5751" t="str">
            <v>Ташкентская область, Ташкентский район, МФЙ Хасанбой, ул. Хасанбой</v>
          </cell>
          <cell r="J5751" t="str">
            <v>Xasanbay Chayhana (TSH1104)</v>
          </cell>
          <cell r="K5751"/>
          <cell r="L5751">
            <v>1</v>
          </cell>
          <cell r="M5751" t="str">
            <v>0 / КЖ КМ ОПЗ</v>
          </cell>
          <cell r="N5751" t="str">
            <v>КЖ кн2/КЖ кн2</v>
          </cell>
        </row>
        <row r="5752">
          <cell r="A5752" t="str">
            <v>TSH-3108-24-BSS-1324</v>
          </cell>
          <cell r="B5752" t="str">
            <v>TSH1324</v>
          </cell>
          <cell r="C5752" t="str">
            <v>TSH1324</v>
          </cell>
          <cell r="D5752" t="str">
            <v>Ташкент</v>
          </cell>
          <cell r="E5752" t="str">
            <v>Keles promzona</v>
          </cell>
          <cell r="F5752" t="str">
            <v>ST-0170-22-BSS-Б-30/2-КМ</v>
          </cell>
          <cell r="G5752" t="str">
            <v>ST-2735-23-BSS-РР-КМ</v>
          </cell>
          <cell r="H5752" t="str">
            <v>Новое</v>
          </cell>
          <cell r="I5752" t="str">
            <v>Ташкентская область, Ташкентский р-н, МФЙ Ифтихор, ул. Бинокор, дом 170</v>
          </cell>
          <cell r="J5752" t="str">
            <v>Keles promzona (TSH1324)</v>
          </cell>
          <cell r="K5752"/>
          <cell r="L5752">
            <v>2</v>
          </cell>
          <cell r="M5752" t="str">
            <v>0 / КЖ КМ ОПЗ</v>
          </cell>
          <cell r="N5752" t="str">
            <v>кн 2/кн 2</v>
          </cell>
        </row>
        <row r="5753">
          <cell r="A5753" t="str">
            <v>NAM-3083-24-BSS-6312</v>
          </cell>
          <cell r="B5753" t="str">
            <v>NAM6312</v>
          </cell>
          <cell r="C5753" t="str">
            <v>NAM6312</v>
          </cell>
          <cell r="D5753" t="str">
            <v>Наманган</v>
          </cell>
          <cell r="E5753" t="str">
            <v>Kelajak Tong</v>
          </cell>
          <cell r="F5753" t="str">
            <v>1500-Б31-1-01-КМ</v>
          </cell>
          <cell r="G5753" t="str">
            <v>Контейнер</v>
          </cell>
          <cell r="H5753" t="str">
            <v>Новое</v>
          </cell>
          <cell r="I5753" t="str">
            <v>Наманганская область, г. Наманган, Келажак тонги МФЙ</v>
          </cell>
          <cell r="J5753" t="str">
            <v>Kelajak Tong (NAM6312)</v>
          </cell>
          <cell r="K5753"/>
          <cell r="L5753">
            <v>1</v>
          </cell>
          <cell r="M5753" t="str">
            <v>0 / КЖ КМ ОПЗ</v>
          </cell>
          <cell r="N5753" t="str">
            <v>КЖ кн2/КЖ кн2</v>
          </cell>
        </row>
        <row r="5754">
          <cell r="A5754" t="str">
            <v>NAM-3084-24-BSS-6313</v>
          </cell>
          <cell r="B5754" t="str">
            <v>NAM6313</v>
          </cell>
          <cell r="C5754" t="str">
            <v>NAM6313</v>
          </cell>
          <cell r="D5754" t="str">
            <v>Наманган</v>
          </cell>
          <cell r="E5754" t="str">
            <v>Yoshlik MFY TS</v>
          </cell>
          <cell r="F5754" t="str">
            <v>5254-1-КМ</v>
          </cell>
          <cell r="G5754" t="str">
            <v>Контейнер</v>
          </cell>
          <cell r="H5754" t="str">
            <v>Новое</v>
          </cell>
          <cell r="I5754" t="str">
            <v>Наманганская область, г. Наманган, Ёшлик МФЙ</v>
          </cell>
          <cell r="J5754" t="str">
            <v>Yoshlik MFY TS (NAM6313)</v>
          </cell>
          <cell r="K5754"/>
          <cell r="L5754">
            <v>1</v>
          </cell>
          <cell r="M5754" t="str">
            <v>0 / КЖ КМ ОПЗ</v>
          </cell>
          <cell r="N5754" t="str">
            <v>КЖ кн2/КЖ кн2</v>
          </cell>
        </row>
        <row r="5755">
          <cell r="A5755" t="str">
            <v>TSH-3227-24-BSS-1380</v>
          </cell>
          <cell r="B5755" t="str">
            <v>TSH1380</v>
          </cell>
          <cell r="C5755" t="str">
            <v>TSH1380</v>
          </cell>
          <cell r="D5755" t="str">
            <v>Ташкент</v>
          </cell>
          <cell r="E5755" t="str">
            <v>Kokcha Kartonniy</v>
          </cell>
          <cell r="F5755" t="str">
            <v>ТС 9М</v>
          </cell>
          <cell r="G5755" t="str">
            <v>РПО-2</v>
          </cell>
          <cell r="H5755" t="str">
            <v>Новое</v>
          </cell>
          <cell r="I5755" t="str">
            <v>г. Ташкент, Шайхантахурский район, ул. Тошкуча, д.128</v>
          </cell>
          <cell r="J5755" t="str">
            <v>Kokcha Kartonniy (TSH1380)</v>
          </cell>
          <cell r="K5755"/>
          <cell r="L5755">
            <v>1</v>
          </cell>
          <cell r="M5755" t="str">
            <v xml:space="preserve"> / 0</v>
          </cell>
          <cell r="N5755" t="str">
            <v>кн 2/кн 2</v>
          </cell>
        </row>
        <row r="5756">
          <cell r="A5756" t="str">
            <v>TSH-3097-24-BSS-1067</v>
          </cell>
          <cell r="B5756" t="str">
            <v>TSH1067</v>
          </cell>
          <cell r="C5756" t="str">
            <v>TSH1067</v>
          </cell>
          <cell r="D5756" t="str">
            <v>Ташкент</v>
          </cell>
          <cell r="E5756" t="str">
            <v>Risoviy bazar</v>
          </cell>
          <cell r="F5756" t="str">
            <v>М16.3М</v>
          </cell>
          <cell r="G5756" t="str">
            <v>ФПО-1</v>
          </cell>
          <cell r="H5756" t="str">
            <v>Новое</v>
          </cell>
          <cell r="I5756" t="str">
            <v>г. Ташкент, Мирабадский район, ул. Фаргона йули</v>
          </cell>
          <cell r="J5756" t="str">
            <v>Risoviy bazar (TSH1067)</v>
          </cell>
          <cell r="K5756"/>
          <cell r="L5756">
            <v>1</v>
          </cell>
          <cell r="M5756" t="str">
            <v xml:space="preserve"> / 0</v>
          </cell>
          <cell r="N5756" t="str">
            <v>кн 2/кн 2</v>
          </cell>
        </row>
        <row r="5757">
          <cell r="A5757" t="str">
            <v>TSH-24-ДА-4087</v>
          </cell>
          <cell r="B5757" t="str">
            <v>TSH4087</v>
          </cell>
          <cell r="C5757" t="str">
            <v>TSH4087</v>
          </cell>
          <cell r="D5757" t="str">
            <v>Ташкент</v>
          </cell>
          <cell r="E5757"/>
          <cell r="F5757"/>
          <cell r="G5757"/>
          <cell r="H5757" t="str">
            <v>Замена оттяжек</v>
          </cell>
          <cell r="I5757"/>
          <cell r="J5757" t="str">
            <v xml:space="preserve"> (TSH4087)</v>
          </cell>
          <cell r="K5757"/>
          <cell r="L5757"/>
          <cell r="M5757" t="str">
            <v xml:space="preserve"> / н/т</v>
          </cell>
          <cell r="N5757" t="str">
            <v>кн 2/кн 2</v>
          </cell>
        </row>
        <row r="5758">
          <cell r="A5758" t="str">
            <v>TSH-24-ДА-4218</v>
          </cell>
          <cell r="B5758" t="str">
            <v>TSH4218</v>
          </cell>
          <cell r="C5758" t="str">
            <v>TSH4218</v>
          </cell>
          <cell r="D5758" t="str">
            <v>Ташкент</v>
          </cell>
          <cell r="E5758"/>
          <cell r="F5758"/>
          <cell r="G5758"/>
          <cell r="H5758" t="str">
            <v>Замена оттяжек</v>
          </cell>
          <cell r="I5758"/>
          <cell r="J5758" t="str">
            <v xml:space="preserve"> (TSH4218)</v>
          </cell>
          <cell r="K5758"/>
          <cell r="L5758"/>
          <cell r="M5758" t="str">
            <v xml:space="preserve"> / н/т</v>
          </cell>
          <cell r="N5758" t="str">
            <v>кн 2/кн 2</v>
          </cell>
        </row>
        <row r="5759">
          <cell r="A5759" t="str">
            <v>TSH-24-ДА-4275</v>
          </cell>
          <cell r="B5759" t="str">
            <v>TSH4275</v>
          </cell>
          <cell r="C5759" t="str">
            <v>TSH4275</v>
          </cell>
          <cell r="D5759" t="str">
            <v>Ташкент</v>
          </cell>
          <cell r="E5759"/>
          <cell r="F5759"/>
          <cell r="G5759"/>
          <cell r="H5759" t="str">
            <v>Замена оттяжек</v>
          </cell>
          <cell r="I5759"/>
          <cell r="J5759" t="str">
            <v xml:space="preserve"> (TSH4275)</v>
          </cell>
          <cell r="K5759"/>
          <cell r="L5759"/>
          <cell r="M5759" t="str">
            <v xml:space="preserve"> / н/т</v>
          </cell>
          <cell r="N5759" t="str">
            <v>кн 2/кн 2</v>
          </cell>
        </row>
        <row r="5760">
          <cell r="A5760" t="str">
            <v>TSH-24-ДА-4318</v>
          </cell>
          <cell r="B5760" t="str">
            <v>TSH4318</v>
          </cell>
          <cell r="C5760" t="str">
            <v>TSH4318</v>
          </cell>
          <cell r="D5760" t="str">
            <v>Ташкент</v>
          </cell>
          <cell r="E5760"/>
          <cell r="F5760"/>
          <cell r="G5760"/>
          <cell r="H5760" t="str">
            <v>Замена оттяжек</v>
          </cell>
          <cell r="I5760"/>
          <cell r="J5760" t="str">
            <v xml:space="preserve"> (TSH4318)</v>
          </cell>
          <cell r="K5760"/>
          <cell r="L5760"/>
          <cell r="M5760" t="str">
            <v xml:space="preserve"> / н/т</v>
          </cell>
          <cell r="N5760" t="str">
            <v>кн 2/кн 2</v>
          </cell>
        </row>
        <row r="5761">
          <cell r="A5761" t="str">
            <v>TSH-24-ДА-4252</v>
          </cell>
          <cell r="B5761" t="str">
            <v>TSH4252</v>
          </cell>
          <cell r="C5761" t="str">
            <v>TSH4252</v>
          </cell>
          <cell r="D5761" t="str">
            <v>Ташкент</v>
          </cell>
          <cell r="E5761"/>
          <cell r="F5761"/>
          <cell r="G5761"/>
          <cell r="H5761" t="str">
            <v>Замена оттяжек</v>
          </cell>
          <cell r="I5761"/>
          <cell r="J5761" t="str">
            <v xml:space="preserve"> (TSH4252)</v>
          </cell>
          <cell r="K5761"/>
          <cell r="L5761"/>
          <cell r="M5761" t="str">
            <v xml:space="preserve"> / н/т</v>
          </cell>
          <cell r="N5761" t="str">
            <v>кн 2/кн 2</v>
          </cell>
        </row>
        <row r="5762">
          <cell r="A5762" t="str">
            <v>SRH-24-ДА-2257</v>
          </cell>
          <cell r="B5762" t="str">
            <v>SRH2257</v>
          </cell>
          <cell r="C5762" t="str">
            <v>SRH2257</v>
          </cell>
          <cell r="D5762" t="str">
            <v>Термез</v>
          </cell>
          <cell r="E5762" t="str">
            <v>Navruz</v>
          </cell>
          <cell r="F5762"/>
          <cell r="G5762"/>
          <cell r="H5762" t="str">
            <v>Ремонт контейнера</v>
          </cell>
          <cell r="I5762" t="str">
            <v>Сурхандарьинская область, Термезский район, массив Сурхон дустлик сархади, махалля Навруз</v>
          </cell>
          <cell r="J5762" t="str">
            <v>Navruz (SRH2257)</v>
          </cell>
          <cell r="K5762"/>
          <cell r="L5762"/>
          <cell r="M5762" t="str">
            <v>н/т / ДА</v>
          </cell>
          <cell r="N576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8"/>
  <sheetViews>
    <sheetView showGridLines="0" zoomScaleNormal="100" workbookViewId="0">
      <selection activeCell="G16" sqref="G16"/>
    </sheetView>
  </sheetViews>
  <sheetFormatPr defaultRowHeight="12.75" outlineLevelCol="1" x14ac:dyDescent="0.2"/>
  <cols>
    <col min="1" max="1" width="7.5" style="11" customWidth="1"/>
    <col min="2" max="2" width="13.1640625" style="11" customWidth="1"/>
    <col min="3" max="3" width="41.33203125" style="11" customWidth="1"/>
    <col min="4" max="5" width="10.5" style="11" customWidth="1"/>
    <col min="6" max="6" width="11" style="11" customWidth="1"/>
    <col min="7" max="7" width="14.6640625" style="11" customWidth="1"/>
    <col min="8" max="8" width="13.83203125" style="11" customWidth="1"/>
    <col min="9" max="9" width="6.5" style="11" hidden="1" customWidth="1" outlineLevel="1"/>
    <col min="10" max="10" width="13.6640625" style="11" hidden="1" customWidth="1" outlineLevel="1"/>
    <col min="11" max="11" width="10.1640625" style="11" bestFit="1" customWidth="1" collapsed="1"/>
    <col min="12" max="16384" width="9.33203125" style="11"/>
  </cols>
  <sheetData>
    <row r="1" spans="1:11" x14ac:dyDescent="0.2">
      <c r="A1" s="111"/>
      <c r="B1" s="111"/>
      <c r="C1" s="111"/>
      <c r="D1" s="111"/>
      <c r="E1" s="111"/>
      <c r="F1" s="111"/>
      <c r="G1" s="111"/>
      <c r="H1" s="111"/>
    </row>
    <row r="2" spans="1:11" x14ac:dyDescent="0.2">
      <c r="A2" s="5"/>
      <c r="B2" s="5"/>
      <c r="C2" s="5"/>
      <c r="D2" s="5"/>
      <c r="E2" s="5"/>
      <c r="F2" s="5"/>
      <c r="G2" s="5"/>
      <c r="H2" s="5"/>
    </row>
    <row r="3" spans="1:11" ht="15.75" customHeight="1" x14ac:dyDescent="0.2">
      <c r="A3" s="111" t="s">
        <v>311</v>
      </c>
      <c r="B3" s="111"/>
      <c r="C3" s="111"/>
      <c r="D3" s="111"/>
      <c r="E3" s="111"/>
      <c r="F3" s="111"/>
      <c r="G3" s="111"/>
      <c r="H3" s="111"/>
    </row>
    <row r="4" spans="1:11" ht="28.5" customHeight="1" x14ac:dyDescent="0.2">
      <c r="A4" s="111" t="s">
        <v>310</v>
      </c>
      <c r="B4" s="111"/>
      <c r="C4" s="111"/>
      <c r="D4" s="111"/>
      <c r="E4" s="111"/>
      <c r="F4" s="111"/>
      <c r="G4" s="111"/>
      <c r="H4" s="111"/>
    </row>
    <row r="5" spans="1:11" x14ac:dyDescent="0.2">
      <c r="A5" s="112"/>
      <c r="B5" s="112"/>
      <c r="C5" s="112"/>
      <c r="D5" s="112"/>
      <c r="E5" s="112"/>
      <c r="F5" s="112"/>
      <c r="G5" s="112"/>
      <c r="H5" s="112"/>
    </row>
    <row r="6" spans="1:11" x14ac:dyDescent="0.2">
      <c r="A6" s="111"/>
      <c r="B6" s="111"/>
      <c r="C6" s="111"/>
      <c r="D6" s="111"/>
      <c r="E6" s="111"/>
      <c r="F6" s="111"/>
      <c r="G6" s="111"/>
      <c r="H6" s="111"/>
      <c r="K6" s="13"/>
    </row>
    <row r="7" spans="1:11" ht="15.75" customHeight="1" x14ac:dyDescent="0.2">
      <c r="A7" s="113" t="s">
        <v>882</v>
      </c>
      <c r="B7" s="113"/>
      <c r="C7" s="113"/>
      <c r="D7" s="113"/>
      <c r="E7" s="113"/>
      <c r="F7" s="113"/>
      <c r="G7" s="113"/>
      <c r="H7" s="113"/>
    </row>
    <row r="9" spans="1:11" x14ac:dyDescent="0.2">
      <c r="A9" s="114" t="s">
        <v>0</v>
      </c>
      <c r="B9" s="114" t="s">
        <v>1</v>
      </c>
      <c r="C9" s="114" t="s">
        <v>309</v>
      </c>
      <c r="D9" s="114" t="s">
        <v>2</v>
      </c>
      <c r="E9" s="106" t="s">
        <v>3</v>
      </c>
      <c r="F9" s="108"/>
      <c r="G9" s="114" t="s">
        <v>4</v>
      </c>
      <c r="H9" s="114" t="s">
        <v>5</v>
      </c>
    </row>
    <row r="10" spans="1:11" ht="25.5" customHeight="1" x14ac:dyDescent="0.2">
      <c r="A10" s="115"/>
      <c r="B10" s="115"/>
      <c r="C10" s="115"/>
      <c r="D10" s="115"/>
      <c r="E10" s="45" t="s">
        <v>308</v>
      </c>
      <c r="F10" s="45" t="s">
        <v>307</v>
      </c>
      <c r="G10" s="115"/>
      <c r="H10" s="115"/>
    </row>
    <row r="11" spans="1:11" x14ac:dyDescent="0.2">
      <c r="A11" s="42">
        <v>1</v>
      </c>
      <c r="B11" s="45">
        <v>2</v>
      </c>
      <c r="C11" s="45">
        <v>3</v>
      </c>
      <c r="D11" s="45">
        <v>4</v>
      </c>
      <c r="E11" s="45">
        <v>5</v>
      </c>
      <c r="F11" s="45">
        <v>6</v>
      </c>
      <c r="G11" s="45">
        <v>7</v>
      </c>
      <c r="H11" s="45">
        <v>8</v>
      </c>
    </row>
    <row r="12" spans="1:11" x14ac:dyDescent="0.2">
      <c r="A12" s="42"/>
      <c r="B12" s="106"/>
      <c r="C12" s="107"/>
      <c r="D12" s="107"/>
      <c r="E12" s="107"/>
      <c r="F12" s="107"/>
      <c r="G12" s="108"/>
      <c r="H12" s="4"/>
    </row>
    <row r="13" spans="1:11" x14ac:dyDescent="0.2">
      <c r="A13" s="42"/>
      <c r="B13" s="106"/>
      <c r="C13" s="107"/>
      <c r="D13" s="107"/>
      <c r="E13" s="107"/>
      <c r="F13" s="107"/>
      <c r="G13" s="108"/>
      <c r="H13" s="45"/>
    </row>
    <row r="14" spans="1:11" x14ac:dyDescent="0.2">
      <c r="A14" s="42"/>
      <c r="B14" s="106" t="s">
        <v>306</v>
      </c>
      <c r="C14" s="107"/>
      <c r="D14" s="107"/>
      <c r="E14" s="107"/>
      <c r="F14" s="107"/>
      <c r="G14" s="108"/>
      <c r="H14" s="45"/>
    </row>
    <row r="15" spans="1:11" ht="22.5" x14ac:dyDescent="0.2">
      <c r="A15" s="14" t="s">
        <v>6</v>
      </c>
      <c r="B15" s="15" t="s">
        <v>632</v>
      </c>
      <c r="C15" s="16" t="s">
        <v>633</v>
      </c>
      <c r="D15" s="10" t="s">
        <v>305</v>
      </c>
      <c r="E15" s="109">
        <v>4.9000000000000002E-2</v>
      </c>
      <c r="F15" s="110"/>
      <c r="G15" s="6">
        <f>H15/E15</f>
        <v>0</v>
      </c>
      <c r="H15" s="7">
        <f>SUM(H16)</f>
        <v>0</v>
      </c>
      <c r="J15" s="2" t="str">
        <f>IF(OR(B15="000001",B15="029155"),1,"")</f>
        <v/>
      </c>
    </row>
    <row r="16" spans="1:11" x14ac:dyDescent="0.2">
      <c r="A16" s="17" t="s">
        <v>304</v>
      </c>
      <c r="B16" s="18" t="s">
        <v>7</v>
      </c>
      <c r="C16" s="19" t="s">
        <v>8</v>
      </c>
      <c r="D16" s="20" t="s">
        <v>9</v>
      </c>
      <c r="E16" s="21">
        <v>100</v>
      </c>
      <c r="F16" s="21">
        <v>4.9000000000000004</v>
      </c>
      <c r="G16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" s="9">
        <f>G16*F16</f>
        <v>0</v>
      </c>
      <c r="J16" s="2">
        <f>IF(OR(B16="000001",B16="021955"),1,"")</f>
        <v>1</v>
      </c>
    </row>
    <row r="17" spans="1:10" ht="56.25" x14ac:dyDescent="0.2">
      <c r="A17" s="14" t="s">
        <v>13</v>
      </c>
      <c r="B17" s="15" t="s">
        <v>839</v>
      </c>
      <c r="C17" s="16" t="s">
        <v>840</v>
      </c>
      <c r="D17" s="10" t="s">
        <v>286</v>
      </c>
      <c r="E17" s="109">
        <v>4.4299999999999999E-3</v>
      </c>
      <c r="F17" s="110"/>
      <c r="G17" s="6">
        <f>H17/E17</f>
        <v>9409835.0415349882</v>
      </c>
      <c r="H17" s="7">
        <f>SUM(H18:H22)</f>
        <v>41685.569233999995</v>
      </c>
      <c r="J17" s="2" t="str">
        <f t="shared" ref="J17:J80" si="0">IF(OR(B17="000001",B17="021955"),1,"")</f>
        <v/>
      </c>
    </row>
    <row r="18" spans="1:10" x14ac:dyDescent="0.2">
      <c r="A18" s="17" t="s">
        <v>303</v>
      </c>
      <c r="B18" s="18" t="s">
        <v>7</v>
      </c>
      <c r="C18" s="19" t="s">
        <v>8</v>
      </c>
      <c r="D18" s="20" t="s">
        <v>9</v>
      </c>
      <c r="E18" s="21">
        <v>16.47</v>
      </c>
      <c r="F18" s="21">
        <v>7.2961999999999999E-2</v>
      </c>
      <c r="G1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" s="9">
        <f t="shared" ref="H18:H53" si="1">G18*F18</f>
        <v>0</v>
      </c>
      <c r="J18" s="2">
        <f t="shared" si="0"/>
        <v>1</v>
      </c>
    </row>
    <row r="19" spans="1:10" x14ac:dyDescent="0.2">
      <c r="A19" s="17" t="s">
        <v>302</v>
      </c>
      <c r="B19" s="18" t="s">
        <v>168</v>
      </c>
      <c r="C19" s="19" t="s">
        <v>167</v>
      </c>
      <c r="D19" s="20" t="s">
        <v>9</v>
      </c>
      <c r="E19" s="21">
        <v>47.67</v>
      </c>
      <c r="F19" s="21">
        <v>0.211178</v>
      </c>
      <c r="G19" s="8">
        <v>0</v>
      </c>
      <c r="H19" s="9">
        <f t="shared" si="1"/>
        <v>0</v>
      </c>
      <c r="J19" s="2" t="str">
        <f t="shared" si="0"/>
        <v/>
      </c>
    </row>
    <row r="20" spans="1:10" ht="45" x14ac:dyDescent="0.2">
      <c r="A20" s="17" t="s">
        <v>301</v>
      </c>
      <c r="B20" s="18" t="s">
        <v>17</v>
      </c>
      <c r="C20" s="19" t="s">
        <v>18</v>
      </c>
      <c r="D20" s="20" t="s">
        <v>12</v>
      </c>
      <c r="E20" s="21">
        <v>11.33</v>
      </c>
      <c r="F20" s="21">
        <v>5.0192000000000001E-2</v>
      </c>
      <c r="G20" s="8">
        <v>184888</v>
      </c>
      <c r="H20" s="9">
        <f t="shared" si="1"/>
        <v>9279.8984959999998</v>
      </c>
      <c r="J20" s="2" t="str">
        <f t="shared" si="0"/>
        <v/>
      </c>
    </row>
    <row r="21" spans="1:10" ht="56.25" x14ac:dyDescent="0.2">
      <c r="A21" s="17" t="s">
        <v>300</v>
      </c>
      <c r="B21" s="18" t="s">
        <v>65</v>
      </c>
      <c r="C21" s="19" t="s">
        <v>66</v>
      </c>
      <c r="D21" s="20" t="s">
        <v>12</v>
      </c>
      <c r="E21" s="21">
        <v>36.340000000000003</v>
      </c>
      <c r="F21" s="21">
        <v>0.16098599999999999</v>
      </c>
      <c r="G21" s="8">
        <v>201233</v>
      </c>
      <c r="H21" s="9">
        <f t="shared" si="1"/>
        <v>32395.695737999999</v>
      </c>
      <c r="J21" s="2" t="str">
        <f t="shared" si="0"/>
        <v/>
      </c>
    </row>
    <row r="22" spans="1:10" x14ac:dyDescent="0.2">
      <c r="A22" s="17" t="s">
        <v>299</v>
      </c>
      <c r="B22" s="18" t="s">
        <v>120</v>
      </c>
      <c r="C22" s="19" t="s">
        <v>121</v>
      </c>
      <c r="D22" s="20" t="s">
        <v>87</v>
      </c>
      <c r="E22" s="21">
        <v>0.03</v>
      </c>
      <c r="F22" s="21">
        <v>1.3300000000000001E-4</v>
      </c>
      <c r="G22" s="8">
        <v>75000</v>
      </c>
      <c r="H22" s="9">
        <f t="shared" si="1"/>
        <v>9.9750000000000014</v>
      </c>
      <c r="J22" s="2" t="str">
        <f t="shared" si="0"/>
        <v/>
      </c>
    </row>
    <row r="23" spans="1:10" ht="22.5" x14ac:dyDescent="0.2">
      <c r="A23" s="14" t="s">
        <v>16</v>
      </c>
      <c r="B23" s="15" t="s">
        <v>298</v>
      </c>
      <c r="C23" s="16" t="s">
        <v>297</v>
      </c>
      <c r="D23" s="10" t="s">
        <v>90</v>
      </c>
      <c r="E23" s="109">
        <v>7.1</v>
      </c>
      <c r="F23" s="110"/>
      <c r="G23" s="6">
        <f>H23/E23</f>
        <v>19208.881600000004</v>
      </c>
      <c r="H23" s="7">
        <f>SUM(H24:H25)</f>
        <v>136383.05936000001</v>
      </c>
      <c r="J23" s="2" t="str">
        <f t="shared" si="0"/>
        <v/>
      </c>
    </row>
    <row r="24" spans="1:10" x14ac:dyDescent="0.2">
      <c r="A24" s="17" t="s">
        <v>296</v>
      </c>
      <c r="B24" s="18" t="s">
        <v>168</v>
      </c>
      <c r="C24" s="19" t="s">
        <v>167</v>
      </c>
      <c r="D24" s="20" t="s">
        <v>9</v>
      </c>
      <c r="E24" s="21">
        <v>0.12640000000000001</v>
      </c>
      <c r="F24" s="21">
        <v>0.89744000000000002</v>
      </c>
      <c r="G24" s="8">
        <v>0</v>
      </c>
      <c r="H24" s="9">
        <f t="shared" si="1"/>
        <v>0</v>
      </c>
      <c r="J24" s="2" t="str">
        <f t="shared" si="0"/>
        <v/>
      </c>
    </row>
    <row r="25" spans="1:10" ht="22.5" x14ac:dyDescent="0.2">
      <c r="A25" s="17" t="s">
        <v>295</v>
      </c>
      <c r="B25" s="18" t="s">
        <v>14</v>
      </c>
      <c r="C25" s="19" t="s">
        <v>15</v>
      </c>
      <c r="D25" s="20" t="s">
        <v>12</v>
      </c>
      <c r="E25" s="21">
        <v>0.12640000000000001</v>
      </c>
      <c r="F25" s="21">
        <v>0.89744000000000002</v>
      </c>
      <c r="G25" s="8">
        <v>151969</v>
      </c>
      <c r="H25" s="9">
        <f t="shared" si="1"/>
        <v>136383.05936000001</v>
      </c>
      <c r="J25" s="2" t="str">
        <f t="shared" si="0"/>
        <v/>
      </c>
    </row>
    <row r="26" spans="1:10" ht="56.25" x14ac:dyDescent="0.2">
      <c r="A26" s="14" t="s">
        <v>19</v>
      </c>
      <c r="B26" s="15" t="s">
        <v>841</v>
      </c>
      <c r="C26" s="16" t="s">
        <v>842</v>
      </c>
      <c r="D26" s="10" t="s">
        <v>286</v>
      </c>
      <c r="E26" s="109">
        <v>3.7400000000000003E-2</v>
      </c>
      <c r="F26" s="110"/>
      <c r="G26" s="6">
        <f>H26/E26</f>
        <v>5793498.0699999994</v>
      </c>
      <c r="H26" s="7">
        <f>SUM(H27:H29)</f>
        <v>216676.82781799999</v>
      </c>
      <c r="J26" s="2" t="str">
        <f t="shared" si="0"/>
        <v/>
      </c>
    </row>
    <row r="27" spans="1:10" x14ac:dyDescent="0.2">
      <c r="A27" s="17" t="s">
        <v>294</v>
      </c>
      <c r="B27" s="18" t="s">
        <v>7</v>
      </c>
      <c r="C27" s="19" t="s">
        <v>8</v>
      </c>
      <c r="D27" s="20" t="s">
        <v>9</v>
      </c>
      <c r="E27" s="21">
        <v>6.62</v>
      </c>
      <c r="F27" s="21">
        <v>0.247588</v>
      </c>
      <c r="G2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" s="9">
        <f t="shared" si="1"/>
        <v>0</v>
      </c>
      <c r="J27" s="2">
        <f t="shared" si="0"/>
        <v>1</v>
      </c>
    </row>
    <row r="28" spans="1:10" x14ac:dyDescent="0.2">
      <c r="A28" s="17" t="s">
        <v>293</v>
      </c>
      <c r="B28" s="18" t="s">
        <v>168</v>
      </c>
      <c r="C28" s="19" t="s">
        <v>167</v>
      </c>
      <c r="D28" s="20" t="s">
        <v>9</v>
      </c>
      <c r="E28" s="21">
        <v>28.79</v>
      </c>
      <c r="F28" s="21">
        <v>1.076746</v>
      </c>
      <c r="G28" s="8">
        <v>0</v>
      </c>
      <c r="H28" s="9">
        <f t="shared" si="1"/>
        <v>0</v>
      </c>
      <c r="J28" s="2" t="str">
        <f t="shared" si="0"/>
        <v/>
      </c>
    </row>
    <row r="29" spans="1:10" ht="56.25" x14ac:dyDescent="0.2">
      <c r="A29" s="17" t="s">
        <v>292</v>
      </c>
      <c r="B29" s="18" t="s">
        <v>65</v>
      </c>
      <c r="C29" s="19" t="s">
        <v>66</v>
      </c>
      <c r="D29" s="20" t="s">
        <v>12</v>
      </c>
      <c r="E29" s="21">
        <v>28.79</v>
      </c>
      <c r="F29" s="21">
        <v>1.076746</v>
      </c>
      <c r="G29" s="8">
        <v>201233</v>
      </c>
      <c r="H29" s="9">
        <f t="shared" si="1"/>
        <v>216676.82781799999</v>
      </c>
      <c r="J29" s="2" t="str">
        <f t="shared" si="0"/>
        <v/>
      </c>
    </row>
    <row r="30" spans="1:10" ht="45" x14ac:dyDescent="0.2">
      <c r="A30" s="14" t="s">
        <v>22</v>
      </c>
      <c r="B30" s="15" t="s">
        <v>471</v>
      </c>
      <c r="C30" s="16" t="s">
        <v>472</v>
      </c>
      <c r="D30" s="10" t="s">
        <v>171</v>
      </c>
      <c r="E30" s="109">
        <v>3.3599999999999998E-2</v>
      </c>
      <c r="F30" s="110"/>
      <c r="G30" s="6">
        <f>H30/E30</f>
        <v>0</v>
      </c>
      <c r="H30" s="7">
        <f>SUM(H31)</f>
        <v>0</v>
      </c>
      <c r="J30" s="2" t="str">
        <f t="shared" si="0"/>
        <v/>
      </c>
    </row>
    <row r="31" spans="1:10" x14ac:dyDescent="0.2">
      <c r="A31" s="17" t="s">
        <v>291</v>
      </c>
      <c r="B31" s="18" t="s">
        <v>7</v>
      </c>
      <c r="C31" s="19" t="s">
        <v>8</v>
      </c>
      <c r="D31" s="20" t="s">
        <v>9</v>
      </c>
      <c r="E31" s="21">
        <v>118</v>
      </c>
      <c r="F31" s="21">
        <v>3.9647999999999999</v>
      </c>
      <c r="G3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" s="9">
        <f t="shared" si="1"/>
        <v>0</v>
      </c>
      <c r="J31" s="2">
        <f t="shared" si="0"/>
        <v>1</v>
      </c>
    </row>
    <row r="32" spans="1:10" ht="33.75" x14ac:dyDescent="0.2">
      <c r="A32" s="14" t="s">
        <v>23</v>
      </c>
      <c r="B32" s="15" t="s">
        <v>281</v>
      </c>
      <c r="C32" s="16" t="s">
        <v>717</v>
      </c>
      <c r="D32" s="10" t="s">
        <v>171</v>
      </c>
      <c r="E32" s="109">
        <v>6.7400000000000002E-2</v>
      </c>
      <c r="F32" s="110"/>
      <c r="G32" s="6">
        <f>H32/E32</f>
        <v>475410.74</v>
      </c>
      <c r="H32" s="7">
        <f>SUM(H33:H36)</f>
        <v>32042.683875999999</v>
      </c>
      <c r="J32" s="2" t="str">
        <f t="shared" si="0"/>
        <v/>
      </c>
    </row>
    <row r="33" spans="1:10" x14ac:dyDescent="0.2">
      <c r="A33" s="17" t="s">
        <v>290</v>
      </c>
      <c r="B33" s="18" t="s">
        <v>7</v>
      </c>
      <c r="C33" s="19" t="s">
        <v>8</v>
      </c>
      <c r="D33" s="20" t="s">
        <v>9</v>
      </c>
      <c r="E33" s="21">
        <v>12.53</v>
      </c>
      <c r="F33" s="21">
        <v>0.84452199999999999</v>
      </c>
      <c r="G3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" s="9">
        <f t="shared" si="1"/>
        <v>0</v>
      </c>
      <c r="J33" s="2">
        <f t="shared" si="0"/>
        <v>1</v>
      </c>
    </row>
    <row r="34" spans="1:10" x14ac:dyDescent="0.2">
      <c r="A34" s="17" t="s">
        <v>289</v>
      </c>
      <c r="B34" s="18" t="s">
        <v>168</v>
      </c>
      <c r="C34" s="19" t="s">
        <v>167</v>
      </c>
      <c r="D34" s="20" t="s">
        <v>9</v>
      </c>
      <c r="E34" s="21">
        <v>3.04</v>
      </c>
      <c r="F34" s="21">
        <v>0.20489599999999999</v>
      </c>
      <c r="G34" s="8">
        <v>0</v>
      </c>
      <c r="H34" s="9">
        <f t="shared" si="1"/>
        <v>0</v>
      </c>
      <c r="J34" s="2" t="str">
        <f t="shared" si="0"/>
        <v/>
      </c>
    </row>
    <row r="35" spans="1:10" ht="45" x14ac:dyDescent="0.2">
      <c r="A35" s="17" t="s">
        <v>725</v>
      </c>
      <c r="B35" s="18" t="s">
        <v>28</v>
      </c>
      <c r="C35" s="19" t="s">
        <v>29</v>
      </c>
      <c r="D35" s="20" t="s">
        <v>12</v>
      </c>
      <c r="E35" s="21">
        <v>3.04</v>
      </c>
      <c r="F35" s="21">
        <v>0.20489599999999999</v>
      </c>
      <c r="G35" s="8">
        <v>151445</v>
      </c>
      <c r="H35" s="9">
        <f t="shared" si="1"/>
        <v>31030.474719999998</v>
      </c>
      <c r="J35" s="2" t="str">
        <f t="shared" si="0"/>
        <v/>
      </c>
    </row>
    <row r="36" spans="1:10" x14ac:dyDescent="0.2">
      <c r="A36" s="17" t="s">
        <v>726</v>
      </c>
      <c r="B36" s="18" t="s">
        <v>59</v>
      </c>
      <c r="C36" s="19" t="s">
        <v>60</v>
      </c>
      <c r="D36" s="20" t="s">
        <v>12</v>
      </c>
      <c r="E36" s="21">
        <v>12.18</v>
      </c>
      <c r="F36" s="21">
        <v>0.820932</v>
      </c>
      <c r="G36" s="8">
        <v>1233</v>
      </c>
      <c r="H36" s="9">
        <f t="shared" si="1"/>
        <v>1012.209156</v>
      </c>
      <c r="J36" s="2" t="str">
        <f t="shared" si="0"/>
        <v/>
      </c>
    </row>
    <row r="37" spans="1:10" ht="45" x14ac:dyDescent="0.2">
      <c r="A37" s="14" t="s">
        <v>24</v>
      </c>
      <c r="B37" s="15" t="s">
        <v>288</v>
      </c>
      <c r="C37" s="16" t="s">
        <v>287</v>
      </c>
      <c r="D37" s="10" t="s">
        <v>286</v>
      </c>
      <c r="E37" s="109">
        <v>1.9980000000000001E-2</v>
      </c>
      <c r="F37" s="110"/>
      <c r="G37" s="6">
        <f>H37/E37</f>
        <v>1405148.8</v>
      </c>
      <c r="H37" s="7">
        <f>SUM(H38:H39)</f>
        <v>28074.873024</v>
      </c>
      <c r="J37" s="2" t="str">
        <f t="shared" si="0"/>
        <v/>
      </c>
    </row>
    <row r="38" spans="1:10" x14ac:dyDescent="0.2">
      <c r="A38" s="17" t="s">
        <v>363</v>
      </c>
      <c r="B38" s="18" t="s">
        <v>168</v>
      </c>
      <c r="C38" s="19" t="s">
        <v>167</v>
      </c>
      <c r="D38" s="20" t="s">
        <v>9</v>
      </c>
      <c r="E38" s="21">
        <v>7.6</v>
      </c>
      <c r="F38" s="21">
        <v>0.15184800000000001</v>
      </c>
      <c r="G38" s="8">
        <v>0</v>
      </c>
      <c r="H38" s="9">
        <f t="shared" si="1"/>
        <v>0</v>
      </c>
      <c r="J38" s="2" t="str">
        <f t="shared" si="0"/>
        <v/>
      </c>
    </row>
    <row r="39" spans="1:10" ht="45" x14ac:dyDescent="0.2">
      <c r="A39" s="17" t="s">
        <v>364</v>
      </c>
      <c r="B39" s="18" t="s">
        <v>17</v>
      </c>
      <c r="C39" s="19" t="s">
        <v>18</v>
      </c>
      <c r="D39" s="20" t="s">
        <v>12</v>
      </c>
      <c r="E39" s="21">
        <v>7.6</v>
      </c>
      <c r="F39" s="21">
        <v>0.15184800000000001</v>
      </c>
      <c r="G39" s="8">
        <v>184888</v>
      </c>
      <c r="H39" s="9">
        <f t="shared" si="1"/>
        <v>28074.873024</v>
      </c>
      <c r="J39" s="2" t="str">
        <f t="shared" si="0"/>
        <v/>
      </c>
    </row>
    <row r="40" spans="1:10" ht="22.5" x14ac:dyDescent="0.2">
      <c r="A40" s="14" t="s">
        <v>27</v>
      </c>
      <c r="B40" s="15" t="s">
        <v>284</v>
      </c>
      <c r="C40" s="16" t="s">
        <v>283</v>
      </c>
      <c r="D40" s="10" t="s">
        <v>171</v>
      </c>
      <c r="E40" s="109">
        <v>2.2200000000000001E-2</v>
      </c>
      <c r="F40" s="110"/>
      <c r="G40" s="6">
        <f>H40/E40</f>
        <v>0</v>
      </c>
      <c r="H40" s="7">
        <f>SUM(H41)</f>
        <v>0</v>
      </c>
      <c r="J40" s="2" t="str">
        <f t="shared" si="0"/>
        <v/>
      </c>
    </row>
    <row r="41" spans="1:10" x14ac:dyDescent="0.2">
      <c r="A41" s="17" t="s">
        <v>285</v>
      </c>
      <c r="B41" s="18" t="s">
        <v>7</v>
      </c>
      <c r="C41" s="19" t="s">
        <v>8</v>
      </c>
      <c r="D41" s="20" t="s">
        <v>9</v>
      </c>
      <c r="E41" s="21">
        <v>88.5</v>
      </c>
      <c r="F41" s="21">
        <v>1.9646999999999999</v>
      </c>
      <c r="G4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" s="9">
        <f t="shared" si="1"/>
        <v>0</v>
      </c>
      <c r="J41" s="2">
        <f t="shared" si="0"/>
        <v>1</v>
      </c>
    </row>
    <row r="42" spans="1:10" ht="33.75" x14ac:dyDescent="0.2">
      <c r="A42" s="14" t="s">
        <v>30</v>
      </c>
      <c r="B42" s="15" t="s">
        <v>281</v>
      </c>
      <c r="C42" s="16" t="s">
        <v>280</v>
      </c>
      <c r="D42" s="10" t="s">
        <v>171</v>
      </c>
      <c r="E42" s="109">
        <v>0.222</v>
      </c>
      <c r="F42" s="110"/>
      <c r="G42" s="6">
        <f>H42/E42</f>
        <v>475410.74</v>
      </c>
      <c r="H42" s="7">
        <f>SUM(H43:H46)</f>
        <v>105541.18428</v>
      </c>
      <c r="J42" s="2" t="str">
        <f t="shared" si="0"/>
        <v/>
      </c>
    </row>
    <row r="43" spans="1:10" x14ac:dyDescent="0.2">
      <c r="A43" s="17" t="s">
        <v>282</v>
      </c>
      <c r="B43" s="18" t="s">
        <v>7</v>
      </c>
      <c r="C43" s="19" t="s">
        <v>8</v>
      </c>
      <c r="D43" s="20" t="s">
        <v>9</v>
      </c>
      <c r="E43" s="21">
        <v>12.53</v>
      </c>
      <c r="F43" s="21">
        <v>2.78166</v>
      </c>
      <c r="G4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" s="9">
        <f t="shared" si="1"/>
        <v>0</v>
      </c>
      <c r="J43" s="2">
        <f t="shared" si="0"/>
        <v>1</v>
      </c>
    </row>
    <row r="44" spans="1:10" x14ac:dyDescent="0.2">
      <c r="A44" s="17" t="s">
        <v>732</v>
      </c>
      <c r="B44" s="18" t="s">
        <v>168</v>
      </c>
      <c r="C44" s="19" t="s">
        <v>167</v>
      </c>
      <c r="D44" s="20" t="s">
        <v>9</v>
      </c>
      <c r="E44" s="21">
        <v>3.04</v>
      </c>
      <c r="F44" s="21">
        <v>0.67488000000000004</v>
      </c>
      <c r="G44" s="8">
        <v>0</v>
      </c>
      <c r="H44" s="9">
        <f t="shared" si="1"/>
        <v>0</v>
      </c>
      <c r="J44" s="2" t="str">
        <f t="shared" si="0"/>
        <v/>
      </c>
    </row>
    <row r="45" spans="1:10" ht="45" x14ac:dyDescent="0.2">
      <c r="A45" s="17" t="s">
        <v>733</v>
      </c>
      <c r="B45" s="18" t="s">
        <v>28</v>
      </c>
      <c r="C45" s="19" t="s">
        <v>29</v>
      </c>
      <c r="D45" s="20" t="s">
        <v>12</v>
      </c>
      <c r="E45" s="21">
        <v>3.04</v>
      </c>
      <c r="F45" s="21">
        <v>0.67488000000000004</v>
      </c>
      <c r="G45" s="8">
        <v>151445</v>
      </c>
      <c r="H45" s="9">
        <f t="shared" si="1"/>
        <v>102207.2016</v>
      </c>
      <c r="J45" s="2" t="str">
        <f t="shared" si="0"/>
        <v/>
      </c>
    </row>
    <row r="46" spans="1:10" x14ac:dyDescent="0.2">
      <c r="A46" s="17" t="s">
        <v>734</v>
      </c>
      <c r="B46" s="18" t="s">
        <v>59</v>
      </c>
      <c r="C46" s="19" t="s">
        <v>60</v>
      </c>
      <c r="D46" s="20" t="s">
        <v>12</v>
      </c>
      <c r="E46" s="21">
        <v>12.18</v>
      </c>
      <c r="F46" s="21">
        <v>2.7039599999999999</v>
      </c>
      <c r="G46" s="8">
        <v>1233</v>
      </c>
      <c r="H46" s="9">
        <f t="shared" si="1"/>
        <v>3333.9826800000001</v>
      </c>
      <c r="J46" s="2" t="str">
        <f t="shared" si="0"/>
        <v/>
      </c>
    </row>
    <row r="47" spans="1:10" ht="22.5" x14ac:dyDescent="0.2">
      <c r="A47" s="14" t="s">
        <v>33</v>
      </c>
      <c r="B47" s="15" t="s">
        <v>284</v>
      </c>
      <c r="C47" s="16" t="s">
        <v>843</v>
      </c>
      <c r="D47" s="10" t="s">
        <v>171</v>
      </c>
      <c r="E47" s="109">
        <v>0.186</v>
      </c>
      <c r="F47" s="110"/>
      <c r="G47" s="6">
        <f>H47/E47</f>
        <v>0</v>
      </c>
      <c r="H47" s="7">
        <f>SUM(H48)</f>
        <v>0</v>
      </c>
      <c r="J47" s="2" t="str">
        <f t="shared" si="0"/>
        <v/>
      </c>
    </row>
    <row r="48" spans="1:10" x14ac:dyDescent="0.2">
      <c r="A48" s="17" t="s">
        <v>279</v>
      </c>
      <c r="B48" s="18" t="s">
        <v>7</v>
      </c>
      <c r="C48" s="19" t="s">
        <v>8</v>
      </c>
      <c r="D48" s="20" t="s">
        <v>9</v>
      </c>
      <c r="E48" s="21">
        <v>88.5</v>
      </c>
      <c r="F48" s="21">
        <v>16.460999999999999</v>
      </c>
      <c r="G4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" s="9">
        <f t="shared" si="1"/>
        <v>0</v>
      </c>
      <c r="J48" s="2">
        <f t="shared" si="0"/>
        <v>1</v>
      </c>
    </row>
    <row r="49" spans="1:10" ht="33.75" x14ac:dyDescent="0.2">
      <c r="A49" s="14" t="s">
        <v>36</v>
      </c>
      <c r="B49" s="15" t="s">
        <v>281</v>
      </c>
      <c r="C49" s="16" t="s">
        <v>844</v>
      </c>
      <c r="D49" s="10" t="s">
        <v>171</v>
      </c>
      <c r="E49" s="109">
        <v>0.186</v>
      </c>
      <c r="F49" s="110"/>
      <c r="G49" s="6">
        <f>H49/E49</f>
        <v>475410.74000000005</v>
      </c>
      <c r="H49" s="7">
        <f>SUM(H50:H53)</f>
        <v>88426.39764000001</v>
      </c>
      <c r="J49" s="2" t="str">
        <f t="shared" si="0"/>
        <v/>
      </c>
    </row>
    <row r="50" spans="1:10" x14ac:dyDescent="0.2">
      <c r="A50" s="17" t="s">
        <v>273</v>
      </c>
      <c r="B50" s="18" t="s">
        <v>7</v>
      </c>
      <c r="C50" s="19" t="s">
        <v>8</v>
      </c>
      <c r="D50" s="20" t="s">
        <v>9</v>
      </c>
      <c r="E50" s="21">
        <v>12.53</v>
      </c>
      <c r="F50" s="21">
        <v>2.3305799999999999</v>
      </c>
      <c r="G50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" s="9">
        <f t="shared" si="1"/>
        <v>0</v>
      </c>
      <c r="J50" s="2">
        <f t="shared" si="0"/>
        <v>1</v>
      </c>
    </row>
    <row r="51" spans="1:10" x14ac:dyDescent="0.2">
      <c r="A51" s="17" t="s">
        <v>272</v>
      </c>
      <c r="B51" s="18" t="s">
        <v>168</v>
      </c>
      <c r="C51" s="19" t="s">
        <v>167</v>
      </c>
      <c r="D51" s="20" t="s">
        <v>9</v>
      </c>
      <c r="E51" s="21">
        <v>3.04</v>
      </c>
      <c r="F51" s="21">
        <v>0.56544000000000005</v>
      </c>
      <c r="G51" s="8">
        <v>0</v>
      </c>
      <c r="H51" s="9">
        <f t="shared" si="1"/>
        <v>0</v>
      </c>
      <c r="J51" s="2" t="str">
        <f t="shared" si="0"/>
        <v/>
      </c>
    </row>
    <row r="52" spans="1:10" ht="45" x14ac:dyDescent="0.2">
      <c r="A52" s="17" t="s">
        <v>271</v>
      </c>
      <c r="B52" s="18" t="s">
        <v>28</v>
      </c>
      <c r="C52" s="19" t="s">
        <v>29</v>
      </c>
      <c r="D52" s="20" t="s">
        <v>12</v>
      </c>
      <c r="E52" s="21">
        <v>3.04</v>
      </c>
      <c r="F52" s="21">
        <v>0.56544000000000005</v>
      </c>
      <c r="G52" s="8">
        <v>151445</v>
      </c>
      <c r="H52" s="9">
        <f t="shared" si="1"/>
        <v>85633.060800000007</v>
      </c>
      <c r="J52" s="2" t="str">
        <f t="shared" si="0"/>
        <v/>
      </c>
    </row>
    <row r="53" spans="1:10" x14ac:dyDescent="0.2">
      <c r="A53" s="17" t="s">
        <v>270</v>
      </c>
      <c r="B53" s="18" t="s">
        <v>59</v>
      </c>
      <c r="C53" s="19" t="s">
        <v>60</v>
      </c>
      <c r="D53" s="20" t="s">
        <v>12</v>
      </c>
      <c r="E53" s="21">
        <v>12.18</v>
      </c>
      <c r="F53" s="21">
        <v>2.2654800000000002</v>
      </c>
      <c r="G53" s="8">
        <v>1233</v>
      </c>
      <c r="H53" s="9">
        <f t="shared" si="1"/>
        <v>2793.3368400000004</v>
      </c>
      <c r="J53" s="2" t="str">
        <f t="shared" si="0"/>
        <v/>
      </c>
    </row>
    <row r="54" spans="1:10" x14ac:dyDescent="0.2">
      <c r="A54" s="42"/>
      <c r="B54" s="106"/>
      <c r="C54" s="107"/>
      <c r="D54" s="107"/>
      <c r="E54" s="107"/>
      <c r="F54" s="107"/>
      <c r="G54" s="108"/>
      <c r="H54" s="45"/>
      <c r="J54" s="2" t="str">
        <f t="shared" si="0"/>
        <v/>
      </c>
    </row>
    <row r="55" spans="1:10" x14ac:dyDescent="0.2">
      <c r="A55" s="14"/>
      <c r="B55" s="15"/>
      <c r="C55" s="22" t="s">
        <v>163</v>
      </c>
      <c r="D55" s="10"/>
      <c r="E55" s="10"/>
      <c r="F55" s="10"/>
      <c r="G55" s="10"/>
      <c r="H55" s="7"/>
      <c r="J55" s="2" t="str">
        <f t="shared" si="0"/>
        <v/>
      </c>
    </row>
    <row r="56" spans="1:10" x14ac:dyDescent="0.2">
      <c r="A56" s="14"/>
      <c r="B56" s="15"/>
      <c r="C56" s="22" t="s">
        <v>162</v>
      </c>
      <c r="D56" s="10" t="s">
        <v>161</v>
      </c>
      <c r="E56" s="10"/>
      <c r="F56" s="10"/>
      <c r="G56" s="10"/>
      <c r="H56" s="7">
        <f>SUMIF($B$15:$B$53,"000001",$F$15:$F$53)</f>
        <v>33.567811999999996</v>
      </c>
      <c r="J56" s="2" t="str">
        <f t="shared" si="0"/>
        <v/>
      </c>
    </row>
    <row r="57" spans="1:10" x14ac:dyDescent="0.2">
      <c r="A57" s="14"/>
      <c r="B57" s="15"/>
      <c r="C57" s="22" t="s">
        <v>160</v>
      </c>
      <c r="D57" s="10" t="s">
        <v>85</v>
      </c>
      <c r="E57" s="10"/>
      <c r="F57" s="10"/>
      <c r="G57" s="10"/>
      <c r="H57" s="7">
        <f>SUMIF($B$15:$B$53,"000001",$H$15:$H$53)</f>
        <v>0</v>
      </c>
      <c r="J57" s="2" t="str">
        <f t="shared" si="0"/>
        <v/>
      </c>
    </row>
    <row r="58" spans="1:10" x14ac:dyDescent="0.2">
      <c r="A58" s="14"/>
      <c r="B58" s="15"/>
      <c r="C58" s="22" t="s">
        <v>159</v>
      </c>
      <c r="D58" s="10" t="s">
        <v>85</v>
      </c>
      <c r="E58" s="10"/>
      <c r="F58" s="10"/>
      <c r="G58" s="10"/>
      <c r="H58" s="7">
        <f>SUMIF($D$15:$D$53,"МАШ-Ч",$H$15:$H$53)</f>
        <v>648820.62023200002</v>
      </c>
      <c r="J58" s="2" t="str">
        <f t="shared" si="0"/>
        <v/>
      </c>
    </row>
    <row r="59" spans="1:10" x14ac:dyDescent="0.2">
      <c r="A59" s="14"/>
      <c r="B59" s="15"/>
      <c r="C59" s="22" t="s">
        <v>158</v>
      </c>
      <c r="D59" s="10" t="s">
        <v>85</v>
      </c>
      <c r="E59" s="10"/>
      <c r="F59" s="10"/>
      <c r="G59" s="10"/>
      <c r="H59" s="7">
        <f>SUMIF($D$15:$D$53,"М3",$H$15:$H$53)</f>
        <v>9.9750000000000014</v>
      </c>
      <c r="J59" s="2" t="str">
        <f t="shared" si="0"/>
        <v/>
      </c>
    </row>
    <row r="60" spans="1:10" x14ac:dyDescent="0.2">
      <c r="A60" s="14"/>
      <c r="B60" s="15"/>
      <c r="C60" s="22" t="s">
        <v>155</v>
      </c>
      <c r="D60" s="10" t="s">
        <v>85</v>
      </c>
      <c r="E60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0" s="10"/>
      <c r="G60" s="10"/>
      <c r="H60" s="7">
        <f>_xlfn.CEILING.MATH(H59*E60)</f>
        <v>1</v>
      </c>
      <c r="J60" s="2" t="str">
        <f t="shared" si="0"/>
        <v/>
      </c>
    </row>
    <row r="61" spans="1:10" x14ac:dyDescent="0.2">
      <c r="A61" s="14"/>
      <c r="B61" s="15"/>
      <c r="C61" s="22" t="s">
        <v>156</v>
      </c>
      <c r="D61" s="10" t="s">
        <v>85</v>
      </c>
      <c r="E61" s="10"/>
      <c r="F61" s="10"/>
      <c r="G61" s="10"/>
      <c r="H61" s="7">
        <f>SUM(H57:H60)</f>
        <v>648831.59523199999</v>
      </c>
      <c r="J61" s="2" t="str">
        <f t="shared" si="0"/>
        <v/>
      </c>
    </row>
    <row r="62" spans="1:10" x14ac:dyDescent="0.2">
      <c r="A62" s="42"/>
      <c r="B62" s="106"/>
      <c r="C62" s="107"/>
      <c r="D62" s="107"/>
      <c r="E62" s="107"/>
      <c r="F62" s="107"/>
      <c r="G62" s="108"/>
      <c r="H62" s="45"/>
      <c r="J62" s="2" t="str">
        <f t="shared" si="0"/>
        <v/>
      </c>
    </row>
    <row r="63" spans="1:10" x14ac:dyDescent="0.2">
      <c r="A63" s="42"/>
      <c r="B63" s="106" t="s">
        <v>275</v>
      </c>
      <c r="C63" s="107"/>
      <c r="D63" s="107"/>
      <c r="E63" s="107"/>
      <c r="F63" s="107"/>
      <c r="G63" s="108"/>
      <c r="H63" s="45"/>
      <c r="J63" s="2" t="str">
        <f t="shared" si="0"/>
        <v/>
      </c>
    </row>
    <row r="64" spans="1:10" ht="22.5" x14ac:dyDescent="0.2">
      <c r="A64" s="14" t="s">
        <v>39</v>
      </c>
      <c r="B64" s="15" t="s">
        <v>176</v>
      </c>
      <c r="C64" s="16" t="s">
        <v>175</v>
      </c>
      <c r="D64" s="10" t="s">
        <v>87</v>
      </c>
      <c r="E64" s="109">
        <v>3.37</v>
      </c>
      <c r="F64" s="110"/>
      <c r="G64" s="6">
        <f>H64/E64</f>
        <v>181337.06</v>
      </c>
      <c r="H64" s="7">
        <f>SUM(H65:H74)</f>
        <v>611105.8922</v>
      </c>
      <c r="J64" s="2" t="str">
        <f t="shared" si="0"/>
        <v/>
      </c>
    </row>
    <row r="65" spans="1:10" x14ac:dyDescent="0.2">
      <c r="A65" s="17" t="s">
        <v>265</v>
      </c>
      <c r="B65" s="18" t="s">
        <v>7</v>
      </c>
      <c r="C65" s="19" t="s">
        <v>8</v>
      </c>
      <c r="D65" s="20" t="s">
        <v>9</v>
      </c>
      <c r="E65" s="21">
        <v>2.5</v>
      </c>
      <c r="F65" s="21">
        <v>8.4250000000000007</v>
      </c>
      <c r="G65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5" s="9">
        <f t="shared" ref="H65:H92" si="2">G65*F65</f>
        <v>0</v>
      </c>
      <c r="J65" s="2">
        <f t="shared" si="0"/>
        <v>1</v>
      </c>
    </row>
    <row r="66" spans="1:10" x14ac:dyDescent="0.2">
      <c r="A66" s="17" t="s">
        <v>264</v>
      </c>
      <c r="B66" s="18" t="s">
        <v>168</v>
      </c>
      <c r="C66" s="19" t="s">
        <v>167</v>
      </c>
      <c r="D66" s="20" t="s">
        <v>9</v>
      </c>
      <c r="E66" s="21">
        <v>0.55000000000000004</v>
      </c>
      <c r="F66" s="21">
        <v>1.8534999999999999</v>
      </c>
      <c r="G66" s="8">
        <v>0</v>
      </c>
      <c r="H66" s="9">
        <f t="shared" si="2"/>
        <v>0</v>
      </c>
      <c r="J66" s="2" t="str">
        <f t="shared" si="0"/>
        <v/>
      </c>
    </row>
    <row r="67" spans="1:10" x14ac:dyDescent="0.2">
      <c r="A67" s="17" t="s">
        <v>263</v>
      </c>
      <c r="B67" s="18" t="s">
        <v>10</v>
      </c>
      <c r="C67" s="19" t="s">
        <v>11</v>
      </c>
      <c r="D67" s="20" t="s">
        <v>12</v>
      </c>
      <c r="E67" s="21">
        <v>0.09</v>
      </c>
      <c r="F67" s="21">
        <v>0.30330000000000001</v>
      </c>
      <c r="G67" s="8">
        <v>143063</v>
      </c>
      <c r="H67" s="9">
        <f t="shared" si="2"/>
        <v>43391.007900000004</v>
      </c>
      <c r="J67" s="2" t="str">
        <f t="shared" si="0"/>
        <v/>
      </c>
    </row>
    <row r="68" spans="1:10" ht="45" x14ac:dyDescent="0.2">
      <c r="A68" s="17" t="s">
        <v>262</v>
      </c>
      <c r="B68" s="18" t="s">
        <v>28</v>
      </c>
      <c r="C68" s="19" t="s">
        <v>29</v>
      </c>
      <c r="D68" s="20" t="s">
        <v>12</v>
      </c>
      <c r="E68" s="21">
        <v>0.46</v>
      </c>
      <c r="F68" s="21">
        <v>1.5502</v>
      </c>
      <c r="G68" s="8">
        <v>151445</v>
      </c>
      <c r="H68" s="9">
        <f t="shared" si="2"/>
        <v>234770.03899999999</v>
      </c>
      <c r="J68" s="2" t="str">
        <f t="shared" si="0"/>
        <v/>
      </c>
    </row>
    <row r="69" spans="1:10" x14ac:dyDescent="0.2">
      <c r="A69" s="17" t="s">
        <v>261</v>
      </c>
      <c r="B69" s="18" t="s">
        <v>59</v>
      </c>
      <c r="C69" s="19" t="s">
        <v>60</v>
      </c>
      <c r="D69" s="20" t="s">
        <v>12</v>
      </c>
      <c r="E69" s="21">
        <v>0.93</v>
      </c>
      <c r="F69" s="21">
        <v>3.1341000000000001</v>
      </c>
      <c r="G69" s="8">
        <v>1233</v>
      </c>
      <c r="H69" s="9">
        <f t="shared" si="2"/>
        <v>3864.3453</v>
      </c>
      <c r="J69" s="2" t="str">
        <f t="shared" si="0"/>
        <v/>
      </c>
    </row>
    <row r="70" spans="1:10" x14ac:dyDescent="0.2">
      <c r="A70" s="17" t="s">
        <v>260</v>
      </c>
      <c r="B70" s="18" t="s">
        <v>91</v>
      </c>
      <c r="C70" s="19" t="s">
        <v>92</v>
      </c>
      <c r="D70" s="20" t="s">
        <v>87</v>
      </c>
      <c r="E70" s="21">
        <v>0.15</v>
      </c>
      <c r="F70" s="21">
        <v>0.50549999999999995</v>
      </c>
      <c r="G70" s="8">
        <v>1000</v>
      </c>
      <c r="H70" s="9">
        <f t="shared" si="2"/>
        <v>505.49999999999994</v>
      </c>
      <c r="J70" s="2" t="str">
        <f t="shared" si="0"/>
        <v/>
      </c>
    </row>
    <row r="71" spans="1:10" ht="22.5" x14ac:dyDescent="0.2">
      <c r="A71" s="17" t="s">
        <v>259</v>
      </c>
      <c r="B71" s="18" t="s">
        <v>93</v>
      </c>
      <c r="C71" s="19" t="s">
        <v>94</v>
      </c>
      <c r="D71" s="20" t="s">
        <v>87</v>
      </c>
      <c r="E71" s="21">
        <v>0.11</v>
      </c>
      <c r="F71" s="21">
        <v>0.37069999999999997</v>
      </c>
      <c r="G71" s="8">
        <v>75000</v>
      </c>
      <c r="H71" s="9">
        <f t="shared" si="2"/>
        <v>27802.499999999996</v>
      </c>
      <c r="J71" s="2" t="str">
        <f t="shared" si="0"/>
        <v/>
      </c>
    </row>
    <row r="72" spans="1:10" ht="33.75" x14ac:dyDescent="0.2">
      <c r="A72" s="17" t="s">
        <v>433</v>
      </c>
      <c r="B72" s="18" t="s">
        <v>131</v>
      </c>
      <c r="C72" s="19" t="s">
        <v>132</v>
      </c>
      <c r="D72" s="20" t="s">
        <v>87</v>
      </c>
      <c r="E72" s="21">
        <v>0.1</v>
      </c>
      <c r="F72" s="21">
        <v>0.33700000000000002</v>
      </c>
      <c r="G72" s="8">
        <v>75000</v>
      </c>
      <c r="H72" s="9">
        <f t="shared" si="2"/>
        <v>25275</v>
      </c>
      <c r="J72" s="2" t="str">
        <f t="shared" si="0"/>
        <v/>
      </c>
    </row>
    <row r="73" spans="1:10" ht="33.75" x14ac:dyDescent="0.2">
      <c r="A73" s="17" t="s">
        <v>845</v>
      </c>
      <c r="B73" s="18" t="s">
        <v>134</v>
      </c>
      <c r="C73" s="19" t="s">
        <v>135</v>
      </c>
      <c r="D73" s="20" t="s">
        <v>87</v>
      </c>
      <c r="E73" s="21">
        <v>0.09</v>
      </c>
      <c r="F73" s="21">
        <v>0.30330000000000001</v>
      </c>
      <c r="G73" s="8">
        <v>75000</v>
      </c>
      <c r="H73" s="9">
        <f t="shared" si="2"/>
        <v>22747.5</v>
      </c>
      <c r="J73" s="2" t="str">
        <f t="shared" si="0"/>
        <v/>
      </c>
    </row>
    <row r="74" spans="1:10" ht="33.75" x14ac:dyDescent="0.2">
      <c r="A74" s="17" t="s">
        <v>846</v>
      </c>
      <c r="B74" s="18" t="s">
        <v>137</v>
      </c>
      <c r="C74" s="19" t="s">
        <v>138</v>
      </c>
      <c r="D74" s="20" t="s">
        <v>87</v>
      </c>
      <c r="E74" s="21">
        <v>1</v>
      </c>
      <c r="F74" s="21">
        <v>3.37</v>
      </c>
      <c r="G74" s="8">
        <v>75000</v>
      </c>
      <c r="H74" s="9">
        <f t="shared" si="2"/>
        <v>252750</v>
      </c>
      <c r="J74" s="2" t="str">
        <f t="shared" si="0"/>
        <v/>
      </c>
    </row>
    <row r="75" spans="1:10" x14ac:dyDescent="0.2">
      <c r="A75" s="14" t="s">
        <v>42</v>
      </c>
      <c r="B75" s="15" t="s">
        <v>173</v>
      </c>
      <c r="C75" s="16" t="s">
        <v>274</v>
      </c>
      <c r="D75" s="10" t="s">
        <v>171</v>
      </c>
      <c r="E75" s="109">
        <v>3.1399999999999997E-2</v>
      </c>
      <c r="F75" s="110"/>
      <c r="G75" s="6">
        <f>H75/E75</f>
        <v>46613413.289999999</v>
      </c>
      <c r="H75" s="7">
        <f>SUM(H76:H83)</f>
        <v>1463661.1773059999</v>
      </c>
      <c r="J75" s="2" t="str">
        <f t="shared" si="0"/>
        <v/>
      </c>
    </row>
    <row r="76" spans="1:10" x14ac:dyDescent="0.2">
      <c r="A76" s="17" t="s">
        <v>255</v>
      </c>
      <c r="B76" s="18" t="s">
        <v>7</v>
      </c>
      <c r="C76" s="19" t="s">
        <v>8</v>
      </c>
      <c r="D76" s="20" t="s">
        <v>9</v>
      </c>
      <c r="E76" s="21">
        <v>180</v>
      </c>
      <c r="F76" s="21">
        <v>5.6520000000000001</v>
      </c>
      <c r="G76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76" s="9">
        <f t="shared" si="2"/>
        <v>0</v>
      </c>
      <c r="J76" s="2">
        <f t="shared" si="0"/>
        <v>1</v>
      </c>
    </row>
    <row r="77" spans="1:10" x14ac:dyDescent="0.2">
      <c r="A77" s="17" t="s">
        <v>254</v>
      </c>
      <c r="B77" s="18" t="s">
        <v>168</v>
      </c>
      <c r="C77" s="19" t="s">
        <v>167</v>
      </c>
      <c r="D77" s="20" t="s">
        <v>9</v>
      </c>
      <c r="E77" s="21">
        <v>18.13</v>
      </c>
      <c r="F77" s="21">
        <v>0.56928199999999995</v>
      </c>
      <c r="G77" s="8">
        <v>0</v>
      </c>
      <c r="H77" s="9">
        <f t="shared" si="2"/>
        <v>0</v>
      </c>
      <c r="J77" s="2" t="str">
        <f t="shared" si="0"/>
        <v/>
      </c>
    </row>
    <row r="78" spans="1:10" x14ac:dyDescent="0.2">
      <c r="A78" s="17" t="s">
        <v>253</v>
      </c>
      <c r="B78" s="18" t="s">
        <v>20</v>
      </c>
      <c r="C78" s="19" t="s">
        <v>21</v>
      </c>
      <c r="D78" s="20" t="s">
        <v>12</v>
      </c>
      <c r="E78" s="21">
        <v>48</v>
      </c>
      <c r="F78" s="21">
        <v>1.5072000000000001</v>
      </c>
      <c r="G78" s="8">
        <v>1546</v>
      </c>
      <c r="H78" s="9">
        <f t="shared" si="2"/>
        <v>2330.1312000000003</v>
      </c>
      <c r="J78" s="2" t="str">
        <f t="shared" si="0"/>
        <v/>
      </c>
    </row>
    <row r="79" spans="1:10" ht="45" x14ac:dyDescent="0.2">
      <c r="A79" s="17" t="s">
        <v>252</v>
      </c>
      <c r="B79" s="18" t="s">
        <v>31</v>
      </c>
      <c r="C79" s="19" t="s">
        <v>32</v>
      </c>
      <c r="D79" s="20" t="s">
        <v>12</v>
      </c>
      <c r="E79" s="21">
        <v>18</v>
      </c>
      <c r="F79" s="21">
        <v>0.56520000000000004</v>
      </c>
      <c r="G79" s="8">
        <v>0</v>
      </c>
      <c r="H79" s="9">
        <f t="shared" si="2"/>
        <v>0</v>
      </c>
      <c r="J79" s="2" t="str">
        <f t="shared" si="0"/>
        <v/>
      </c>
    </row>
    <row r="80" spans="1:10" ht="22.5" x14ac:dyDescent="0.2">
      <c r="A80" s="17" t="s">
        <v>251</v>
      </c>
      <c r="B80" s="18" t="s">
        <v>71</v>
      </c>
      <c r="C80" s="19" t="s">
        <v>72</v>
      </c>
      <c r="D80" s="20" t="s">
        <v>12</v>
      </c>
      <c r="E80" s="21">
        <v>0.13</v>
      </c>
      <c r="F80" s="21">
        <v>4.0819999999999997E-3</v>
      </c>
      <c r="G80" s="8">
        <v>107733</v>
      </c>
      <c r="H80" s="9">
        <f t="shared" si="2"/>
        <v>439.76610599999998</v>
      </c>
      <c r="J80" s="2" t="str">
        <f t="shared" si="0"/>
        <v/>
      </c>
    </row>
    <row r="81" spans="1:10" x14ac:dyDescent="0.2">
      <c r="A81" s="17" t="s">
        <v>250</v>
      </c>
      <c r="B81" s="18" t="s">
        <v>91</v>
      </c>
      <c r="C81" s="19" t="s">
        <v>92</v>
      </c>
      <c r="D81" s="20" t="s">
        <v>87</v>
      </c>
      <c r="E81" s="21">
        <v>0.2</v>
      </c>
      <c r="F81" s="21">
        <v>6.28E-3</v>
      </c>
      <c r="G81" s="8">
        <v>1000</v>
      </c>
      <c r="H81" s="9">
        <f t="shared" si="2"/>
        <v>6.28</v>
      </c>
      <c r="J81" s="2" t="str">
        <f t="shared" ref="J81:J144" si="3">IF(OR(B81="000001",B81="021955"),1,"")</f>
        <v/>
      </c>
    </row>
    <row r="82" spans="1:10" x14ac:dyDescent="0.2">
      <c r="A82" s="17" t="s">
        <v>249</v>
      </c>
      <c r="B82" s="18" t="s">
        <v>110</v>
      </c>
      <c r="C82" s="19" t="s">
        <v>111</v>
      </c>
      <c r="D82" s="20" t="s">
        <v>99</v>
      </c>
      <c r="E82" s="21">
        <v>250</v>
      </c>
      <c r="F82" s="21">
        <v>7.85</v>
      </c>
      <c r="G82" s="8">
        <v>2500</v>
      </c>
      <c r="H82" s="9">
        <f t="shared" si="2"/>
        <v>19625</v>
      </c>
      <c r="J82" s="2" t="str">
        <f t="shared" si="3"/>
        <v/>
      </c>
    </row>
    <row r="83" spans="1:10" x14ac:dyDescent="0.2">
      <c r="A83" s="17" t="s">
        <v>248</v>
      </c>
      <c r="B83" s="18" t="s">
        <v>127</v>
      </c>
      <c r="C83" s="19" t="s">
        <v>128</v>
      </c>
      <c r="D83" s="20" t="s">
        <v>87</v>
      </c>
      <c r="E83" s="21">
        <v>102</v>
      </c>
      <c r="F83" s="21">
        <v>3.2027999999999999</v>
      </c>
      <c r="G83" s="8">
        <v>450000</v>
      </c>
      <c r="H83" s="9">
        <f t="shared" si="2"/>
        <v>1441260</v>
      </c>
      <c r="J83" s="2" t="str">
        <f t="shared" si="3"/>
        <v/>
      </c>
    </row>
    <row r="84" spans="1:10" ht="33.75" x14ac:dyDescent="0.2">
      <c r="A84" s="14" t="s">
        <v>45</v>
      </c>
      <c r="B84" s="15" t="s">
        <v>847</v>
      </c>
      <c r="C84" s="16" t="s">
        <v>848</v>
      </c>
      <c r="D84" s="10" t="s">
        <v>184</v>
      </c>
      <c r="E84" s="109">
        <v>0.314</v>
      </c>
      <c r="F84" s="110"/>
      <c r="G84" s="6">
        <f>H84/E84</f>
        <v>5132890.8900000006</v>
      </c>
      <c r="H84" s="7">
        <f>SUM(H85:H92)</f>
        <v>1611727.7394600001</v>
      </c>
      <c r="J84" s="2" t="str">
        <f t="shared" si="3"/>
        <v/>
      </c>
    </row>
    <row r="85" spans="1:10" x14ac:dyDescent="0.2">
      <c r="A85" s="17" t="s">
        <v>245</v>
      </c>
      <c r="B85" s="18" t="s">
        <v>7</v>
      </c>
      <c r="C85" s="19" t="s">
        <v>8</v>
      </c>
      <c r="D85" s="20" t="s">
        <v>9</v>
      </c>
      <c r="E85" s="21">
        <v>38.9</v>
      </c>
      <c r="F85" s="21">
        <v>12.214600000000001</v>
      </c>
      <c r="G85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85" s="9">
        <f t="shared" si="2"/>
        <v>0</v>
      </c>
      <c r="J85" s="2">
        <f t="shared" si="3"/>
        <v>1</v>
      </c>
    </row>
    <row r="86" spans="1:10" x14ac:dyDescent="0.2">
      <c r="A86" s="17" t="s">
        <v>244</v>
      </c>
      <c r="B86" s="18" t="s">
        <v>168</v>
      </c>
      <c r="C86" s="19" t="s">
        <v>167</v>
      </c>
      <c r="D86" s="20" t="s">
        <v>9</v>
      </c>
      <c r="E86" s="21">
        <v>1.68</v>
      </c>
      <c r="F86" s="21">
        <v>0.52751999999999999</v>
      </c>
      <c r="G86" s="8">
        <v>0</v>
      </c>
      <c r="H86" s="9">
        <f t="shared" si="2"/>
        <v>0</v>
      </c>
      <c r="J86" s="2" t="str">
        <f t="shared" si="3"/>
        <v/>
      </c>
    </row>
    <row r="87" spans="1:10" ht="45" x14ac:dyDescent="0.2">
      <c r="A87" s="17" t="s">
        <v>243</v>
      </c>
      <c r="B87" s="18" t="s">
        <v>25</v>
      </c>
      <c r="C87" s="19" t="s">
        <v>26</v>
      </c>
      <c r="D87" s="20" t="s">
        <v>12</v>
      </c>
      <c r="E87" s="21">
        <v>1</v>
      </c>
      <c r="F87" s="21">
        <v>0.314</v>
      </c>
      <c r="G87" s="8">
        <v>115810</v>
      </c>
      <c r="H87" s="9">
        <f t="shared" si="2"/>
        <v>36364.340000000004</v>
      </c>
      <c r="J87" s="2" t="str">
        <f t="shared" si="3"/>
        <v/>
      </c>
    </row>
    <row r="88" spans="1:10" x14ac:dyDescent="0.2">
      <c r="A88" s="17" t="s">
        <v>242</v>
      </c>
      <c r="B88" s="18" t="s">
        <v>43</v>
      </c>
      <c r="C88" s="19" t="s">
        <v>44</v>
      </c>
      <c r="D88" s="20" t="s">
        <v>12</v>
      </c>
      <c r="E88" s="21">
        <v>2</v>
      </c>
      <c r="F88" s="21">
        <v>0.628</v>
      </c>
      <c r="G88" s="8">
        <v>6249</v>
      </c>
      <c r="H88" s="9">
        <f t="shared" si="2"/>
        <v>3924.3719999999998</v>
      </c>
      <c r="J88" s="2" t="str">
        <f t="shared" si="3"/>
        <v/>
      </c>
    </row>
    <row r="89" spans="1:10" ht="22.5" x14ac:dyDescent="0.2">
      <c r="A89" s="17" t="s">
        <v>241</v>
      </c>
      <c r="B89" s="18" t="s">
        <v>49</v>
      </c>
      <c r="C89" s="19" t="s">
        <v>50</v>
      </c>
      <c r="D89" s="20" t="s">
        <v>12</v>
      </c>
      <c r="E89" s="21">
        <v>0.15</v>
      </c>
      <c r="F89" s="21">
        <v>4.7100000000000003E-2</v>
      </c>
      <c r="G89" s="8">
        <v>27016</v>
      </c>
      <c r="H89" s="9">
        <f t="shared" si="2"/>
        <v>1272.4536000000001</v>
      </c>
      <c r="J89" s="2" t="str">
        <f t="shared" si="3"/>
        <v/>
      </c>
    </row>
    <row r="90" spans="1:10" ht="22.5" x14ac:dyDescent="0.2">
      <c r="A90" s="17" t="s">
        <v>240</v>
      </c>
      <c r="B90" s="18" t="s">
        <v>71</v>
      </c>
      <c r="C90" s="19" t="s">
        <v>72</v>
      </c>
      <c r="D90" s="20" t="s">
        <v>12</v>
      </c>
      <c r="E90" s="21">
        <v>0.53</v>
      </c>
      <c r="F90" s="21">
        <v>0.16642000000000001</v>
      </c>
      <c r="G90" s="8">
        <v>107733</v>
      </c>
      <c r="H90" s="9">
        <f t="shared" si="2"/>
        <v>17928.925860000003</v>
      </c>
      <c r="J90" s="2" t="str">
        <f t="shared" si="3"/>
        <v/>
      </c>
    </row>
    <row r="91" spans="1:10" ht="22.5" x14ac:dyDescent="0.2">
      <c r="A91" s="17" t="s">
        <v>239</v>
      </c>
      <c r="B91" s="18" t="s">
        <v>100</v>
      </c>
      <c r="C91" s="19" t="s">
        <v>101</v>
      </c>
      <c r="D91" s="20" t="s">
        <v>90</v>
      </c>
      <c r="E91" s="21">
        <v>0.24399999999999999</v>
      </c>
      <c r="F91" s="21">
        <v>7.6616000000000004E-2</v>
      </c>
      <c r="G91" s="8">
        <v>6500000</v>
      </c>
      <c r="H91" s="9">
        <f t="shared" si="2"/>
        <v>498004</v>
      </c>
      <c r="J91" s="2" t="str">
        <f t="shared" si="3"/>
        <v/>
      </c>
    </row>
    <row r="92" spans="1:10" ht="22.5" x14ac:dyDescent="0.2">
      <c r="A92" s="17" t="s">
        <v>238</v>
      </c>
      <c r="B92" s="18" t="s">
        <v>849</v>
      </c>
      <c r="C92" s="19" t="s">
        <v>850</v>
      </c>
      <c r="D92" s="20" t="s">
        <v>99</v>
      </c>
      <c r="E92" s="21">
        <v>117</v>
      </c>
      <c r="F92" s="21">
        <v>36.738</v>
      </c>
      <c r="G92" s="8">
        <v>28696</v>
      </c>
      <c r="H92" s="9">
        <f t="shared" si="2"/>
        <v>1054233.648</v>
      </c>
      <c r="J92" s="2" t="str">
        <f t="shared" si="3"/>
        <v/>
      </c>
    </row>
    <row r="93" spans="1:10" x14ac:dyDescent="0.2">
      <c r="A93" s="42"/>
      <c r="B93" s="106"/>
      <c r="C93" s="107"/>
      <c r="D93" s="107"/>
      <c r="E93" s="107"/>
      <c r="F93" s="107"/>
      <c r="G93" s="108"/>
      <c r="H93" s="45"/>
      <c r="J93" s="2" t="str">
        <f t="shared" si="3"/>
        <v/>
      </c>
    </row>
    <row r="94" spans="1:10" x14ac:dyDescent="0.2">
      <c r="A94" s="14"/>
      <c r="B94" s="15"/>
      <c r="C94" s="22" t="s">
        <v>163</v>
      </c>
      <c r="D94" s="10"/>
      <c r="E94" s="10"/>
      <c r="F94" s="10"/>
      <c r="G94" s="10"/>
      <c r="H94" s="7"/>
      <c r="J94" s="2" t="str">
        <f t="shared" si="3"/>
        <v/>
      </c>
    </row>
    <row r="95" spans="1:10" x14ac:dyDescent="0.2">
      <c r="A95" s="14"/>
      <c r="B95" s="15"/>
      <c r="C95" s="22" t="s">
        <v>162</v>
      </c>
      <c r="D95" s="10" t="s">
        <v>161</v>
      </c>
      <c r="E95" s="10"/>
      <c r="F95" s="10"/>
      <c r="G95" s="10"/>
      <c r="H95" s="7">
        <f>SUMIF($B$64:$B$92,"000001",$F$64:$F$92)</f>
        <v>26.291600000000003</v>
      </c>
      <c r="J95" s="2" t="str">
        <f t="shared" si="3"/>
        <v/>
      </c>
    </row>
    <row r="96" spans="1:10" x14ac:dyDescent="0.2">
      <c r="A96" s="14"/>
      <c r="B96" s="15"/>
      <c r="C96" s="22" t="s">
        <v>160</v>
      </c>
      <c r="D96" s="10" t="s">
        <v>85</v>
      </c>
      <c r="E96" s="10"/>
      <c r="F96" s="10"/>
      <c r="G96" s="10"/>
      <c r="H96" s="7">
        <f>SUMIF($B$64:$B$92,"000001",$H$64:$H$92)</f>
        <v>0</v>
      </c>
      <c r="J96" s="2" t="str">
        <f t="shared" si="3"/>
        <v/>
      </c>
    </row>
    <row r="97" spans="1:10" x14ac:dyDescent="0.2">
      <c r="A97" s="14"/>
      <c r="B97" s="15"/>
      <c r="C97" s="22" t="s">
        <v>159</v>
      </c>
      <c r="D97" s="10" t="s">
        <v>85</v>
      </c>
      <c r="E97" s="10"/>
      <c r="F97" s="10"/>
      <c r="G97" s="10"/>
      <c r="H97" s="7">
        <f>SUMIF($D$64:$D$92,"МАШ-Ч",$H$64:$H$92)</f>
        <v>344285.38096600003</v>
      </c>
      <c r="J97" s="2" t="str">
        <f t="shared" si="3"/>
        <v/>
      </c>
    </row>
    <row r="98" spans="1:10" x14ac:dyDescent="0.2">
      <c r="A98" s="14"/>
      <c r="B98" s="15"/>
      <c r="C98" s="22" t="s">
        <v>158</v>
      </c>
      <c r="D98" s="10" t="s">
        <v>85</v>
      </c>
      <c r="E98" s="10"/>
      <c r="F98" s="10"/>
      <c r="G98" s="10"/>
      <c r="H98" s="7">
        <f>SUMIFS($H$64:$H$92,$D$64:$D$92,"М3",$F$64:$F$92,"&gt;0")+SUMIFS($H$64:$H$92,$D$64:$D$92,"Т",$F$64:$F$92,"&gt;0")+SUMIFS($H$64:$H$92,$D$64:$D$92,"М2",$F$64:$F$92,"&gt;0")</f>
        <v>3342209.4280000003</v>
      </c>
      <c r="J98" s="2" t="str">
        <f t="shared" si="3"/>
        <v/>
      </c>
    </row>
    <row r="99" spans="1:10" x14ac:dyDescent="0.2">
      <c r="A99" s="14"/>
      <c r="B99" s="15"/>
      <c r="C99" s="22" t="s">
        <v>155</v>
      </c>
      <c r="D99" s="10" t="s">
        <v>85</v>
      </c>
      <c r="E99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99" s="10"/>
      <c r="G99" s="10"/>
      <c r="H99" s="7">
        <f>_xlfn.CEILING.MATH(H98*E99)</f>
        <v>167111</v>
      </c>
      <c r="J99" s="2" t="str">
        <f t="shared" si="3"/>
        <v/>
      </c>
    </row>
    <row r="100" spans="1:10" x14ac:dyDescent="0.2">
      <c r="A100" s="14"/>
      <c r="B100" s="15"/>
      <c r="C100" s="22" t="s">
        <v>156</v>
      </c>
      <c r="D100" s="10" t="s">
        <v>85</v>
      </c>
      <c r="E100" s="10"/>
      <c r="F100" s="10"/>
      <c r="G100" s="10"/>
      <c r="H100" s="7">
        <f>SUM(H96:H99)</f>
        <v>3853605.8089660006</v>
      </c>
      <c r="J100" s="2" t="str">
        <f t="shared" si="3"/>
        <v/>
      </c>
    </row>
    <row r="101" spans="1:10" x14ac:dyDescent="0.2">
      <c r="A101" s="42"/>
      <c r="B101" s="106"/>
      <c r="C101" s="107"/>
      <c r="D101" s="107"/>
      <c r="E101" s="107"/>
      <c r="F101" s="107"/>
      <c r="G101" s="108"/>
      <c r="H101" s="45"/>
      <c r="J101" s="2" t="str">
        <f t="shared" si="3"/>
        <v/>
      </c>
    </row>
    <row r="102" spans="1:10" x14ac:dyDescent="0.2">
      <c r="A102" s="42"/>
      <c r="B102" s="106" t="s">
        <v>258</v>
      </c>
      <c r="C102" s="107"/>
      <c r="D102" s="107"/>
      <c r="E102" s="107"/>
      <c r="F102" s="107"/>
      <c r="G102" s="108"/>
      <c r="H102" s="45"/>
      <c r="J102" s="2" t="str">
        <f t="shared" si="3"/>
        <v/>
      </c>
    </row>
    <row r="103" spans="1:10" ht="16.5" customHeight="1" x14ac:dyDescent="0.2">
      <c r="A103" s="42"/>
      <c r="B103" s="44"/>
      <c r="C103" s="44"/>
      <c r="D103" s="44"/>
      <c r="E103" s="41"/>
      <c r="F103" s="41"/>
      <c r="G103" s="3"/>
      <c r="H103" s="4"/>
      <c r="J103" s="2" t="str">
        <f t="shared" si="3"/>
        <v/>
      </c>
    </row>
    <row r="104" spans="1:10" ht="33.75" x14ac:dyDescent="0.2">
      <c r="A104" s="14" t="s">
        <v>48</v>
      </c>
      <c r="B104" s="15" t="s">
        <v>257</v>
      </c>
      <c r="C104" s="16" t="s">
        <v>256</v>
      </c>
      <c r="D104" s="10" t="s">
        <v>171</v>
      </c>
      <c r="E104" s="109">
        <v>0.20200000000000001</v>
      </c>
      <c r="F104" s="110"/>
      <c r="G104" s="6">
        <f>H104/E104</f>
        <v>68547032.214000002</v>
      </c>
      <c r="H104" s="7">
        <f>SUM(H105:H125)</f>
        <v>13846500.507228</v>
      </c>
      <c r="J104" s="2" t="str">
        <f t="shared" si="3"/>
        <v/>
      </c>
    </row>
    <row r="105" spans="1:10" x14ac:dyDescent="0.2">
      <c r="A105" s="17" t="s">
        <v>235</v>
      </c>
      <c r="B105" s="18" t="s">
        <v>7</v>
      </c>
      <c r="C105" s="19" t="s">
        <v>8</v>
      </c>
      <c r="D105" s="20" t="s">
        <v>9</v>
      </c>
      <c r="E105" s="21">
        <v>342.72</v>
      </c>
      <c r="F105" s="21">
        <v>69.229439999999997</v>
      </c>
      <c r="G105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05" s="9">
        <f t="shared" ref="H105:H141" si="4">G105*F105</f>
        <v>0</v>
      </c>
      <c r="J105" s="2">
        <f t="shared" si="3"/>
        <v>1</v>
      </c>
    </row>
    <row r="106" spans="1:10" x14ac:dyDescent="0.2">
      <c r="A106" s="17" t="s">
        <v>234</v>
      </c>
      <c r="B106" s="18" t="s">
        <v>168</v>
      </c>
      <c r="C106" s="19" t="s">
        <v>167</v>
      </c>
      <c r="D106" s="20" t="s">
        <v>9</v>
      </c>
      <c r="E106" s="21">
        <v>19.37</v>
      </c>
      <c r="F106" s="21">
        <v>3.9127399999999999</v>
      </c>
      <c r="G106" s="8">
        <v>0</v>
      </c>
      <c r="H106" s="9">
        <f t="shared" si="4"/>
        <v>0</v>
      </c>
      <c r="J106" s="2" t="str">
        <f t="shared" si="3"/>
        <v/>
      </c>
    </row>
    <row r="107" spans="1:10" x14ac:dyDescent="0.2">
      <c r="A107" s="17" t="s">
        <v>233</v>
      </c>
      <c r="B107" s="18" t="s">
        <v>10</v>
      </c>
      <c r="C107" s="19" t="s">
        <v>11</v>
      </c>
      <c r="D107" s="20" t="s">
        <v>12</v>
      </c>
      <c r="E107" s="21">
        <v>0.27</v>
      </c>
      <c r="F107" s="21">
        <v>5.4539999999999998E-2</v>
      </c>
      <c r="G107" s="8">
        <v>143063</v>
      </c>
      <c r="H107" s="9">
        <f t="shared" si="4"/>
        <v>7802.6560199999994</v>
      </c>
      <c r="J107" s="2" t="str">
        <f t="shared" si="3"/>
        <v/>
      </c>
    </row>
    <row r="108" spans="1:10" x14ac:dyDescent="0.2">
      <c r="A108" s="17" t="s">
        <v>232</v>
      </c>
      <c r="B108" s="18" t="s">
        <v>20</v>
      </c>
      <c r="C108" s="19" t="s">
        <v>21</v>
      </c>
      <c r="D108" s="20" t="s">
        <v>12</v>
      </c>
      <c r="E108" s="21">
        <v>14.56</v>
      </c>
      <c r="F108" s="21">
        <v>2.9411200000000002</v>
      </c>
      <c r="G108" s="8">
        <v>1546</v>
      </c>
      <c r="H108" s="9">
        <f t="shared" si="4"/>
        <v>4546.9715200000001</v>
      </c>
      <c r="J108" s="2" t="str">
        <f t="shared" si="3"/>
        <v/>
      </c>
    </row>
    <row r="109" spans="1:10" ht="45" x14ac:dyDescent="0.2">
      <c r="A109" s="17" t="s">
        <v>231</v>
      </c>
      <c r="B109" s="18" t="s">
        <v>34</v>
      </c>
      <c r="C109" s="19" t="s">
        <v>35</v>
      </c>
      <c r="D109" s="20" t="s">
        <v>12</v>
      </c>
      <c r="E109" s="21">
        <v>0.78</v>
      </c>
      <c r="F109" s="21">
        <v>0.15756000000000001</v>
      </c>
      <c r="G109" s="8">
        <v>252064</v>
      </c>
      <c r="H109" s="9">
        <f t="shared" si="4"/>
        <v>39715.203840000002</v>
      </c>
      <c r="J109" s="2" t="str">
        <f t="shared" si="3"/>
        <v/>
      </c>
    </row>
    <row r="110" spans="1:10" ht="56.25" x14ac:dyDescent="0.2">
      <c r="A110" s="17" t="s">
        <v>230</v>
      </c>
      <c r="B110" s="18" t="s">
        <v>40</v>
      </c>
      <c r="C110" s="19" t="s">
        <v>41</v>
      </c>
      <c r="D110" s="20" t="s">
        <v>12</v>
      </c>
      <c r="E110" s="21">
        <v>17.14</v>
      </c>
      <c r="F110" s="21">
        <v>3.4622799999999998</v>
      </c>
      <c r="G110" s="8">
        <v>249409</v>
      </c>
      <c r="H110" s="9">
        <f t="shared" si="4"/>
        <v>863523.7925199999</v>
      </c>
      <c r="J110" s="2" t="str">
        <f t="shared" si="3"/>
        <v/>
      </c>
    </row>
    <row r="111" spans="1:10" x14ac:dyDescent="0.2">
      <c r="A111" s="17" t="s">
        <v>229</v>
      </c>
      <c r="B111" s="18" t="s">
        <v>56</v>
      </c>
      <c r="C111" s="19" t="s">
        <v>57</v>
      </c>
      <c r="D111" s="20" t="s">
        <v>12</v>
      </c>
      <c r="E111" s="21">
        <v>0.8</v>
      </c>
      <c r="F111" s="21">
        <v>0.16159999999999999</v>
      </c>
      <c r="G111" s="8">
        <v>1310</v>
      </c>
      <c r="H111" s="9">
        <f t="shared" si="4"/>
        <v>211.696</v>
      </c>
      <c r="J111" s="2" t="str">
        <f t="shared" si="3"/>
        <v/>
      </c>
    </row>
    <row r="112" spans="1:10" ht="22.5" x14ac:dyDescent="0.2">
      <c r="A112" s="17" t="s">
        <v>228</v>
      </c>
      <c r="B112" s="18" t="s">
        <v>62</v>
      </c>
      <c r="C112" s="19" t="s">
        <v>63</v>
      </c>
      <c r="D112" s="20" t="s">
        <v>12</v>
      </c>
      <c r="E112" s="21">
        <v>24.3</v>
      </c>
      <c r="F112" s="21">
        <v>4.9085999999999999</v>
      </c>
      <c r="G112" s="8">
        <v>6658</v>
      </c>
      <c r="H112" s="9">
        <f t="shared" si="4"/>
        <v>32681.4588</v>
      </c>
      <c r="J112" s="2" t="str">
        <f t="shared" si="3"/>
        <v/>
      </c>
    </row>
    <row r="113" spans="1:10" ht="22.5" x14ac:dyDescent="0.2">
      <c r="A113" s="17" t="s">
        <v>851</v>
      </c>
      <c r="B113" s="18" t="s">
        <v>71</v>
      </c>
      <c r="C113" s="19" t="s">
        <v>72</v>
      </c>
      <c r="D113" s="20" t="s">
        <v>12</v>
      </c>
      <c r="E113" s="21">
        <v>1.18</v>
      </c>
      <c r="F113" s="21">
        <v>0.23835999999999999</v>
      </c>
      <c r="G113" s="8">
        <v>107733</v>
      </c>
      <c r="H113" s="9">
        <f t="shared" si="4"/>
        <v>25679.237879999997</v>
      </c>
      <c r="J113" s="2" t="str">
        <f t="shared" si="3"/>
        <v/>
      </c>
    </row>
    <row r="114" spans="1:10" x14ac:dyDescent="0.2">
      <c r="A114" s="17" t="s">
        <v>852</v>
      </c>
      <c r="B114" s="18" t="s">
        <v>91</v>
      </c>
      <c r="C114" s="19" t="s">
        <v>92</v>
      </c>
      <c r="D114" s="20" t="s">
        <v>87</v>
      </c>
      <c r="E114" s="21">
        <v>2.8679999999999999</v>
      </c>
      <c r="F114" s="21">
        <v>0.57933599999999996</v>
      </c>
      <c r="G114" s="8">
        <v>1000</v>
      </c>
      <c r="H114" s="9">
        <f t="shared" si="4"/>
        <v>579.33600000000001</v>
      </c>
      <c r="J114" s="2" t="str">
        <f t="shared" si="3"/>
        <v/>
      </c>
    </row>
    <row r="115" spans="1:10" x14ac:dyDescent="0.2">
      <c r="A115" s="17" t="s">
        <v>853</v>
      </c>
      <c r="B115" s="18" t="s">
        <v>95</v>
      </c>
      <c r="C115" s="19" t="s">
        <v>96</v>
      </c>
      <c r="D115" s="20" t="s">
        <v>90</v>
      </c>
      <c r="E115" s="21">
        <v>1.2999999999999999E-2</v>
      </c>
      <c r="F115" s="21">
        <v>2.6259999999999999E-3</v>
      </c>
      <c r="G115" s="8">
        <v>7200000</v>
      </c>
      <c r="H115" s="9">
        <f t="shared" si="4"/>
        <v>18907.2</v>
      </c>
      <c r="J115" s="2" t="str">
        <f t="shared" si="3"/>
        <v/>
      </c>
    </row>
    <row r="116" spans="1:10" ht="22.5" x14ac:dyDescent="0.2">
      <c r="A116" s="17" t="s">
        <v>854</v>
      </c>
      <c r="B116" s="18" t="s">
        <v>97</v>
      </c>
      <c r="C116" s="19" t="s">
        <v>98</v>
      </c>
      <c r="D116" s="20" t="s">
        <v>90</v>
      </c>
      <c r="E116" s="21">
        <v>2.3E-2</v>
      </c>
      <c r="F116" s="21">
        <v>4.646E-3</v>
      </c>
      <c r="G116" s="8">
        <v>807000</v>
      </c>
      <c r="H116" s="9">
        <f t="shared" si="4"/>
        <v>3749.3220000000001</v>
      </c>
      <c r="J116" s="2" t="str">
        <f t="shared" si="3"/>
        <v/>
      </c>
    </row>
    <row r="117" spans="1:10" ht="22.5" x14ac:dyDescent="0.2">
      <c r="A117" s="17" t="s">
        <v>855</v>
      </c>
      <c r="B117" s="18" t="s">
        <v>102</v>
      </c>
      <c r="C117" s="19" t="s">
        <v>103</v>
      </c>
      <c r="D117" s="20" t="s">
        <v>90</v>
      </c>
      <c r="E117" s="21">
        <v>1.7999999999999999E-2</v>
      </c>
      <c r="F117" s="21">
        <v>3.6359999999999999E-3</v>
      </c>
      <c r="G117" s="8">
        <v>8565218</v>
      </c>
      <c r="H117" s="9">
        <f t="shared" si="4"/>
        <v>31143.132647999999</v>
      </c>
      <c r="J117" s="2" t="str">
        <f t="shared" si="3"/>
        <v/>
      </c>
    </row>
    <row r="118" spans="1:10" x14ac:dyDescent="0.2">
      <c r="A118" s="17" t="s">
        <v>856</v>
      </c>
      <c r="B118" s="18" t="s">
        <v>108</v>
      </c>
      <c r="C118" s="19" t="s">
        <v>109</v>
      </c>
      <c r="D118" s="20" t="s">
        <v>90</v>
      </c>
      <c r="E118" s="21">
        <v>3.1E-2</v>
      </c>
      <c r="F118" s="21">
        <v>6.2620000000000002E-3</v>
      </c>
      <c r="G118" s="8">
        <v>27000000</v>
      </c>
      <c r="H118" s="9">
        <f t="shared" si="4"/>
        <v>169074</v>
      </c>
      <c r="J118" s="2" t="str">
        <f t="shared" si="3"/>
        <v/>
      </c>
    </row>
    <row r="119" spans="1:10" x14ac:dyDescent="0.2">
      <c r="A119" s="17" t="s">
        <v>857</v>
      </c>
      <c r="B119" s="18" t="s">
        <v>110</v>
      </c>
      <c r="C119" s="19" t="s">
        <v>111</v>
      </c>
      <c r="D119" s="20" t="s">
        <v>99</v>
      </c>
      <c r="E119" s="21">
        <v>9.9</v>
      </c>
      <c r="F119" s="21">
        <v>1.9998</v>
      </c>
      <c r="G119" s="8">
        <v>2500</v>
      </c>
      <c r="H119" s="9">
        <f t="shared" si="4"/>
        <v>4999.5</v>
      </c>
      <c r="J119" s="2" t="str">
        <f t="shared" si="3"/>
        <v/>
      </c>
    </row>
    <row r="120" spans="1:10" ht="45" x14ac:dyDescent="0.2">
      <c r="A120" s="17" t="s">
        <v>858</v>
      </c>
      <c r="B120" s="18" t="s">
        <v>112</v>
      </c>
      <c r="C120" s="19" t="s">
        <v>113</v>
      </c>
      <c r="D120" s="20" t="s">
        <v>87</v>
      </c>
      <c r="E120" s="21">
        <v>0.36</v>
      </c>
      <c r="F120" s="21">
        <v>7.2720000000000007E-2</v>
      </c>
      <c r="G120" s="8">
        <v>3300000</v>
      </c>
      <c r="H120" s="9">
        <f t="shared" si="4"/>
        <v>239976.00000000003</v>
      </c>
      <c r="J120" s="2" t="str">
        <f t="shared" si="3"/>
        <v/>
      </c>
    </row>
    <row r="121" spans="1:10" ht="45" x14ac:dyDescent="0.2">
      <c r="A121" s="17" t="s">
        <v>859</v>
      </c>
      <c r="B121" s="18" t="s">
        <v>114</v>
      </c>
      <c r="C121" s="19" t="s">
        <v>115</v>
      </c>
      <c r="D121" s="20" t="s">
        <v>87</v>
      </c>
      <c r="E121" s="21">
        <v>0.11</v>
      </c>
      <c r="F121" s="21">
        <v>2.222E-2</v>
      </c>
      <c r="G121" s="8">
        <v>3300000</v>
      </c>
      <c r="H121" s="9">
        <f t="shared" si="4"/>
        <v>73326</v>
      </c>
      <c r="J121" s="2" t="str">
        <f t="shared" si="3"/>
        <v/>
      </c>
    </row>
    <row r="122" spans="1:10" ht="45" x14ac:dyDescent="0.2">
      <c r="A122" s="17" t="s">
        <v>860</v>
      </c>
      <c r="B122" s="18" t="s">
        <v>116</v>
      </c>
      <c r="C122" s="19" t="s">
        <v>117</v>
      </c>
      <c r="D122" s="20" t="s">
        <v>87</v>
      </c>
      <c r="E122" s="21">
        <v>0.01</v>
      </c>
      <c r="F122" s="21">
        <v>2.0200000000000001E-3</v>
      </c>
      <c r="G122" s="8">
        <v>3300000</v>
      </c>
      <c r="H122" s="9">
        <f t="shared" si="4"/>
        <v>6666</v>
      </c>
      <c r="J122" s="2" t="str">
        <f t="shared" si="3"/>
        <v/>
      </c>
    </row>
    <row r="123" spans="1:10" ht="45" x14ac:dyDescent="0.2">
      <c r="A123" s="17" t="s">
        <v>861</v>
      </c>
      <c r="B123" s="18" t="s">
        <v>118</v>
      </c>
      <c r="C123" s="19" t="s">
        <v>119</v>
      </c>
      <c r="D123" s="20" t="s">
        <v>87</v>
      </c>
      <c r="E123" s="21">
        <v>0.33</v>
      </c>
      <c r="F123" s="21">
        <v>6.6659999999999997E-2</v>
      </c>
      <c r="G123" s="8">
        <v>3300000</v>
      </c>
      <c r="H123" s="9">
        <f t="shared" si="4"/>
        <v>219978</v>
      </c>
      <c r="J123" s="2" t="str">
        <f t="shared" si="3"/>
        <v/>
      </c>
    </row>
    <row r="124" spans="1:10" x14ac:dyDescent="0.2">
      <c r="A124" s="17" t="s">
        <v>862</v>
      </c>
      <c r="B124" s="18" t="s">
        <v>144</v>
      </c>
      <c r="C124" s="19" t="s">
        <v>145</v>
      </c>
      <c r="D124" s="20" t="s">
        <v>87</v>
      </c>
      <c r="E124" s="21">
        <v>101.5</v>
      </c>
      <c r="F124" s="21">
        <v>20.503</v>
      </c>
      <c r="G124" s="8">
        <v>565500</v>
      </c>
      <c r="H124" s="9">
        <f t="shared" si="4"/>
        <v>11594446.5</v>
      </c>
      <c r="J124" s="2" t="str">
        <f t="shared" si="3"/>
        <v/>
      </c>
    </row>
    <row r="125" spans="1:10" x14ac:dyDescent="0.2">
      <c r="A125" s="17" t="s">
        <v>863</v>
      </c>
      <c r="B125" s="18" t="s">
        <v>147</v>
      </c>
      <c r="C125" s="19" t="s">
        <v>148</v>
      </c>
      <c r="D125" s="20" t="s">
        <v>99</v>
      </c>
      <c r="E125" s="21">
        <v>28.5</v>
      </c>
      <c r="F125" s="21">
        <v>5.7569999999999997</v>
      </c>
      <c r="G125" s="8">
        <v>88500</v>
      </c>
      <c r="H125" s="9">
        <f t="shared" si="4"/>
        <v>509494.5</v>
      </c>
      <c r="J125" s="2" t="str">
        <f t="shared" si="3"/>
        <v/>
      </c>
    </row>
    <row r="126" spans="1:10" ht="45" x14ac:dyDescent="0.2">
      <c r="A126" s="14" t="s">
        <v>51</v>
      </c>
      <c r="B126" s="15" t="s">
        <v>247</v>
      </c>
      <c r="C126" s="16" t="s">
        <v>246</v>
      </c>
      <c r="D126" s="10" t="s">
        <v>90</v>
      </c>
      <c r="E126" s="109">
        <v>0.67174999999999996</v>
      </c>
      <c r="F126" s="110"/>
      <c r="G126" s="6">
        <f>H126/E126</f>
        <v>8468026.4406442139</v>
      </c>
      <c r="H126" s="7">
        <f>SUM(H127:H136)</f>
        <v>5688396.7615027502</v>
      </c>
      <c r="J126" s="2" t="str">
        <f t="shared" si="3"/>
        <v/>
      </c>
    </row>
    <row r="127" spans="1:10" x14ac:dyDescent="0.2">
      <c r="A127" s="17" t="s">
        <v>448</v>
      </c>
      <c r="B127" s="18" t="s">
        <v>7</v>
      </c>
      <c r="C127" s="19" t="s">
        <v>8</v>
      </c>
      <c r="D127" s="20" t="s">
        <v>9</v>
      </c>
      <c r="E127" s="21">
        <v>78.88</v>
      </c>
      <c r="F127" s="21">
        <v>52.987639999999999</v>
      </c>
      <c r="G12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7" s="9">
        <f t="shared" si="4"/>
        <v>0</v>
      </c>
      <c r="J127" s="2">
        <f t="shared" si="3"/>
        <v>1</v>
      </c>
    </row>
    <row r="128" spans="1:10" x14ac:dyDescent="0.2">
      <c r="A128" s="17" t="s">
        <v>449</v>
      </c>
      <c r="B128" s="18" t="s">
        <v>168</v>
      </c>
      <c r="C128" s="19" t="s">
        <v>167</v>
      </c>
      <c r="D128" s="20" t="s">
        <v>9</v>
      </c>
      <c r="E128" s="21">
        <v>1.25</v>
      </c>
      <c r="F128" s="21">
        <v>0.83968799999999999</v>
      </c>
      <c r="G128" s="8">
        <v>0</v>
      </c>
      <c r="H128" s="9">
        <f t="shared" si="4"/>
        <v>0</v>
      </c>
      <c r="J128" s="2" t="str">
        <f t="shared" si="3"/>
        <v/>
      </c>
    </row>
    <row r="129" spans="1:10" x14ac:dyDescent="0.2">
      <c r="A129" s="17" t="s">
        <v>450</v>
      </c>
      <c r="B129" s="18" t="s">
        <v>10</v>
      </c>
      <c r="C129" s="19" t="s">
        <v>11</v>
      </c>
      <c r="D129" s="20" t="s">
        <v>12</v>
      </c>
      <c r="E129" s="21">
        <v>0.98</v>
      </c>
      <c r="F129" s="21">
        <v>0.65831499999999998</v>
      </c>
      <c r="G129" s="8">
        <v>143063</v>
      </c>
      <c r="H129" s="9">
        <f t="shared" si="4"/>
        <v>94180.518844999999</v>
      </c>
      <c r="J129" s="2" t="str">
        <f t="shared" si="3"/>
        <v/>
      </c>
    </row>
    <row r="130" spans="1:10" x14ac:dyDescent="0.2">
      <c r="A130" s="17" t="s">
        <v>451</v>
      </c>
      <c r="B130" s="18" t="s">
        <v>52</v>
      </c>
      <c r="C130" s="19" t="s">
        <v>53</v>
      </c>
      <c r="D130" s="20" t="s">
        <v>12</v>
      </c>
      <c r="E130" s="21">
        <v>0.12</v>
      </c>
      <c r="F130" s="21">
        <v>8.0610000000000001E-2</v>
      </c>
      <c r="G130" s="8">
        <v>1310</v>
      </c>
      <c r="H130" s="9">
        <f t="shared" si="4"/>
        <v>105.59910000000001</v>
      </c>
      <c r="J130" s="2" t="str">
        <f t="shared" si="3"/>
        <v/>
      </c>
    </row>
    <row r="131" spans="1:10" x14ac:dyDescent="0.2">
      <c r="A131" s="17" t="s">
        <v>454</v>
      </c>
      <c r="B131" s="18" t="s">
        <v>68</v>
      </c>
      <c r="C131" s="19" t="s">
        <v>69</v>
      </c>
      <c r="D131" s="20" t="s">
        <v>12</v>
      </c>
      <c r="E131" s="21">
        <v>1.4</v>
      </c>
      <c r="F131" s="21">
        <v>0.94045000000000001</v>
      </c>
      <c r="G131" s="8">
        <v>12707</v>
      </c>
      <c r="H131" s="9">
        <f t="shared" si="4"/>
        <v>11950.298150000001</v>
      </c>
      <c r="J131" s="2" t="str">
        <f t="shared" si="3"/>
        <v/>
      </c>
    </row>
    <row r="132" spans="1:10" ht="22.5" x14ac:dyDescent="0.2">
      <c r="A132" s="17" t="s">
        <v>456</v>
      </c>
      <c r="B132" s="18" t="s">
        <v>77</v>
      </c>
      <c r="C132" s="19" t="s">
        <v>78</v>
      </c>
      <c r="D132" s="20" t="s">
        <v>12</v>
      </c>
      <c r="E132" s="21">
        <v>0.13</v>
      </c>
      <c r="F132" s="21">
        <v>8.7328000000000003E-2</v>
      </c>
      <c r="G132" s="8">
        <v>146729</v>
      </c>
      <c r="H132" s="9">
        <f t="shared" si="4"/>
        <v>12813.550112000001</v>
      </c>
      <c r="J132" s="2" t="str">
        <f t="shared" si="3"/>
        <v/>
      </c>
    </row>
    <row r="133" spans="1:10" x14ac:dyDescent="0.2">
      <c r="A133" s="17" t="s">
        <v>459</v>
      </c>
      <c r="B133" s="18" t="s">
        <v>83</v>
      </c>
      <c r="C133" s="19" t="s">
        <v>84</v>
      </c>
      <c r="D133" s="20" t="s">
        <v>12</v>
      </c>
      <c r="E133" s="21">
        <v>2.1</v>
      </c>
      <c r="F133" s="21">
        <v>1.4106749999999999</v>
      </c>
      <c r="G133" s="8">
        <v>26431.49</v>
      </c>
      <c r="H133" s="9">
        <f t="shared" si="4"/>
        <v>37286.242155749998</v>
      </c>
      <c r="J133" s="2" t="str">
        <f t="shared" si="3"/>
        <v/>
      </c>
    </row>
    <row r="134" spans="1:10" x14ac:dyDescent="0.2">
      <c r="A134" s="17" t="s">
        <v>462</v>
      </c>
      <c r="B134" s="18" t="s">
        <v>122</v>
      </c>
      <c r="C134" s="19" t="s">
        <v>123</v>
      </c>
      <c r="D134" s="20" t="s">
        <v>90</v>
      </c>
      <c r="E134" s="21">
        <v>7.0000000000000001E-3</v>
      </c>
      <c r="F134" s="21">
        <v>4.7019999999999996E-3</v>
      </c>
      <c r="G134" s="8">
        <v>22000000</v>
      </c>
      <c r="H134" s="9">
        <f t="shared" si="4"/>
        <v>103443.99999999999</v>
      </c>
      <c r="J134" s="2" t="str">
        <f t="shared" si="3"/>
        <v/>
      </c>
    </row>
    <row r="135" spans="1:10" x14ac:dyDescent="0.2">
      <c r="A135" s="17" t="s">
        <v>864</v>
      </c>
      <c r="B135" s="18" t="s">
        <v>124</v>
      </c>
      <c r="C135" s="19" t="s">
        <v>125</v>
      </c>
      <c r="D135" s="20" t="s">
        <v>126</v>
      </c>
      <c r="E135" s="21">
        <v>0.5</v>
      </c>
      <c r="F135" s="21">
        <v>0.33587499999999998</v>
      </c>
      <c r="G135" s="8">
        <v>20000</v>
      </c>
      <c r="H135" s="9">
        <f t="shared" si="4"/>
        <v>6717.5</v>
      </c>
      <c r="J135" s="2" t="str">
        <f t="shared" si="3"/>
        <v/>
      </c>
    </row>
    <row r="136" spans="1:10" ht="22.5" x14ac:dyDescent="0.2">
      <c r="A136" s="17" t="s">
        <v>865</v>
      </c>
      <c r="B136" s="18" t="s">
        <v>150</v>
      </c>
      <c r="C136" s="19" t="s">
        <v>151</v>
      </c>
      <c r="D136" s="20" t="s">
        <v>90</v>
      </c>
      <c r="E136" s="21">
        <v>1.02</v>
      </c>
      <c r="F136" s="21">
        <v>0.68518500000000004</v>
      </c>
      <c r="G136" s="8">
        <v>7913044</v>
      </c>
      <c r="H136" s="9">
        <f t="shared" si="4"/>
        <v>5421899.0531400004</v>
      </c>
      <c r="J136" s="2" t="str">
        <f t="shared" si="3"/>
        <v/>
      </c>
    </row>
    <row r="137" spans="1:10" ht="22.5" x14ac:dyDescent="0.2">
      <c r="A137" s="14" t="s">
        <v>54</v>
      </c>
      <c r="B137" s="15" t="s">
        <v>866</v>
      </c>
      <c r="C137" s="16" t="s">
        <v>867</v>
      </c>
      <c r="D137" s="10" t="s">
        <v>90</v>
      </c>
      <c r="E137" s="109">
        <v>0.26513999999999999</v>
      </c>
      <c r="F137" s="110"/>
      <c r="G137" s="6">
        <f>H137/E137</f>
        <v>60433.367470015837</v>
      </c>
      <c r="H137" s="7">
        <f>SUM(H138:H141)</f>
        <v>16023.303050999999</v>
      </c>
      <c r="J137" s="2" t="str">
        <f t="shared" si="3"/>
        <v/>
      </c>
    </row>
    <row r="138" spans="1:10" x14ac:dyDescent="0.2">
      <c r="A138" s="17" t="s">
        <v>227</v>
      </c>
      <c r="B138" s="18" t="s">
        <v>7</v>
      </c>
      <c r="C138" s="19" t="s">
        <v>8</v>
      </c>
      <c r="D138" s="20" t="s">
        <v>9</v>
      </c>
      <c r="E138" s="21">
        <v>21.8</v>
      </c>
      <c r="F138" s="21">
        <v>5.7800520000000004</v>
      </c>
      <c r="G13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8" s="9">
        <f t="shared" si="4"/>
        <v>0</v>
      </c>
      <c r="J138" s="2">
        <f t="shared" si="3"/>
        <v>1</v>
      </c>
    </row>
    <row r="139" spans="1:10" x14ac:dyDescent="0.2">
      <c r="A139" s="17" t="s">
        <v>226</v>
      </c>
      <c r="B139" s="18" t="s">
        <v>168</v>
      </c>
      <c r="C139" s="19" t="s">
        <v>167</v>
      </c>
      <c r="D139" s="20" t="s">
        <v>9</v>
      </c>
      <c r="E139" s="21">
        <v>0.36</v>
      </c>
      <c r="F139" s="21">
        <v>9.5449999999999993E-2</v>
      </c>
      <c r="G139" s="8">
        <v>0</v>
      </c>
      <c r="H139" s="9">
        <f t="shared" si="4"/>
        <v>0</v>
      </c>
      <c r="J139" s="2" t="str">
        <f t="shared" si="3"/>
        <v/>
      </c>
    </row>
    <row r="140" spans="1:10" ht="45" x14ac:dyDescent="0.2">
      <c r="A140" s="17" t="s">
        <v>225</v>
      </c>
      <c r="B140" s="18" t="s">
        <v>34</v>
      </c>
      <c r="C140" s="19" t="s">
        <v>35</v>
      </c>
      <c r="D140" s="20" t="s">
        <v>12</v>
      </c>
      <c r="E140" s="21">
        <v>0.15</v>
      </c>
      <c r="F140" s="21">
        <v>3.9771000000000001E-2</v>
      </c>
      <c r="G140" s="8">
        <v>252064</v>
      </c>
      <c r="H140" s="9">
        <f t="shared" si="4"/>
        <v>10024.837344</v>
      </c>
      <c r="J140" s="2" t="str">
        <f t="shared" si="3"/>
        <v/>
      </c>
    </row>
    <row r="141" spans="1:10" ht="22.5" x14ac:dyDescent="0.2">
      <c r="A141" s="17" t="s">
        <v>224</v>
      </c>
      <c r="B141" s="18" t="s">
        <v>71</v>
      </c>
      <c r="C141" s="19" t="s">
        <v>72</v>
      </c>
      <c r="D141" s="20" t="s">
        <v>12</v>
      </c>
      <c r="E141" s="21">
        <v>0.21</v>
      </c>
      <c r="F141" s="21">
        <v>5.5678999999999999E-2</v>
      </c>
      <c r="G141" s="8">
        <v>107733</v>
      </c>
      <c r="H141" s="9">
        <f t="shared" si="4"/>
        <v>5998.4657070000003</v>
      </c>
      <c r="J141" s="2" t="str">
        <f t="shared" si="3"/>
        <v/>
      </c>
    </row>
    <row r="142" spans="1:10" x14ac:dyDescent="0.2">
      <c r="A142" s="14" t="s">
        <v>55</v>
      </c>
      <c r="B142" s="15" t="s">
        <v>88</v>
      </c>
      <c r="C142" s="16" t="s">
        <v>868</v>
      </c>
      <c r="D142" s="10" t="s">
        <v>90</v>
      </c>
      <c r="E142" s="109">
        <v>1.6740000000000001E-2</v>
      </c>
      <c r="F142" s="110"/>
      <c r="G142" s="6">
        <v>42000000</v>
      </c>
      <c r="H142" s="7">
        <f>E142*G142</f>
        <v>703080.00000000012</v>
      </c>
      <c r="I142" s="11">
        <v>1</v>
      </c>
      <c r="J142" s="2" t="str">
        <f t="shared" si="3"/>
        <v/>
      </c>
    </row>
    <row r="143" spans="1:10" ht="22.5" x14ac:dyDescent="0.2">
      <c r="A143" s="14" t="s">
        <v>58</v>
      </c>
      <c r="B143" s="15" t="s">
        <v>869</v>
      </c>
      <c r="C143" s="16" t="s">
        <v>870</v>
      </c>
      <c r="D143" s="10" t="s">
        <v>90</v>
      </c>
      <c r="E143" s="109">
        <v>0.24840000000000001</v>
      </c>
      <c r="F143" s="110"/>
      <c r="G143" s="4" t="str">
        <f>'ФОРМА КОММЕРЧЕСКОГО ПРЕДЛОЖЕНИЯ'!$D$6</f>
        <v>указать</v>
      </c>
      <c r="H143" s="7" t="e">
        <f>E143*G143</f>
        <v>#VALUE!</v>
      </c>
      <c r="I143" s="11">
        <v>1</v>
      </c>
      <c r="J143" s="2" t="str">
        <f t="shared" si="3"/>
        <v/>
      </c>
    </row>
    <row r="144" spans="1:10" ht="33.75" x14ac:dyDescent="0.2">
      <c r="A144" s="14" t="s">
        <v>61</v>
      </c>
      <c r="B144" s="15" t="s">
        <v>871</v>
      </c>
      <c r="C144" s="16" t="s">
        <v>872</v>
      </c>
      <c r="D144" s="10" t="s">
        <v>184</v>
      </c>
      <c r="E144" s="109">
        <v>0.20799999999999999</v>
      </c>
      <c r="F144" s="110"/>
      <c r="G144" s="6">
        <f>H144/E144</f>
        <v>4976142.3499999996</v>
      </c>
      <c r="H144" s="7">
        <f>SUM(H145:H151)</f>
        <v>1035037.6087999999</v>
      </c>
      <c r="J144" s="2" t="str">
        <f t="shared" si="3"/>
        <v/>
      </c>
    </row>
    <row r="145" spans="1:10" x14ac:dyDescent="0.2">
      <c r="A145" s="17" t="s">
        <v>217</v>
      </c>
      <c r="B145" s="18" t="s">
        <v>7</v>
      </c>
      <c r="C145" s="19" t="s">
        <v>8</v>
      </c>
      <c r="D145" s="20" t="s">
        <v>9</v>
      </c>
      <c r="E145" s="21">
        <v>36</v>
      </c>
      <c r="F145" s="21">
        <v>7.4880000000000004</v>
      </c>
      <c r="G145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5" s="9">
        <f t="shared" ref="H145:H175" si="5">G145*F145</f>
        <v>0</v>
      </c>
      <c r="J145" s="2">
        <f t="shared" ref="J145:J208" si="6">IF(OR(B145="000001",B145="021955"),1,"")</f>
        <v>1</v>
      </c>
    </row>
    <row r="146" spans="1:10" x14ac:dyDescent="0.2">
      <c r="A146" s="17" t="s">
        <v>216</v>
      </c>
      <c r="B146" s="18" t="s">
        <v>168</v>
      </c>
      <c r="C146" s="19" t="s">
        <v>167</v>
      </c>
      <c r="D146" s="20" t="s">
        <v>9</v>
      </c>
      <c r="E146" s="21">
        <v>0.3</v>
      </c>
      <c r="F146" s="21">
        <v>6.2399999999999997E-2</v>
      </c>
      <c r="G146" s="8">
        <v>0</v>
      </c>
      <c r="H146" s="9">
        <f t="shared" si="5"/>
        <v>0</v>
      </c>
      <c r="J146" s="2" t="str">
        <f t="shared" si="6"/>
        <v/>
      </c>
    </row>
    <row r="147" spans="1:10" x14ac:dyDescent="0.2">
      <c r="A147" s="17" t="s">
        <v>215</v>
      </c>
      <c r="B147" s="18" t="s">
        <v>43</v>
      </c>
      <c r="C147" s="19" t="s">
        <v>44</v>
      </c>
      <c r="D147" s="20" t="s">
        <v>12</v>
      </c>
      <c r="E147" s="21">
        <v>2</v>
      </c>
      <c r="F147" s="21">
        <v>0.41599999999999998</v>
      </c>
      <c r="G147" s="8">
        <v>6249</v>
      </c>
      <c r="H147" s="9">
        <f t="shared" si="5"/>
        <v>2599.5839999999998</v>
      </c>
      <c r="J147" s="2" t="str">
        <f t="shared" si="6"/>
        <v/>
      </c>
    </row>
    <row r="148" spans="1:10" ht="22.5" x14ac:dyDescent="0.2">
      <c r="A148" s="17" t="s">
        <v>214</v>
      </c>
      <c r="B148" s="18" t="s">
        <v>49</v>
      </c>
      <c r="C148" s="19" t="s">
        <v>50</v>
      </c>
      <c r="D148" s="20" t="s">
        <v>12</v>
      </c>
      <c r="E148" s="21">
        <v>0.15</v>
      </c>
      <c r="F148" s="21">
        <v>3.1199999999999999E-2</v>
      </c>
      <c r="G148" s="8">
        <v>27016</v>
      </c>
      <c r="H148" s="9">
        <f t="shared" si="5"/>
        <v>842.89919999999995</v>
      </c>
      <c r="J148" s="2" t="str">
        <f t="shared" si="6"/>
        <v/>
      </c>
    </row>
    <row r="149" spans="1:10" ht="22.5" x14ac:dyDescent="0.2">
      <c r="A149" s="17" t="s">
        <v>213</v>
      </c>
      <c r="B149" s="18" t="s">
        <v>71</v>
      </c>
      <c r="C149" s="19" t="s">
        <v>72</v>
      </c>
      <c r="D149" s="20" t="s">
        <v>12</v>
      </c>
      <c r="E149" s="21">
        <v>0.15</v>
      </c>
      <c r="F149" s="21">
        <v>3.1199999999999999E-2</v>
      </c>
      <c r="G149" s="8">
        <v>107733</v>
      </c>
      <c r="H149" s="9">
        <f t="shared" si="5"/>
        <v>3361.2695999999996</v>
      </c>
      <c r="J149" s="2" t="str">
        <f t="shared" si="6"/>
        <v/>
      </c>
    </row>
    <row r="150" spans="1:10" ht="22.5" x14ac:dyDescent="0.2">
      <c r="A150" s="17" t="s">
        <v>212</v>
      </c>
      <c r="B150" s="18" t="s">
        <v>100</v>
      </c>
      <c r="C150" s="19" t="s">
        <v>101</v>
      </c>
      <c r="D150" s="20" t="s">
        <v>90</v>
      </c>
      <c r="E150" s="21">
        <v>0.24399999999999999</v>
      </c>
      <c r="F150" s="21">
        <v>5.0751999999999999E-2</v>
      </c>
      <c r="G150" s="8">
        <v>6500000</v>
      </c>
      <c r="H150" s="9">
        <f t="shared" si="5"/>
        <v>329888</v>
      </c>
      <c r="J150" s="2" t="str">
        <f t="shared" si="6"/>
        <v/>
      </c>
    </row>
    <row r="151" spans="1:10" ht="22.5" x14ac:dyDescent="0.2">
      <c r="A151" s="17" t="s">
        <v>211</v>
      </c>
      <c r="B151" s="18" t="s">
        <v>849</v>
      </c>
      <c r="C151" s="19" t="s">
        <v>850</v>
      </c>
      <c r="D151" s="20" t="s">
        <v>99</v>
      </c>
      <c r="E151" s="21">
        <v>117</v>
      </c>
      <c r="F151" s="21">
        <v>24.335999999999999</v>
      </c>
      <c r="G151" s="8">
        <v>28696</v>
      </c>
      <c r="H151" s="9">
        <f t="shared" si="5"/>
        <v>698345.85599999991</v>
      </c>
      <c r="J151" s="2" t="str">
        <f t="shared" si="6"/>
        <v/>
      </c>
    </row>
    <row r="152" spans="1:10" ht="33.75" x14ac:dyDescent="0.2">
      <c r="A152" s="14" t="s">
        <v>64</v>
      </c>
      <c r="B152" s="15" t="s">
        <v>847</v>
      </c>
      <c r="C152" s="16" t="s">
        <v>848</v>
      </c>
      <c r="D152" s="10" t="s">
        <v>184</v>
      </c>
      <c r="E152" s="109">
        <v>0.24099999999999999</v>
      </c>
      <c r="F152" s="110"/>
      <c r="G152" s="6">
        <f>H152/E152</f>
        <v>5132890.8899999997</v>
      </c>
      <c r="H152" s="7">
        <f>SUM(H153:H160)</f>
        <v>1237026.7044899999</v>
      </c>
      <c r="J152" s="2" t="str">
        <f t="shared" si="6"/>
        <v/>
      </c>
    </row>
    <row r="153" spans="1:10" x14ac:dyDescent="0.2">
      <c r="A153" s="17" t="s">
        <v>208</v>
      </c>
      <c r="B153" s="18" t="s">
        <v>7</v>
      </c>
      <c r="C153" s="19" t="s">
        <v>8</v>
      </c>
      <c r="D153" s="20" t="s">
        <v>9</v>
      </c>
      <c r="E153" s="21">
        <v>38.9</v>
      </c>
      <c r="F153" s="21">
        <v>9.3749000000000002</v>
      </c>
      <c r="G15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53" s="9">
        <f t="shared" si="5"/>
        <v>0</v>
      </c>
      <c r="J153" s="2">
        <f t="shared" si="6"/>
        <v>1</v>
      </c>
    </row>
    <row r="154" spans="1:10" x14ac:dyDescent="0.2">
      <c r="A154" s="17" t="s">
        <v>207</v>
      </c>
      <c r="B154" s="18" t="s">
        <v>168</v>
      </c>
      <c r="C154" s="19" t="s">
        <v>167</v>
      </c>
      <c r="D154" s="20" t="s">
        <v>9</v>
      </c>
      <c r="E154" s="21">
        <v>1.68</v>
      </c>
      <c r="F154" s="21">
        <v>0.40488000000000002</v>
      </c>
      <c r="G154" s="8">
        <v>0</v>
      </c>
      <c r="H154" s="9">
        <f t="shared" si="5"/>
        <v>0</v>
      </c>
      <c r="J154" s="2" t="str">
        <f t="shared" si="6"/>
        <v/>
      </c>
    </row>
    <row r="155" spans="1:10" ht="45" x14ac:dyDescent="0.2">
      <c r="A155" s="17" t="s">
        <v>206</v>
      </c>
      <c r="B155" s="18" t="s">
        <v>25</v>
      </c>
      <c r="C155" s="19" t="s">
        <v>26</v>
      </c>
      <c r="D155" s="20" t="s">
        <v>12</v>
      </c>
      <c r="E155" s="21">
        <v>1</v>
      </c>
      <c r="F155" s="21">
        <v>0.24099999999999999</v>
      </c>
      <c r="G155" s="8">
        <v>115810</v>
      </c>
      <c r="H155" s="9">
        <f t="shared" si="5"/>
        <v>27910.21</v>
      </c>
      <c r="J155" s="2" t="str">
        <f t="shared" si="6"/>
        <v/>
      </c>
    </row>
    <row r="156" spans="1:10" x14ac:dyDescent="0.2">
      <c r="A156" s="17" t="s">
        <v>205</v>
      </c>
      <c r="B156" s="18" t="s">
        <v>43</v>
      </c>
      <c r="C156" s="19" t="s">
        <v>44</v>
      </c>
      <c r="D156" s="20" t="s">
        <v>12</v>
      </c>
      <c r="E156" s="21">
        <v>2</v>
      </c>
      <c r="F156" s="21">
        <v>0.48199999999999998</v>
      </c>
      <c r="G156" s="8">
        <v>6249</v>
      </c>
      <c r="H156" s="9">
        <f t="shared" si="5"/>
        <v>3012.018</v>
      </c>
      <c r="J156" s="2" t="str">
        <f t="shared" si="6"/>
        <v/>
      </c>
    </row>
    <row r="157" spans="1:10" ht="22.5" x14ac:dyDescent="0.2">
      <c r="A157" s="17" t="s">
        <v>204</v>
      </c>
      <c r="B157" s="18" t="s">
        <v>49</v>
      </c>
      <c r="C157" s="19" t="s">
        <v>50</v>
      </c>
      <c r="D157" s="20" t="s">
        <v>12</v>
      </c>
      <c r="E157" s="21">
        <v>0.15</v>
      </c>
      <c r="F157" s="21">
        <v>3.6150000000000002E-2</v>
      </c>
      <c r="G157" s="8">
        <v>27016</v>
      </c>
      <c r="H157" s="9">
        <f t="shared" si="5"/>
        <v>976.62840000000006</v>
      </c>
      <c r="J157" s="2" t="str">
        <f t="shared" si="6"/>
        <v/>
      </c>
    </row>
    <row r="158" spans="1:10" ht="22.5" x14ac:dyDescent="0.2">
      <c r="A158" s="17" t="s">
        <v>203</v>
      </c>
      <c r="B158" s="18" t="s">
        <v>71</v>
      </c>
      <c r="C158" s="19" t="s">
        <v>72</v>
      </c>
      <c r="D158" s="20" t="s">
        <v>12</v>
      </c>
      <c r="E158" s="21">
        <v>0.53</v>
      </c>
      <c r="F158" s="21">
        <v>0.12773000000000001</v>
      </c>
      <c r="G158" s="8">
        <v>107733</v>
      </c>
      <c r="H158" s="9">
        <f t="shared" si="5"/>
        <v>13760.73609</v>
      </c>
      <c r="J158" s="2" t="str">
        <f t="shared" si="6"/>
        <v/>
      </c>
    </row>
    <row r="159" spans="1:10" ht="22.5" x14ac:dyDescent="0.2">
      <c r="A159" s="17" t="s">
        <v>873</v>
      </c>
      <c r="B159" s="18" t="s">
        <v>100</v>
      </c>
      <c r="C159" s="19" t="s">
        <v>101</v>
      </c>
      <c r="D159" s="20" t="s">
        <v>90</v>
      </c>
      <c r="E159" s="21">
        <v>0.24399999999999999</v>
      </c>
      <c r="F159" s="21">
        <v>5.8804000000000002E-2</v>
      </c>
      <c r="G159" s="8">
        <v>6500000</v>
      </c>
      <c r="H159" s="9">
        <f t="shared" si="5"/>
        <v>382226</v>
      </c>
      <c r="J159" s="2" t="str">
        <f t="shared" si="6"/>
        <v/>
      </c>
    </row>
    <row r="160" spans="1:10" ht="22.5" x14ac:dyDescent="0.2">
      <c r="A160" s="17" t="s">
        <v>874</v>
      </c>
      <c r="B160" s="18" t="s">
        <v>849</v>
      </c>
      <c r="C160" s="19" t="s">
        <v>850</v>
      </c>
      <c r="D160" s="20" t="s">
        <v>99</v>
      </c>
      <c r="E160" s="21">
        <v>117</v>
      </c>
      <c r="F160" s="21">
        <v>28.196999999999999</v>
      </c>
      <c r="G160" s="8">
        <v>28696</v>
      </c>
      <c r="H160" s="9">
        <f t="shared" si="5"/>
        <v>809141.11199999996</v>
      </c>
      <c r="J160" s="2" t="str">
        <f t="shared" si="6"/>
        <v/>
      </c>
    </row>
    <row r="161" spans="1:10" ht="33.75" x14ac:dyDescent="0.2">
      <c r="A161" s="14" t="s">
        <v>67</v>
      </c>
      <c r="B161" s="15" t="s">
        <v>875</v>
      </c>
      <c r="C161" s="16" t="s">
        <v>876</v>
      </c>
      <c r="D161" s="10" t="s">
        <v>184</v>
      </c>
      <c r="E161" s="109">
        <v>5.8700000000000002E-2</v>
      </c>
      <c r="F161" s="110"/>
      <c r="G161" s="6">
        <f>H161/E161</f>
        <v>1222335.74</v>
      </c>
      <c r="H161" s="7">
        <f>SUM(H162:H169)</f>
        <v>71751.107938000001</v>
      </c>
      <c r="J161" s="2" t="str">
        <f t="shared" si="6"/>
        <v/>
      </c>
    </row>
    <row r="162" spans="1:10" x14ac:dyDescent="0.2">
      <c r="A162" s="17" t="s">
        <v>200</v>
      </c>
      <c r="B162" s="18" t="s">
        <v>7</v>
      </c>
      <c r="C162" s="19" t="s">
        <v>8</v>
      </c>
      <c r="D162" s="20" t="s">
        <v>9</v>
      </c>
      <c r="E162" s="21">
        <v>30.13</v>
      </c>
      <c r="F162" s="21">
        <v>1.7686310000000001</v>
      </c>
      <c r="G162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2" s="9">
        <f t="shared" si="5"/>
        <v>0</v>
      </c>
      <c r="J162" s="2">
        <f t="shared" si="6"/>
        <v>1</v>
      </c>
    </row>
    <row r="163" spans="1:10" x14ac:dyDescent="0.2">
      <c r="A163" s="17" t="s">
        <v>199</v>
      </c>
      <c r="B163" s="18" t="s">
        <v>168</v>
      </c>
      <c r="C163" s="19" t="s">
        <v>167</v>
      </c>
      <c r="D163" s="20" t="s">
        <v>9</v>
      </c>
      <c r="E163" s="21">
        <v>2.64</v>
      </c>
      <c r="F163" s="21">
        <v>0.15496799999999999</v>
      </c>
      <c r="G163" s="8">
        <v>0</v>
      </c>
      <c r="H163" s="9">
        <f t="shared" si="5"/>
        <v>0</v>
      </c>
      <c r="J163" s="2" t="str">
        <f t="shared" si="6"/>
        <v/>
      </c>
    </row>
    <row r="164" spans="1:10" x14ac:dyDescent="0.2">
      <c r="A164" s="17" t="s">
        <v>198</v>
      </c>
      <c r="B164" s="18" t="s">
        <v>10</v>
      </c>
      <c r="C164" s="19" t="s">
        <v>11</v>
      </c>
      <c r="D164" s="20" t="s">
        <v>12</v>
      </c>
      <c r="E164" s="21">
        <v>1.08</v>
      </c>
      <c r="F164" s="21">
        <v>6.3395999999999994E-2</v>
      </c>
      <c r="G164" s="8">
        <v>143063</v>
      </c>
      <c r="H164" s="9">
        <f t="shared" si="5"/>
        <v>9069.621948</v>
      </c>
      <c r="J164" s="2" t="str">
        <f t="shared" si="6"/>
        <v/>
      </c>
    </row>
    <row r="165" spans="1:10" x14ac:dyDescent="0.2">
      <c r="A165" s="17" t="s">
        <v>197</v>
      </c>
      <c r="B165" s="18" t="s">
        <v>419</v>
      </c>
      <c r="C165" s="19" t="s">
        <v>420</v>
      </c>
      <c r="D165" s="20" t="s">
        <v>12</v>
      </c>
      <c r="E165" s="21">
        <v>3.25</v>
      </c>
      <c r="F165" s="21">
        <v>0.190775</v>
      </c>
      <c r="G165" s="8">
        <v>937</v>
      </c>
      <c r="H165" s="9">
        <f t="shared" si="5"/>
        <v>178.75617500000001</v>
      </c>
      <c r="J165" s="2" t="str">
        <f t="shared" si="6"/>
        <v/>
      </c>
    </row>
    <row r="166" spans="1:10" ht="45" x14ac:dyDescent="0.2">
      <c r="A166" s="17" t="s">
        <v>196</v>
      </c>
      <c r="B166" s="18" t="s">
        <v>28</v>
      </c>
      <c r="C166" s="19" t="s">
        <v>29</v>
      </c>
      <c r="D166" s="20" t="s">
        <v>12</v>
      </c>
      <c r="E166" s="21">
        <v>0.81</v>
      </c>
      <c r="F166" s="21">
        <v>4.7546999999999999E-2</v>
      </c>
      <c r="G166" s="8">
        <v>151445</v>
      </c>
      <c r="H166" s="9">
        <f t="shared" si="5"/>
        <v>7200.7554149999996</v>
      </c>
      <c r="J166" s="2" t="str">
        <f t="shared" si="6"/>
        <v/>
      </c>
    </row>
    <row r="167" spans="1:10" ht="22.5" x14ac:dyDescent="0.2">
      <c r="A167" s="17" t="s">
        <v>195</v>
      </c>
      <c r="B167" s="18" t="s">
        <v>49</v>
      </c>
      <c r="C167" s="19" t="s">
        <v>50</v>
      </c>
      <c r="D167" s="20" t="s">
        <v>12</v>
      </c>
      <c r="E167" s="21">
        <v>0.75</v>
      </c>
      <c r="F167" s="21">
        <v>4.4025000000000002E-2</v>
      </c>
      <c r="G167" s="8">
        <v>27016</v>
      </c>
      <c r="H167" s="9">
        <f t="shared" si="5"/>
        <v>1189.3794</v>
      </c>
      <c r="J167" s="2" t="str">
        <f t="shared" si="6"/>
        <v/>
      </c>
    </row>
    <row r="168" spans="1:10" x14ac:dyDescent="0.2">
      <c r="A168" s="17" t="s">
        <v>194</v>
      </c>
      <c r="B168" s="18" t="s">
        <v>91</v>
      </c>
      <c r="C168" s="19" t="s">
        <v>92</v>
      </c>
      <c r="D168" s="20" t="s">
        <v>87</v>
      </c>
      <c r="E168" s="21">
        <v>3.85</v>
      </c>
      <c r="F168" s="21">
        <v>0.225995</v>
      </c>
      <c r="G168" s="8">
        <v>1000</v>
      </c>
      <c r="H168" s="9">
        <f t="shared" si="5"/>
        <v>225.995</v>
      </c>
      <c r="J168" s="2" t="str">
        <f t="shared" si="6"/>
        <v/>
      </c>
    </row>
    <row r="169" spans="1:10" ht="33.75" x14ac:dyDescent="0.2">
      <c r="A169" s="17" t="s">
        <v>877</v>
      </c>
      <c r="B169" s="18" t="s">
        <v>878</v>
      </c>
      <c r="C169" s="19" t="s">
        <v>879</v>
      </c>
      <c r="D169" s="20" t="s">
        <v>87</v>
      </c>
      <c r="E169" s="21">
        <v>2.04</v>
      </c>
      <c r="F169" s="21">
        <v>0.11974799999999999</v>
      </c>
      <c r="G169" s="8">
        <v>450000</v>
      </c>
      <c r="H169" s="9">
        <f t="shared" si="5"/>
        <v>53886.6</v>
      </c>
      <c r="J169" s="2" t="str">
        <f t="shared" si="6"/>
        <v/>
      </c>
    </row>
    <row r="170" spans="1:10" ht="33.75" x14ac:dyDescent="0.2">
      <c r="A170" s="14" t="s">
        <v>70</v>
      </c>
      <c r="B170" s="15" t="s">
        <v>880</v>
      </c>
      <c r="C170" s="16" t="s">
        <v>881</v>
      </c>
      <c r="D170" s="10" t="s">
        <v>184</v>
      </c>
      <c r="E170" s="109">
        <v>5.8700000000000002E-2</v>
      </c>
      <c r="F170" s="110"/>
      <c r="G170" s="6">
        <f>H170/E170</f>
        <v>1412352.06</v>
      </c>
      <c r="H170" s="7">
        <f>SUM(H171:H175)</f>
        <v>82905.065922000009</v>
      </c>
      <c r="J170" s="2" t="str">
        <f t="shared" si="6"/>
        <v/>
      </c>
    </row>
    <row r="171" spans="1:10" x14ac:dyDescent="0.2">
      <c r="A171" s="17" t="s">
        <v>191</v>
      </c>
      <c r="B171" s="18" t="s">
        <v>7</v>
      </c>
      <c r="C171" s="19" t="s">
        <v>8</v>
      </c>
      <c r="D171" s="20" t="s">
        <v>9</v>
      </c>
      <c r="E171" s="21">
        <v>6.9</v>
      </c>
      <c r="F171" s="21">
        <v>0.40503</v>
      </c>
      <c r="G17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1" s="9">
        <f t="shared" si="5"/>
        <v>0</v>
      </c>
      <c r="J171" s="2">
        <f t="shared" si="6"/>
        <v>1</v>
      </c>
    </row>
    <row r="172" spans="1:10" x14ac:dyDescent="0.2">
      <c r="A172" s="17" t="s">
        <v>190</v>
      </c>
      <c r="B172" s="18" t="s">
        <v>168</v>
      </c>
      <c r="C172" s="19" t="s">
        <v>167</v>
      </c>
      <c r="D172" s="20" t="s">
        <v>9</v>
      </c>
      <c r="E172" s="21">
        <v>1.1399999999999999</v>
      </c>
      <c r="F172" s="21">
        <v>6.6918000000000005E-2</v>
      </c>
      <c r="G172" s="8">
        <v>0</v>
      </c>
      <c r="H172" s="9">
        <f t="shared" si="5"/>
        <v>0</v>
      </c>
      <c r="J172" s="2" t="str">
        <f t="shared" si="6"/>
        <v/>
      </c>
    </row>
    <row r="173" spans="1:10" x14ac:dyDescent="0.2">
      <c r="A173" s="17" t="s">
        <v>189</v>
      </c>
      <c r="B173" s="18" t="s">
        <v>419</v>
      </c>
      <c r="C173" s="19" t="s">
        <v>420</v>
      </c>
      <c r="D173" s="20" t="s">
        <v>12</v>
      </c>
      <c r="E173" s="21">
        <v>4.8600000000000003</v>
      </c>
      <c r="F173" s="21">
        <v>0.28528199999999998</v>
      </c>
      <c r="G173" s="8">
        <v>937</v>
      </c>
      <c r="H173" s="9">
        <f t="shared" si="5"/>
        <v>267.309234</v>
      </c>
      <c r="J173" s="2" t="str">
        <f t="shared" si="6"/>
        <v/>
      </c>
    </row>
    <row r="174" spans="1:10" ht="22.5" x14ac:dyDescent="0.2">
      <c r="A174" s="17" t="s">
        <v>188</v>
      </c>
      <c r="B174" s="18" t="s">
        <v>49</v>
      </c>
      <c r="C174" s="19" t="s">
        <v>50</v>
      </c>
      <c r="D174" s="20" t="s">
        <v>12</v>
      </c>
      <c r="E174" s="21">
        <v>1.1399999999999999</v>
      </c>
      <c r="F174" s="21">
        <v>6.6918000000000005E-2</v>
      </c>
      <c r="G174" s="8">
        <v>27016</v>
      </c>
      <c r="H174" s="9">
        <f t="shared" si="5"/>
        <v>1807.8566880000001</v>
      </c>
      <c r="J174" s="2" t="str">
        <f t="shared" si="6"/>
        <v/>
      </c>
    </row>
    <row r="175" spans="1:10" ht="33.75" x14ac:dyDescent="0.2">
      <c r="A175" s="17" t="s">
        <v>187</v>
      </c>
      <c r="B175" s="18" t="s">
        <v>878</v>
      </c>
      <c r="C175" s="19" t="s">
        <v>879</v>
      </c>
      <c r="D175" s="20" t="s">
        <v>87</v>
      </c>
      <c r="E175" s="21">
        <v>3.06</v>
      </c>
      <c r="F175" s="21">
        <v>0.179622</v>
      </c>
      <c r="G175" s="8">
        <v>450000</v>
      </c>
      <c r="H175" s="9">
        <f t="shared" si="5"/>
        <v>80829.900000000009</v>
      </c>
      <c r="J175" s="2" t="str">
        <f t="shared" si="6"/>
        <v/>
      </c>
    </row>
    <row r="176" spans="1:10" x14ac:dyDescent="0.2">
      <c r="A176" s="42"/>
      <c r="B176" s="106"/>
      <c r="C176" s="107"/>
      <c r="D176" s="107"/>
      <c r="E176" s="107"/>
      <c r="F176" s="107"/>
      <c r="G176" s="108"/>
      <c r="H176" s="45"/>
      <c r="J176" s="2" t="str">
        <f t="shared" si="6"/>
        <v/>
      </c>
    </row>
    <row r="177" spans="1:10" x14ac:dyDescent="0.2">
      <c r="A177" s="14"/>
      <c r="B177" s="15"/>
      <c r="C177" s="22" t="s">
        <v>163</v>
      </c>
      <c r="D177" s="10"/>
      <c r="E177" s="10"/>
      <c r="F177" s="10"/>
      <c r="G177" s="10"/>
      <c r="H177" s="7"/>
      <c r="J177" s="2" t="str">
        <f t="shared" si="6"/>
        <v/>
      </c>
    </row>
    <row r="178" spans="1:10" x14ac:dyDescent="0.2">
      <c r="A178" s="14"/>
      <c r="B178" s="15"/>
      <c r="C178" s="22" t="s">
        <v>162</v>
      </c>
      <c r="D178" s="10" t="s">
        <v>161</v>
      </c>
      <c r="E178" s="10"/>
      <c r="F178" s="10"/>
      <c r="G178" s="10"/>
      <c r="H178" s="7">
        <f>SUMIF($B$104:$B$175,"000001",$F$104:$F$175)</f>
        <v>147.033693</v>
      </c>
      <c r="J178" s="2" t="str">
        <f t="shared" si="6"/>
        <v/>
      </c>
    </row>
    <row r="179" spans="1:10" x14ac:dyDescent="0.2">
      <c r="A179" s="14"/>
      <c r="B179" s="15"/>
      <c r="C179" s="22" t="s">
        <v>160</v>
      </c>
      <c r="D179" s="10" t="s">
        <v>85</v>
      </c>
      <c r="E179" s="10"/>
      <c r="F179" s="10"/>
      <c r="G179" s="10"/>
      <c r="H179" s="7">
        <f>SUMIF($B$104:$B$175,"000001",$H$104:$H$175)</f>
        <v>0</v>
      </c>
      <c r="J179" s="2" t="str">
        <f t="shared" si="6"/>
        <v/>
      </c>
    </row>
    <row r="180" spans="1:10" x14ac:dyDescent="0.2">
      <c r="A180" s="14"/>
      <c r="B180" s="15"/>
      <c r="C180" s="22" t="s">
        <v>159</v>
      </c>
      <c r="D180" s="10" t="s">
        <v>85</v>
      </c>
      <c r="E180" s="10"/>
      <c r="F180" s="10"/>
      <c r="G180" s="10"/>
      <c r="H180" s="7">
        <f>SUMIF($D$104:$D$175,"МАШ-Ч",$H$104:$H$175)</f>
        <v>1218697.5521437502</v>
      </c>
      <c r="J180" s="2" t="str">
        <f t="shared" si="6"/>
        <v/>
      </c>
    </row>
    <row r="181" spans="1:10" x14ac:dyDescent="0.2">
      <c r="A181" s="14"/>
      <c r="B181" s="15"/>
      <c r="C181" s="22" t="s">
        <v>158</v>
      </c>
      <c r="D181" s="10" t="s">
        <v>85</v>
      </c>
      <c r="E181" s="10"/>
      <c r="F181" s="10"/>
      <c r="G181" s="10"/>
      <c r="H181" s="7" t="e">
        <f>SUMIFS($H$104:$H$175,$D$104:$D$175,"М3",$F$104:$F$175,"&gt;0")+SUMIFS($H$104:$H$175,$D$104:$D$175,"Т",$F$104:$F$175,"&gt;0")+SUMIFS($H$104:$H$175,$D$104:$D$175,"М2",$F$104:$F$175,"&gt;0")+SUMIF($B$104:$B$175,"МЕТИЗЫ",$H$104:$H$175)+SUMIF($B$104:$B$175,"ЗАКЛ.ДЕТАЛИ",$H$104:$H$175)+SUMIFS($H$104:$H$175,$D$104:$D$175,"ШТ",$F$104:$F$175,"&gt;0")</f>
        <v>#VALUE!</v>
      </c>
      <c r="J181" s="2" t="str">
        <f t="shared" si="6"/>
        <v/>
      </c>
    </row>
    <row r="182" spans="1:10" x14ac:dyDescent="0.2">
      <c r="A182" s="14"/>
      <c r="B182" s="15"/>
      <c r="C182" s="22" t="s">
        <v>155</v>
      </c>
      <c r="D182" s="10" t="s">
        <v>85</v>
      </c>
      <c r="E182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82" s="10"/>
      <c r="G182" s="10"/>
      <c r="H182" s="7" t="e">
        <f>_xlfn.CEILING.MATH(H181*E182)</f>
        <v>#VALUE!</v>
      </c>
      <c r="J182" s="2" t="str">
        <f t="shared" si="6"/>
        <v/>
      </c>
    </row>
    <row r="183" spans="1:10" x14ac:dyDescent="0.2">
      <c r="A183" s="14"/>
      <c r="B183" s="15"/>
      <c r="C183" s="22" t="s">
        <v>156</v>
      </c>
      <c r="D183" s="10" t="s">
        <v>85</v>
      </c>
      <c r="E183" s="10"/>
      <c r="F183" s="10"/>
      <c r="G183" s="10"/>
      <c r="H183" s="7" t="e">
        <f>SUM(H179:H182)</f>
        <v>#VALUE!</v>
      </c>
      <c r="J183" s="2" t="str">
        <f t="shared" si="6"/>
        <v/>
      </c>
    </row>
    <row r="184" spans="1:10" x14ac:dyDescent="0.2">
      <c r="A184" s="42"/>
      <c r="B184" s="106"/>
      <c r="C184" s="107"/>
      <c r="D184" s="107"/>
      <c r="E184" s="107"/>
      <c r="F184" s="107"/>
      <c r="G184" s="108"/>
      <c r="H184" s="45"/>
      <c r="J184" s="2" t="str">
        <f t="shared" si="6"/>
        <v/>
      </c>
    </row>
    <row r="185" spans="1:10" x14ac:dyDescent="0.2">
      <c r="A185" s="42"/>
      <c r="B185" s="106" t="s">
        <v>185</v>
      </c>
      <c r="C185" s="107"/>
      <c r="D185" s="107"/>
      <c r="E185" s="107"/>
      <c r="F185" s="107"/>
      <c r="G185" s="108"/>
      <c r="H185" s="45"/>
      <c r="J185" s="2" t="str">
        <f t="shared" si="6"/>
        <v/>
      </c>
    </row>
    <row r="186" spans="1:10" x14ac:dyDescent="0.2">
      <c r="A186" s="14" t="s">
        <v>73</v>
      </c>
      <c r="B186" s="15" t="s">
        <v>173</v>
      </c>
      <c r="C186" s="16" t="s">
        <v>172</v>
      </c>
      <c r="D186" s="10" t="s">
        <v>171</v>
      </c>
      <c r="E186" s="109">
        <v>2.06E-2</v>
      </c>
      <c r="F186" s="110"/>
      <c r="G186" s="6">
        <f>H186/E186</f>
        <v>57476413.289999999</v>
      </c>
      <c r="H186" s="7">
        <f>SUM(H187:H194)</f>
        <v>1184014.113774</v>
      </c>
      <c r="J186" s="2" t="str">
        <f t="shared" si="6"/>
        <v/>
      </c>
    </row>
    <row r="187" spans="1:10" x14ac:dyDescent="0.2">
      <c r="A187" s="17" t="s">
        <v>183</v>
      </c>
      <c r="B187" s="18" t="s">
        <v>7</v>
      </c>
      <c r="C187" s="19" t="s">
        <v>8</v>
      </c>
      <c r="D187" s="20" t="s">
        <v>9</v>
      </c>
      <c r="E187" s="21">
        <v>180</v>
      </c>
      <c r="F187" s="21">
        <v>3.7080000000000002</v>
      </c>
      <c r="G18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7" s="9">
        <f t="shared" ref="H187:H194" si="7">G187*F187</f>
        <v>0</v>
      </c>
      <c r="J187" s="2">
        <f t="shared" si="6"/>
        <v>1</v>
      </c>
    </row>
    <row r="188" spans="1:10" x14ac:dyDescent="0.2">
      <c r="A188" s="17" t="s">
        <v>182</v>
      </c>
      <c r="B188" s="18" t="s">
        <v>168</v>
      </c>
      <c r="C188" s="19" t="s">
        <v>167</v>
      </c>
      <c r="D188" s="20" t="s">
        <v>9</v>
      </c>
      <c r="E188" s="21">
        <v>18.13</v>
      </c>
      <c r="F188" s="21">
        <v>0.37347799999999998</v>
      </c>
      <c r="G188" s="8">
        <v>0</v>
      </c>
      <c r="H188" s="9">
        <f t="shared" si="7"/>
        <v>0</v>
      </c>
      <c r="J188" s="2" t="str">
        <f t="shared" si="6"/>
        <v/>
      </c>
    </row>
    <row r="189" spans="1:10" x14ac:dyDescent="0.2">
      <c r="A189" s="17" t="s">
        <v>181</v>
      </c>
      <c r="B189" s="18" t="s">
        <v>20</v>
      </c>
      <c r="C189" s="19" t="s">
        <v>21</v>
      </c>
      <c r="D189" s="20" t="s">
        <v>12</v>
      </c>
      <c r="E189" s="21">
        <v>48</v>
      </c>
      <c r="F189" s="21">
        <v>0.98880000000000001</v>
      </c>
      <c r="G189" s="8">
        <v>1546</v>
      </c>
      <c r="H189" s="9">
        <f t="shared" si="7"/>
        <v>1528.6848</v>
      </c>
      <c r="J189" s="2" t="str">
        <f t="shared" si="6"/>
        <v/>
      </c>
    </row>
    <row r="190" spans="1:10" ht="45" x14ac:dyDescent="0.2">
      <c r="A190" s="17" t="s">
        <v>180</v>
      </c>
      <c r="B190" s="18" t="s">
        <v>31</v>
      </c>
      <c r="C190" s="19" t="s">
        <v>32</v>
      </c>
      <c r="D190" s="20" t="s">
        <v>12</v>
      </c>
      <c r="E190" s="21">
        <v>18</v>
      </c>
      <c r="F190" s="21">
        <v>0.37080000000000002</v>
      </c>
      <c r="G190" s="8">
        <v>0</v>
      </c>
      <c r="H190" s="9">
        <f t="shared" si="7"/>
        <v>0</v>
      </c>
      <c r="J190" s="2" t="str">
        <f t="shared" si="6"/>
        <v/>
      </c>
    </row>
    <row r="191" spans="1:10" ht="22.5" x14ac:dyDescent="0.2">
      <c r="A191" s="17" t="s">
        <v>179</v>
      </c>
      <c r="B191" s="18" t="s">
        <v>71</v>
      </c>
      <c r="C191" s="19" t="s">
        <v>72</v>
      </c>
      <c r="D191" s="20" t="s">
        <v>12</v>
      </c>
      <c r="E191" s="21">
        <v>0.13</v>
      </c>
      <c r="F191" s="21">
        <v>2.6779999999999998E-3</v>
      </c>
      <c r="G191" s="8">
        <v>107733</v>
      </c>
      <c r="H191" s="9">
        <f t="shared" si="7"/>
        <v>288.50897399999997</v>
      </c>
      <c r="J191" s="2" t="str">
        <f t="shared" si="6"/>
        <v/>
      </c>
    </row>
    <row r="192" spans="1:10" x14ac:dyDescent="0.2">
      <c r="A192" s="17" t="s">
        <v>178</v>
      </c>
      <c r="B192" s="18" t="s">
        <v>91</v>
      </c>
      <c r="C192" s="19" t="s">
        <v>92</v>
      </c>
      <c r="D192" s="20" t="s">
        <v>87</v>
      </c>
      <c r="E192" s="21">
        <v>0.2</v>
      </c>
      <c r="F192" s="21">
        <v>4.1200000000000004E-3</v>
      </c>
      <c r="G192" s="8">
        <v>1000</v>
      </c>
      <c r="H192" s="9">
        <f t="shared" si="7"/>
        <v>4.12</v>
      </c>
      <c r="J192" s="2" t="str">
        <f t="shared" si="6"/>
        <v/>
      </c>
    </row>
    <row r="193" spans="1:10" x14ac:dyDescent="0.2">
      <c r="A193" s="17" t="s">
        <v>177</v>
      </c>
      <c r="B193" s="18" t="s">
        <v>110</v>
      </c>
      <c r="C193" s="19" t="s">
        <v>111</v>
      </c>
      <c r="D193" s="20" t="s">
        <v>99</v>
      </c>
      <c r="E193" s="21">
        <v>250</v>
      </c>
      <c r="F193" s="21">
        <v>5.15</v>
      </c>
      <c r="G193" s="8">
        <v>2500</v>
      </c>
      <c r="H193" s="9">
        <f t="shared" si="7"/>
        <v>12875</v>
      </c>
      <c r="J193" s="2" t="str">
        <f t="shared" si="6"/>
        <v/>
      </c>
    </row>
    <row r="194" spans="1:10" x14ac:dyDescent="0.2">
      <c r="A194" s="17" t="s">
        <v>478</v>
      </c>
      <c r="B194" s="18" t="s">
        <v>129</v>
      </c>
      <c r="C194" s="19" t="s">
        <v>130</v>
      </c>
      <c r="D194" s="20" t="s">
        <v>87</v>
      </c>
      <c r="E194" s="21">
        <v>102</v>
      </c>
      <c r="F194" s="21">
        <v>2.1012</v>
      </c>
      <c r="G194" s="8">
        <v>556500</v>
      </c>
      <c r="H194" s="9">
        <f t="shared" si="7"/>
        <v>1169317.8</v>
      </c>
      <c r="J194" s="2" t="str">
        <f t="shared" si="6"/>
        <v/>
      </c>
    </row>
    <row r="195" spans="1:10" x14ac:dyDescent="0.2">
      <c r="A195" s="42"/>
      <c r="B195" s="106"/>
      <c r="C195" s="107"/>
      <c r="D195" s="107"/>
      <c r="E195" s="107"/>
      <c r="F195" s="107"/>
      <c r="G195" s="108"/>
      <c r="H195" s="45"/>
      <c r="J195" s="2" t="str">
        <f t="shared" si="6"/>
        <v/>
      </c>
    </row>
    <row r="196" spans="1:10" x14ac:dyDescent="0.2">
      <c r="A196" s="14"/>
      <c r="B196" s="15"/>
      <c r="C196" s="22" t="s">
        <v>163</v>
      </c>
      <c r="D196" s="10"/>
      <c r="E196" s="10"/>
      <c r="F196" s="10"/>
      <c r="G196" s="10"/>
      <c r="H196" s="7"/>
      <c r="J196" s="2" t="str">
        <f t="shared" si="6"/>
        <v/>
      </c>
    </row>
    <row r="197" spans="1:10" x14ac:dyDescent="0.2">
      <c r="A197" s="14"/>
      <c r="B197" s="15"/>
      <c r="C197" s="22" t="s">
        <v>162</v>
      </c>
      <c r="D197" s="10" t="s">
        <v>161</v>
      </c>
      <c r="E197" s="10"/>
      <c r="F197" s="10"/>
      <c r="G197" s="10"/>
      <c r="H197" s="7">
        <f>SUMIF($B$186:$B$194,"000001",$F$186:$F$194)</f>
        <v>3.7080000000000002</v>
      </c>
      <c r="J197" s="2" t="str">
        <f t="shared" si="6"/>
        <v/>
      </c>
    </row>
    <row r="198" spans="1:10" x14ac:dyDescent="0.2">
      <c r="A198" s="14"/>
      <c r="B198" s="15"/>
      <c r="C198" s="22" t="s">
        <v>160</v>
      </c>
      <c r="D198" s="10" t="s">
        <v>85</v>
      </c>
      <c r="E198" s="10"/>
      <c r="F198" s="10"/>
      <c r="G198" s="10"/>
      <c r="H198" s="7">
        <f>SUMIF($B$186:$B$194,"000001",$H$186:$H$194)</f>
        <v>0</v>
      </c>
      <c r="J198" s="2" t="str">
        <f t="shared" si="6"/>
        <v/>
      </c>
    </row>
    <row r="199" spans="1:10" x14ac:dyDescent="0.2">
      <c r="A199" s="14"/>
      <c r="B199" s="15"/>
      <c r="C199" s="22" t="s">
        <v>159</v>
      </c>
      <c r="D199" s="10" t="s">
        <v>85</v>
      </c>
      <c r="E199" s="10"/>
      <c r="F199" s="10"/>
      <c r="G199" s="10"/>
      <c r="H199" s="7">
        <f>SUMIF($D$186:$D$194,"МАШ-Ч",$H$186:$H$194)</f>
        <v>1817.1937739999998</v>
      </c>
      <c r="J199" s="2" t="str">
        <f t="shared" si="6"/>
        <v/>
      </c>
    </row>
    <row r="200" spans="1:10" x14ac:dyDescent="0.2">
      <c r="A200" s="14"/>
      <c r="B200" s="15"/>
      <c r="C200" s="22" t="s">
        <v>158</v>
      </c>
      <c r="D200" s="10" t="s">
        <v>85</v>
      </c>
      <c r="E200" s="10"/>
      <c r="F200" s="10"/>
      <c r="G200" s="10"/>
      <c r="H200" s="7">
        <f>SUMIFS($H$186:$H$194,$D$186:$D$194,"М3",$F$186:$F$194,"&gt;0")+SUMIFS($H$186:$H$194,$D$186:$D$194,"Т",$F$186:$F$194,"&gt;0")+SUMIFS($H$186:$H$194,$D$186:$D$194,"М2",$F$186:$F$194,"&gt;0")+SUMIF($B$186:$B$194,"МЕТИЗЫ",$H$186:$H$194)+SUMIF($B$186:$B$194,"ЗАКЛ.ДЕТАЛИ",$H$186:$H$194)+SUMIFS($H$186:$H$194,$D$186:$D$194,"ШТ",$F$186:$F$194,"&gt;0")</f>
        <v>1182196.9200000002</v>
      </c>
      <c r="J200" s="2" t="str">
        <f t="shared" si="6"/>
        <v/>
      </c>
    </row>
    <row r="201" spans="1:10" x14ac:dyDescent="0.2">
      <c r="A201" s="14"/>
      <c r="B201" s="15"/>
      <c r="C201" s="22" t="s">
        <v>155</v>
      </c>
      <c r="D201" s="10" t="s">
        <v>85</v>
      </c>
      <c r="E201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01" s="10"/>
      <c r="G201" s="10"/>
      <c r="H201" s="7">
        <f>_xlfn.CEILING.MATH(H200*E201)</f>
        <v>59110</v>
      </c>
      <c r="J201" s="2" t="str">
        <f t="shared" si="6"/>
        <v/>
      </c>
    </row>
    <row r="202" spans="1:10" x14ac:dyDescent="0.2">
      <c r="A202" s="14"/>
      <c r="B202" s="15"/>
      <c r="C202" s="22" t="s">
        <v>156</v>
      </c>
      <c r="D202" s="10" t="s">
        <v>85</v>
      </c>
      <c r="E202" s="10"/>
      <c r="F202" s="10"/>
      <c r="G202" s="10"/>
      <c r="H202" s="7">
        <f>SUM(H198:H201)</f>
        <v>1243124.1137740002</v>
      </c>
      <c r="J202" s="2" t="str">
        <f t="shared" si="6"/>
        <v/>
      </c>
    </row>
    <row r="203" spans="1:10" x14ac:dyDescent="0.2">
      <c r="A203" s="42"/>
      <c r="B203" s="106"/>
      <c r="C203" s="107"/>
      <c r="D203" s="107"/>
      <c r="E203" s="107"/>
      <c r="F203" s="107"/>
      <c r="G203" s="108"/>
      <c r="H203" s="45"/>
      <c r="J203" s="2" t="str">
        <f t="shared" si="6"/>
        <v/>
      </c>
    </row>
    <row r="204" spans="1:10" x14ac:dyDescent="0.2">
      <c r="A204" s="42"/>
      <c r="B204" s="106"/>
      <c r="C204" s="107"/>
      <c r="D204" s="107"/>
      <c r="E204" s="107"/>
      <c r="F204" s="107"/>
      <c r="G204" s="108"/>
      <c r="H204" s="45"/>
      <c r="J204" s="2" t="str">
        <f t="shared" si="6"/>
        <v/>
      </c>
    </row>
    <row r="205" spans="1:10" x14ac:dyDescent="0.2">
      <c r="A205" s="42"/>
      <c r="B205" s="106"/>
      <c r="C205" s="107"/>
      <c r="D205" s="107"/>
      <c r="E205" s="107"/>
      <c r="F205" s="107"/>
      <c r="G205" s="108"/>
      <c r="H205" s="45"/>
      <c r="J205" s="2" t="str">
        <f t="shared" si="6"/>
        <v/>
      </c>
    </row>
    <row r="206" spans="1:10" x14ac:dyDescent="0.2">
      <c r="A206" s="14"/>
      <c r="B206" s="15"/>
      <c r="C206" s="22" t="s">
        <v>164</v>
      </c>
      <c r="D206" s="10"/>
      <c r="E206" s="10"/>
      <c r="F206" s="10"/>
      <c r="G206" s="10"/>
      <c r="H206" s="7"/>
      <c r="J206" s="2" t="str">
        <f t="shared" si="6"/>
        <v/>
      </c>
    </row>
    <row r="207" spans="1:10" x14ac:dyDescent="0.2">
      <c r="A207" s="42"/>
      <c r="B207" s="106"/>
      <c r="C207" s="107"/>
      <c r="D207" s="107"/>
      <c r="E207" s="107"/>
      <c r="F207" s="107"/>
      <c r="G207" s="108"/>
      <c r="H207" s="45"/>
      <c r="J207" s="2" t="str">
        <f t="shared" si="6"/>
        <v/>
      </c>
    </row>
    <row r="208" spans="1:10" x14ac:dyDescent="0.2">
      <c r="A208" s="14"/>
      <c r="B208" s="15"/>
      <c r="C208" s="22" t="s">
        <v>163</v>
      </c>
      <c r="D208" s="10"/>
      <c r="E208" s="10"/>
      <c r="F208" s="10"/>
      <c r="G208" s="10"/>
      <c r="H208" s="7"/>
      <c r="J208" s="2" t="str">
        <f t="shared" si="6"/>
        <v/>
      </c>
    </row>
    <row r="209" spans="1:10" x14ac:dyDescent="0.2">
      <c r="A209" s="14"/>
      <c r="B209" s="15"/>
      <c r="C209" s="22" t="s">
        <v>162</v>
      </c>
      <c r="D209" s="10" t="s">
        <v>161</v>
      </c>
      <c r="E209" s="10"/>
      <c r="F209" s="10"/>
      <c r="G209" s="10"/>
      <c r="H209" s="7">
        <f>SUMIFS($H$15:$H$202,$C$15:$C$202,"ЗАТРАТЫ ТРУДА РАБОЧИХ",$D$15:$D$202,"ЧЕЛ-ЧАС")</f>
        <v>210.60110499999999</v>
      </c>
      <c r="I209" s="11">
        <v>2</v>
      </c>
      <c r="J209" s="2" t="str">
        <f t="shared" ref="J209:J272" si="8">IF(OR(B209="000001",B209="021955"),1,"")</f>
        <v/>
      </c>
    </row>
    <row r="210" spans="1:10" x14ac:dyDescent="0.2">
      <c r="A210" s="14"/>
      <c r="B210" s="15"/>
      <c r="C210" s="22" t="s">
        <v>160</v>
      </c>
      <c r="D210" s="10" t="s">
        <v>85</v>
      </c>
      <c r="E210" s="10"/>
      <c r="F210" s="10"/>
      <c r="G210" s="10"/>
      <c r="H210" s="7">
        <f>SUMIFS($H$15:$H$202,$C$15:$C$202,"ЗАРПЛАТА",$D$15:$D$202,"СУМ")</f>
        <v>0</v>
      </c>
      <c r="I210" s="11">
        <v>2</v>
      </c>
      <c r="J210" s="2" t="str">
        <f t="shared" si="8"/>
        <v/>
      </c>
    </row>
    <row r="211" spans="1:10" x14ac:dyDescent="0.2">
      <c r="A211" s="14"/>
      <c r="B211" s="15"/>
      <c r="C211" s="22" t="s">
        <v>159</v>
      </c>
      <c r="D211" s="10" t="s">
        <v>85</v>
      </c>
      <c r="E211" s="10"/>
      <c r="F211" s="10"/>
      <c r="G211" s="10"/>
      <c r="H211" s="7">
        <f>SUMIFS($H$15:$H$202,$C$15:$C$202,"ЭКСПЛУАТАЦИЯ МАШИН",$D$15:$D$202,"СУМ")</f>
        <v>2213620.7471157499</v>
      </c>
      <c r="I211" s="11">
        <v>2</v>
      </c>
      <c r="J211" s="2" t="str">
        <f t="shared" si="8"/>
        <v/>
      </c>
    </row>
    <row r="212" spans="1:10" x14ac:dyDescent="0.2">
      <c r="A212" s="14"/>
      <c r="B212" s="15"/>
      <c r="C212" s="22" t="s">
        <v>158</v>
      </c>
      <c r="D212" s="10" t="s">
        <v>85</v>
      </c>
      <c r="E212" s="10"/>
      <c r="F212" s="10"/>
      <c r="G212" s="10"/>
      <c r="H212" s="7" t="e">
        <f>SUMIFS($H$15:$H$202,$C$15:$C$202,"СТРОИТЕЛЬНЫЕ МАТЕРИАЛЫ",$D$15:$D$202,"СУМ")</f>
        <v>#VALUE!</v>
      </c>
      <c r="I212" s="11">
        <v>2</v>
      </c>
      <c r="J212" s="2" t="str">
        <f t="shared" si="8"/>
        <v/>
      </c>
    </row>
    <row r="213" spans="1:10" x14ac:dyDescent="0.2">
      <c r="A213" s="14"/>
      <c r="B213" s="15"/>
      <c r="C213" s="22" t="s">
        <v>155</v>
      </c>
      <c r="D213" s="10" t="s">
        <v>85</v>
      </c>
      <c r="E213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3" s="10"/>
      <c r="G213" s="10"/>
      <c r="H213" s="7" t="e">
        <f>_xlfn.CEILING.MATH(H212*E213)</f>
        <v>#VALUE!</v>
      </c>
      <c r="J213" s="2" t="str">
        <f t="shared" si="8"/>
        <v/>
      </c>
    </row>
    <row r="214" spans="1:10" x14ac:dyDescent="0.2">
      <c r="A214" s="14"/>
      <c r="B214" s="15"/>
      <c r="C214" s="22" t="s">
        <v>156</v>
      </c>
      <c r="D214" s="10" t="s">
        <v>85</v>
      </c>
      <c r="E214" s="10"/>
      <c r="F214" s="10"/>
      <c r="G214" s="10"/>
      <c r="H214" s="7" t="e">
        <f>SUM(H210:H213)</f>
        <v>#VALUE!</v>
      </c>
      <c r="J214" s="2" t="str">
        <f t="shared" si="8"/>
        <v/>
      </c>
    </row>
    <row r="215" spans="1:10" x14ac:dyDescent="0.2">
      <c r="A215" s="42"/>
      <c r="B215" s="106"/>
      <c r="C215" s="107"/>
      <c r="D215" s="107"/>
      <c r="E215" s="107"/>
      <c r="F215" s="107"/>
      <c r="G215" s="108"/>
      <c r="H215" s="45"/>
      <c r="J215" s="2" t="str">
        <f t="shared" si="8"/>
        <v/>
      </c>
    </row>
    <row r="216" spans="1:10" x14ac:dyDescent="0.2">
      <c r="A216" s="42"/>
      <c r="B216" s="106"/>
      <c r="C216" s="107"/>
      <c r="D216" s="107"/>
      <c r="E216" s="107"/>
      <c r="F216" s="107"/>
      <c r="G216" s="108"/>
      <c r="H216" s="45"/>
      <c r="J216" s="2" t="str">
        <f t="shared" si="8"/>
        <v/>
      </c>
    </row>
    <row r="217" spans="1:10" x14ac:dyDescent="0.2">
      <c r="A217" s="14"/>
      <c r="B217" s="15"/>
      <c r="C217" s="22" t="s">
        <v>883</v>
      </c>
      <c r="D217" s="10" t="s">
        <v>85</v>
      </c>
      <c r="E217" s="2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217" s="10"/>
      <c r="G217" s="10"/>
      <c r="H217" s="7" t="e">
        <f>H214*E217</f>
        <v>#VALUE!</v>
      </c>
      <c r="J217" s="2" t="str">
        <f t="shared" si="8"/>
        <v/>
      </c>
    </row>
    <row r="218" spans="1:10" x14ac:dyDescent="0.2">
      <c r="A218" s="14"/>
      <c r="B218" s="15"/>
      <c r="C218" s="22" t="s">
        <v>1206</v>
      </c>
      <c r="D218" s="10" t="s">
        <v>85</v>
      </c>
      <c r="E218" s="10"/>
      <c r="F218" s="10"/>
      <c r="G218" s="10"/>
      <c r="H218" s="7" t="e">
        <f>H217+H214</f>
        <v>#VALUE!</v>
      </c>
      <c r="J218" s="2" t="str">
        <f t="shared" si="8"/>
        <v/>
      </c>
    </row>
    <row r="219" spans="1:10" x14ac:dyDescent="0.2">
      <c r="A219" s="42"/>
      <c r="B219" s="106"/>
      <c r="C219" s="107"/>
      <c r="D219" s="107"/>
      <c r="E219" s="107"/>
      <c r="F219" s="107"/>
      <c r="G219" s="108"/>
      <c r="H219" s="45"/>
      <c r="J219" s="2" t="str">
        <f t="shared" si="8"/>
        <v/>
      </c>
    </row>
    <row r="220" spans="1:10" x14ac:dyDescent="0.2">
      <c r="A220" s="14"/>
      <c r="B220" s="15"/>
      <c r="C220" s="22" t="s">
        <v>157</v>
      </c>
      <c r="D220" s="10" t="s">
        <v>85</v>
      </c>
      <c r="E220" s="10"/>
      <c r="F220" s="10"/>
      <c r="G220" s="10"/>
      <c r="H220" s="7" t="e">
        <f>H218</f>
        <v>#VALUE!</v>
      </c>
      <c r="J220" s="2" t="str">
        <f t="shared" si="8"/>
        <v/>
      </c>
    </row>
    <row r="221" spans="1:10" x14ac:dyDescent="0.2">
      <c r="A221" s="42"/>
      <c r="B221" s="106"/>
      <c r="C221" s="107"/>
      <c r="D221" s="107"/>
      <c r="E221" s="107"/>
      <c r="F221" s="107"/>
      <c r="G221" s="108"/>
      <c r="H221" s="45"/>
      <c r="J221" s="2" t="str">
        <f t="shared" si="8"/>
        <v/>
      </c>
    </row>
    <row r="222" spans="1:10" x14ac:dyDescent="0.2">
      <c r="A222" s="42"/>
      <c r="B222" s="106"/>
      <c r="C222" s="107"/>
      <c r="D222" s="107"/>
      <c r="E222" s="107"/>
      <c r="F222" s="107"/>
      <c r="G222" s="108"/>
      <c r="H222" s="45"/>
      <c r="J222" s="2" t="str">
        <f t="shared" si="8"/>
        <v/>
      </c>
    </row>
    <row r="223" spans="1:10" x14ac:dyDescent="0.2">
      <c r="A223" s="14"/>
      <c r="B223" s="15"/>
      <c r="C223" s="22" t="s">
        <v>838</v>
      </c>
      <c r="D223" s="10" t="s">
        <v>85</v>
      </c>
      <c r="E223" s="24">
        <f>'ФОРМА КОММЕРЧЕСКОГО ПРЕДЛОЖЕНИЯ'!D33</f>
        <v>0.12</v>
      </c>
      <c r="F223" s="10"/>
      <c r="G223" s="10"/>
      <c r="H223" s="7" t="e">
        <f>H218*E223</f>
        <v>#VALUE!</v>
      </c>
      <c r="J223" s="2" t="str">
        <f t="shared" si="8"/>
        <v/>
      </c>
    </row>
    <row r="224" spans="1:10" x14ac:dyDescent="0.2">
      <c r="A224" s="14"/>
      <c r="B224" s="15"/>
      <c r="C224" s="22" t="s">
        <v>156</v>
      </c>
      <c r="D224" s="10" t="s">
        <v>85</v>
      </c>
      <c r="E224" s="10"/>
      <c r="F224" s="10"/>
      <c r="G224" s="10"/>
      <c r="H224" s="7" t="e">
        <f>SUM(H218,H223)</f>
        <v>#VALUE!</v>
      </c>
      <c r="J224" s="2" t="str">
        <f t="shared" si="8"/>
        <v/>
      </c>
    </row>
    <row r="225" spans="1:10" x14ac:dyDescent="0.2">
      <c r="J225" s="2" t="str">
        <f t="shared" si="8"/>
        <v/>
      </c>
    </row>
    <row r="226" spans="1:10" x14ac:dyDescent="0.2">
      <c r="J226" s="2" t="str">
        <f t="shared" si="8"/>
        <v/>
      </c>
    </row>
    <row r="227" spans="1:10" x14ac:dyDescent="0.2">
      <c r="A227" s="111" t="s">
        <v>884</v>
      </c>
      <c r="B227" s="111"/>
      <c r="C227" s="111"/>
      <c r="D227" s="111"/>
      <c r="E227" s="111"/>
      <c r="F227" s="111"/>
      <c r="G227" s="111"/>
      <c r="H227" s="111"/>
      <c r="J227" s="2" t="str">
        <f t="shared" si="8"/>
        <v/>
      </c>
    </row>
    <row r="228" spans="1:10" x14ac:dyDescent="0.2">
      <c r="A228" s="112"/>
      <c r="B228" s="112"/>
      <c r="C228" s="112"/>
      <c r="D228" s="112"/>
      <c r="E228" s="112"/>
      <c r="F228" s="112"/>
      <c r="G228" s="112"/>
      <c r="H228" s="112"/>
      <c r="J228" s="2" t="str">
        <f t="shared" si="8"/>
        <v/>
      </c>
    </row>
    <row r="229" spans="1:10" x14ac:dyDescent="0.2">
      <c r="A229" s="111"/>
      <c r="B229" s="111"/>
      <c r="C229" s="111"/>
      <c r="D229" s="111"/>
      <c r="E229" s="111"/>
      <c r="F229" s="111"/>
      <c r="G229" s="111"/>
      <c r="H229" s="111"/>
      <c r="J229" s="2" t="str">
        <f t="shared" si="8"/>
        <v/>
      </c>
    </row>
    <row r="230" spans="1:10" x14ac:dyDescent="0.2">
      <c r="A230" s="113" t="s">
        <v>986</v>
      </c>
      <c r="B230" s="113"/>
      <c r="C230" s="113"/>
      <c r="D230" s="113"/>
      <c r="E230" s="113"/>
      <c r="F230" s="113"/>
      <c r="G230" s="113"/>
      <c r="H230" s="113"/>
      <c r="J230" s="2" t="str">
        <f t="shared" si="8"/>
        <v/>
      </c>
    </row>
    <row r="231" spans="1:10" x14ac:dyDescent="0.2">
      <c r="J231" s="2" t="str">
        <f t="shared" si="8"/>
        <v/>
      </c>
    </row>
    <row r="232" spans="1:10" x14ac:dyDescent="0.2">
      <c r="A232" s="114" t="s">
        <v>0</v>
      </c>
      <c r="B232" s="114" t="s">
        <v>1</v>
      </c>
      <c r="C232" s="114" t="s">
        <v>309</v>
      </c>
      <c r="D232" s="114" t="s">
        <v>2</v>
      </c>
      <c r="E232" s="106" t="s">
        <v>3</v>
      </c>
      <c r="F232" s="108"/>
      <c r="G232" s="114" t="s">
        <v>4</v>
      </c>
      <c r="H232" s="114" t="s">
        <v>5</v>
      </c>
      <c r="J232" s="2" t="str">
        <f t="shared" si="8"/>
        <v/>
      </c>
    </row>
    <row r="233" spans="1:10" ht="22.5" x14ac:dyDescent="0.2">
      <c r="A233" s="115"/>
      <c r="B233" s="115"/>
      <c r="C233" s="115"/>
      <c r="D233" s="115"/>
      <c r="E233" s="45" t="s">
        <v>308</v>
      </c>
      <c r="F233" s="45" t="s">
        <v>307</v>
      </c>
      <c r="G233" s="115"/>
      <c r="H233" s="115"/>
      <c r="J233" s="2" t="str">
        <f t="shared" si="8"/>
        <v/>
      </c>
    </row>
    <row r="234" spans="1:10" x14ac:dyDescent="0.2">
      <c r="A234" s="42">
        <v>1</v>
      </c>
      <c r="B234" s="45">
        <v>2</v>
      </c>
      <c r="C234" s="45">
        <v>3</v>
      </c>
      <c r="D234" s="45">
        <v>4</v>
      </c>
      <c r="E234" s="45">
        <v>5</v>
      </c>
      <c r="F234" s="45">
        <v>6</v>
      </c>
      <c r="G234" s="45">
        <v>7</v>
      </c>
      <c r="H234" s="45">
        <v>8</v>
      </c>
      <c r="J234" s="2" t="str">
        <f t="shared" si="8"/>
        <v/>
      </c>
    </row>
    <row r="235" spans="1:10" x14ac:dyDescent="0.2">
      <c r="A235" s="42"/>
      <c r="B235" s="106"/>
      <c r="C235" s="107"/>
      <c r="D235" s="107"/>
      <c r="E235" s="107"/>
      <c r="F235" s="107"/>
      <c r="G235" s="108"/>
      <c r="H235" s="45"/>
      <c r="J235" s="2" t="str">
        <f t="shared" si="8"/>
        <v/>
      </c>
    </row>
    <row r="236" spans="1:10" x14ac:dyDescent="0.2">
      <c r="A236" s="42"/>
      <c r="B236" s="106"/>
      <c r="C236" s="107"/>
      <c r="D236" s="107"/>
      <c r="E236" s="107"/>
      <c r="F236" s="107"/>
      <c r="G236" s="108"/>
      <c r="H236" s="45"/>
      <c r="J236" s="2" t="str">
        <f t="shared" si="8"/>
        <v/>
      </c>
    </row>
    <row r="237" spans="1:10" x14ac:dyDescent="0.2">
      <c r="A237" s="42"/>
      <c r="B237" s="106" t="s">
        <v>1231</v>
      </c>
      <c r="C237" s="107"/>
      <c r="D237" s="107"/>
      <c r="E237" s="107"/>
      <c r="F237" s="107"/>
      <c r="G237" s="108"/>
      <c r="H237" s="45"/>
      <c r="J237" s="2" t="str">
        <f t="shared" si="8"/>
        <v/>
      </c>
    </row>
    <row r="238" spans="1:10" ht="33.75" x14ac:dyDescent="0.2">
      <c r="A238" s="14" t="s">
        <v>6</v>
      </c>
      <c r="B238" s="15" t="s">
        <v>338</v>
      </c>
      <c r="C238" s="16" t="s">
        <v>339</v>
      </c>
      <c r="D238" s="10" t="s">
        <v>90</v>
      </c>
      <c r="E238" s="109">
        <v>1.94</v>
      </c>
      <c r="F238" s="110"/>
      <c r="G238" s="6">
        <f>H238/E238</f>
        <v>1270180.6689000002</v>
      </c>
      <c r="H238" s="7">
        <f>SUM(H239:H246)</f>
        <v>2464150.4976660004</v>
      </c>
      <c r="J238" s="2" t="str">
        <f t="shared" si="8"/>
        <v/>
      </c>
    </row>
    <row r="239" spans="1:10" x14ac:dyDescent="0.2">
      <c r="A239" s="17" t="s">
        <v>304</v>
      </c>
      <c r="B239" s="18" t="s">
        <v>7</v>
      </c>
      <c r="C239" s="19" t="s">
        <v>8</v>
      </c>
      <c r="D239" s="20" t="s">
        <v>9</v>
      </c>
      <c r="E239" s="21">
        <v>20</v>
      </c>
      <c r="F239" s="21">
        <v>38.799999999999997</v>
      </c>
      <c r="G239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9" s="9">
        <f t="shared" ref="H239:H246" si="9">G239*F239</f>
        <v>0</v>
      </c>
      <c r="J239" s="2">
        <f t="shared" si="8"/>
        <v>1</v>
      </c>
    </row>
    <row r="240" spans="1:10" x14ac:dyDescent="0.2">
      <c r="A240" s="17" t="s">
        <v>340</v>
      </c>
      <c r="B240" s="18" t="s">
        <v>168</v>
      </c>
      <c r="C240" s="19" t="s">
        <v>167</v>
      </c>
      <c r="D240" s="20" t="s">
        <v>9</v>
      </c>
      <c r="E240" s="21">
        <v>4.6500000000000004</v>
      </c>
      <c r="F240" s="21">
        <v>9.0210000000000008</v>
      </c>
      <c r="G240" s="8">
        <v>0</v>
      </c>
      <c r="H240" s="9">
        <f t="shared" si="9"/>
        <v>0</v>
      </c>
      <c r="J240" s="2" t="str">
        <f t="shared" si="8"/>
        <v/>
      </c>
    </row>
    <row r="241" spans="1:10" ht="45" x14ac:dyDescent="0.2">
      <c r="A241" s="17" t="s">
        <v>341</v>
      </c>
      <c r="B241" s="18" t="s">
        <v>34</v>
      </c>
      <c r="C241" s="19" t="s">
        <v>35</v>
      </c>
      <c r="D241" s="20" t="s">
        <v>12</v>
      </c>
      <c r="E241" s="21">
        <v>3.78</v>
      </c>
      <c r="F241" s="21">
        <v>7.3331999999999997</v>
      </c>
      <c r="G241" s="8">
        <v>252064</v>
      </c>
      <c r="H241" s="9">
        <f t="shared" si="9"/>
        <v>1848435.7248</v>
      </c>
      <c r="J241" s="2" t="str">
        <f t="shared" si="8"/>
        <v/>
      </c>
    </row>
    <row r="242" spans="1:10" ht="33.75" x14ac:dyDescent="0.2">
      <c r="A242" s="17" t="s">
        <v>342</v>
      </c>
      <c r="B242" s="18" t="s">
        <v>343</v>
      </c>
      <c r="C242" s="19" t="s">
        <v>344</v>
      </c>
      <c r="D242" s="20" t="s">
        <v>12</v>
      </c>
      <c r="E242" s="21">
        <v>2.15</v>
      </c>
      <c r="F242" s="21">
        <v>4.1710000000000003</v>
      </c>
      <c r="G242" s="8">
        <v>16800</v>
      </c>
      <c r="H242" s="9">
        <f t="shared" si="9"/>
        <v>70072.800000000003</v>
      </c>
      <c r="J242" s="2" t="str">
        <f t="shared" si="8"/>
        <v/>
      </c>
    </row>
    <row r="243" spans="1:10" ht="22.5" x14ac:dyDescent="0.2">
      <c r="A243" s="17" t="s">
        <v>345</v>
      </c>
      <c r="B243" s="18" t="s">
        <v>71</v>
      </c>
      <c r="C243" s="19" t="s">
        <v>72</v>
      </c>
      <c r="D243" s="20" t="s">
        <v>12</v>
      </c>
      <c r="E243" s="21">
        <v>0.87</v>
      </c>
      <c r="F243" s="21">
        <v>1.6878</v>
      </c>
      <c r="G243" s="8">
        <v>107733</v>
      </c>
      <c r="H243" s="9">
        <f t="shared" si="9"/>
        <v>181831.7574</v>
      </c>
      <c r="J243" s="2" t="str">
        <f t="shared" si="8"/>
        <v/>
      </c>
    </row>
    <row r="244" spans="1:10" ht="22.5" x14ac:dyDescent="0.2">
      <c r="A244" s="17" t="s">
        <v>346</v>
      </c>
      <c r="B244" s="18" t="s">
        <v>347</v>
      </c>
      <c r="C244" s="19" t="s">
        <v>348</v>
      </c>
      <c r="D244" s="20" t="s">
        <v>12</v>
      </c>
      <c r="E244" s="21">
        <v>0.87</v>
      </c>
      <c r="F244" s="21">
        <v>1.6878</v>
      </c>
      <c r="G244" s="8">
        <v>13389</v>
      </c>
      <c r="H244" s="9">
        <f t="shared" si="9"/>
        <v>22597.9542</v>
      </c>
      <c r="J244" s="2" t="str">
        <f t="shared" si="8"/>
        <v/>
      </c>
    </row>
    <row r="245" spans="1:10" ht="22.5" x14ac:dyDescent="0.2">
      <c r="A245" s="17" t="s">
        <v>349</v>
      </c>
      <c r="B245" s="18" t="s">
        <v>350</v>
      </c>
      <c r="C245" s="19" t="s">
        <v>351</v>
      </c>
      <c r="D245" s="20" t="s">
        <v>90</v>
      </c>
      <c r="E245" s="21">
        <v>1E-4</v>
      </c>
      <c r="F245" s="21">
        <v>1.94E-4</v>
      </c>
      <c r="G245" s="8">
        <v>9826089</v>
      </c>
      <c r="H245" s="9">
        <f t="shared" si="9"/>
        <v>1906.261266</v>
      </c>
      <c r="J245" s="2" t="str">
        <f t="shared" si="8"/>
        <v/>
      </c>
    </row>
    <row r="246" spans="1:10" ht="56.25" x14ac:dyDescent="0.2">
      <c r="A246" s="17" t="s">
        <v>352</v>
      </c>
      <c r="B246" s="18" t="s">
        <v>353</v>
      </c>
      <c r="C246" s="19" t="s">
        <v>354</v>
      </c>
      <c r="D246" s="20" t="s">
        <v>87</v>
      </c>
      <c r="E246" s="21">
        <v>5.2999999999999999E-2</v>
      </c>
      <c r="F246" s="21">
        <v>0.10281999999999999</v>
      </c>
      <c r="G246" s="8">
        <v>3300000</v>
      </c>
      <c r="H246" s="9">
        <f t="shared" si="9"/>
        <v>339306</v>
      </c>
      <c r="J246" s="2" t="str">
        <f t="shared" si="8"/>
        <v/>
      </c>
    </row>
    <row r="247" spans="1:10" x14ac:dyDescent="0.2">
      <c r="A247" s="14" t="s">
        <v>13</v>
      </c>
      <c r="B247" s="15" t="s">
        <v>355</v>
      </c>
      <c r="C247" s="16" t="s">
        <v>886</v>
      </c>
      <c r="D247" s="10" t="s">
        <v>90</v>
      </c>
      <c r="E247" s="109">
        <v>1.94</v>
      </c>
      <c r="F247" s="110"/>
      <c r="G247" s="4" t="str">
        <f>'ФОРМА КОММЕРЧЕСКОГО ПРЕДЛОЖЕНИЯ'!$D$6</f>
        <v>указать</v>
      </c>
      <c r="H247" s="7" t="e">
        <f>E247*G247</f>
        <v>#VALUE!</v>
      </c>
      <c r="I247" s="11">
        <v>1</v>
      </c>
      <c r="J247" s="2" t="str">
        <f t="shared" si="8"/>
        <v/>
      </c>
    </row>
    <row r="248" spans="1:10" x14ac:dyDescent="0.2">
      <c r="A248" s="14" t="s">
        <v>16</v>
      </c>
      <c r="B248" s="15" t="s">
        <v>356</v>
      </c>
      <c r="C248" s="16" t="s">
        <v>887</v>
      </c>
      <c r="D248" s="10" t="s">
        <v>90</v>
      </c>
      <c r="E248" s="109">
        <v>2.4899999999999999E-2</v>
      </c>
      <c r="F248" s="110"/>
      <c r="G248" s="6">
        <v>34000000</v>
      </c>
      <c r="H248" s="7">
        <f>E248*G248</f>
        <v>846600</v>
      </c>
      <c r="I248" s="11">
        <v>1</v>
      </c>
      <c r="J248" s="2" t="str">
        <f t="shared" si="8"/>
        <v/>
      </c>
    </row>
    <row r="249" spans="1:10" ht="22.5" x14ac:dyDescent="0.2">
      <c r="A249" s="14" t="s">
        <v>19</v>
      </c>
      <c r="B249" s="15" t="s">
        <v>357</v>
      </c>
      <c r="C249" s="16" t="s">
        <v>358</v>
      </c>
      <c r="D249" s="10" t="s">
        <v>126</v>
      </c>
      <c r="E249" s="109">
        <v>1</v>
      </c>
      <c r="F249" s="110"/>
      <c r="G249" s="6">
        <f>H249/E249</f>
        <v>0</v>
      </c>
      <c r="H249" s="7">
        <f>SUM(H250)</f>
        <v>0</v>
      </c>
      <c r="J249" s="2" t="str">
        <f t="shared" si="8"/>
        <v/>
      </c>
    </row>
    <row r="250" spans="1:10" x14ac:dyDescent="0.2">
      <c r="A250" s="17" t="s">
        <v>294</v>
      </c>
      <c r="B250" s="18" t="s">
        <v>7</v>
      </c>
      <c r="C250" s="19" t="s">
        <v>8</v>
      </c>
      <c r="D250" s="20" t="s">
        <v>9</v>
      </c>
      <c r="E250" s="21">
        <v>1.03</v>
      </c>
      <c r="F250" s="21">
        <v>1.03</v>
      </c>
      <c r="G250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0" s="9">
        <f t="shared" ref="H250" si="10">G250*F250</f>
        <v>0</v>
      </c>
      <c r="J250" s="2">
        <f t="shared" si="8"/>
        <v>1</v>
      </c>
    </row>
    <row r="251" spans="1:10" ht="22.5" x14ac:dyDescent="0.2">
      <c r="A251" s="14" t="s">
        <v>22</v>
      </c>
      <c r="B251" s="15" t="s">
        <v>359</v>
      </c>
      <c r="C251" s="16" t="s">
        <v>888</v>
      </c>
      <c r="D251" s="10" t="s">
        <v>90</v>
      </c>
      <c r="E251" s="109">
        <v>5.7299999999999999E-3</v>
      </c>
      <c r="F251" s="110"/>
      <c r="G251" s="4" t="str">
        <f>'ФОРМА КОММЕРЧЕСКОГО ПРЕДЛОЖЕНИЯ'!$D$6</f>
        <v>указать</v>
      </c>
      <c r="H251" s="7" t="e">
        <f>E251*G251</f>
        <v>#VALUE!</v>
      </c>
      <c r="I251" s="11">
        <v>1</v>
      </c>
      <c r="J251" s="2" t="str">
        <f t="shared" si="8"/>
        <v/>
      </c>
    </row>
    <row r="252" spans="1:10" x14ac:dyDescent="0.2">
      <c r="A252" s="14" t="s">
        <v>23</v>
      </c>
      <c r="B252" s="15" t="s">
        <v>360</v>
      </c>
      <c r="C252" s="16" t="s">
        <v>361</v>
      </c>
      <c r="D252" s="10" t="s">
        <v>90</v>
      </c>
      <c r="E252" s="109">
        <v>6.8999999999999997E-4</v>
      </c>
      <c r="F252" s="110"/>
      <c r="G252" s="6">
        <v>34000000</v>
      </c>
      <c r="H252" s="7">
        <f>E252*G252</f>
        <v>23460</v>
      </c>
      <c r="I252" s="11">
        <v>1</v>
      </c>
      <c r="J252" s="2" t="str">
        <f t="shared" si="8"/>
        <v/>
      </c>
    </row>
    <row r="253" spans="1:10" x14ac:dyDescent="0.2">
      <c r="A253" s="14" t="s">
        <v>24</v>
      </c>
      <c r="B253" s="15" t="s">
        <v>362</v>
      </c>
      <c r="C253" s="16" t="s">
        <v>889</v>
      </c>
      <c r="D253" s="10" t="s">
        <v>90</v>
      </c>
      <c r="E253" s="109">
        <v>0.52</v>
      </c>
      <c r="F253" s="110"/>
      <c r="G253" s="6">
        <f>H253/E253</f>
        <v>1756524.6864019234</v>
      </c>
      <c r="H253" s="7">
        <f>SUM(H254:H277)</f>
        <v>913392.83692900022</v>
      </c>
      <c r="J253" s="2" t="str">
        <f t="shared" si="8"/>
        <v/>
      </c>
    </row>
    <row r="254" spans="1:10" x14ac:dyDescent="0.2">
      <c r="A254" s="17" t="s">
        <v>363</v>
      </c>
      <c r="B254" s="18" t="s">
        <v>7</v>
      </c>
      <c r="C254" s="19" t="s">
        <v>8</v>
      </c>
      <c r="D254" s="20" t="s">
        <v>9</v>
      </c>
      <c r="E254" s="21">
        <v>32.369999999999997</v>
      </c>
      <c r="F254" s="21">
        <v>16.8324</v>
      </c>
      <c r="G254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4" s="9">
        <f t="shared" ref="H254:H277" si="11">G254*F254</f>
        <v>0</v>
      </c>
      <c r="J254" s="2">
        <f t="shared" si="8"/>
        <v>1</v>
      </c>
    </row>
    <row r="255" spans="1:10" x14ac:dyDescent="0.2">
      <c r="A255" s="17" t="s">
        <v>364</v>
      </c>
      <c r="B255" s="18" t="s">
        <v>168</v>
      </c>
      <c r="C255" s="19" t="s">
        <v>167</v>
      </c>
      <c r="D255" s="20" t="s">
        <v>9</v>
      </c>
      <c r="E255" s="21">
        <v>5.83</v>
      </c>
      <c r="F255" s="21">
        <v>3.0316000000000001</v>
      </c>
      <c r="G255" s="8">
        <v>0</v>
      </c>
      <c r="H255" s="9">
        <f t="shared" si="11"/>
        <v>0</v>
      </c>
      <c r="J255" s="2" t="str">
        <f t="shared" si="8"/>
        <v/>
      </c>
    </row>
    <row r="256" spans="1:10" ht="22.5" x14ac:dyDescent="0.2">
      <c r="A256" s="17" t="s">
        <v>365</v>
      </c>
      <c r="B256" s="18" t="s">
        <v>366</v>
      </c>
      <c r="C256" s="19" t="s">
        <v>367</v>
      </c>
      <c r="D256" s="20" t="s">
        <v>12</v>
      </c>
      <c r="E256" s="21">
        <v>0.96</v>
      </c>
      <c r="F256" s="21">
        <v>0.49919999999999998</v>
      </c>
      <c r="G256" s="8">
        <v>1530.55</v>
      </c>
      <c r="H256" s="9">
        <f t="shared" si="11"/>
        <v>764.0505599999999</v>
      </c>
      <c r="J256" s="2" t="str">
        <f t="shared" si="8"/>
        <v/>
      </c>
    </row>
    <row r="257" spans="1:10" ht="33.75" x14ac:dyDescent="0.2">
      <c r="A257" s="17" t="s">
        <v>368</v>
      </c>
      <c r="B257" s="18" t="s">
        <v>369</v>
      </c>
      <c r="C257" s="19" t="s">
        <v>370</v>
      </c>
      <c r="D257" s="20" t="s">
        <v>12</v>
      </c>
      <c r="E257" s="21">
        <v>7.0000000000000007E-2</v>
      </c>
      <c r="F257" s="21">
        <v>3.6400000000000002E-2</v>
      </c>
      <c r="G257" s="8">
        <v>135793</v>
      </c>
      <c r="H257" s="9">
        <f t="shared" si="11"/>
        <v>4942.8652000000002</v>
      </c>
      <c r="J257" s="2" t="str">
        <f t="shared" si="8"/>
        <v/>
      </c>
    </row>
    <row r="258" spans="1:10" ht="45" x14ac:dyDescent="0.2">
      <c r="A258" s="17" t="s">
        <v>371</v>
      </c>
      <c r="B258" s="18" t="s">
        <v>34</v>
      </c>
      <c r="C258" s="19" t="s">
        <v>35</v>
      </c>
      <c r="D258" s="20" t="s">
        <v>12</v>
      </c>
      <c r="E258" s="21">
        <v>0.12</v>
      </c>
      <c r="F258" s="21">
        <v>6.2399999999999997E-2</v>
      </c>
      <c r="G258" s="8">
        <v>252064</v>
      </c>
      <c r="H258" s="9">
        <f t="shared" si="11"/>
        <v>15728.793599999999</v>
      </c>
      <c r="J258" s="2" t="str">
        <f t="shared" si="8"/>
        <v/>
      </c>
    </row>
    <row r="259" spans="1:10" ht="56.25" x14ac:dyDescent="0.2">
      <c r="A259" s="17" t="s">
        <v>372</v>
      </c>
      <c r="B259" s="18" t="s">
        <v>40</v>
      </c>
      <c r="C259" s="19" t="s">
        <v>41</v>
      </c>
      <c r="D259" s="20" t="s">
        <v>12</v>
      </c>
      <c r="E259" s="21">
        <v>5.45</v>
      </c>
      <c r="F259" s="21">
        <v>2.8340000000000001</v>
      </c>
      <c r="G259" s="8">
        <v>249409</v>
      </c>
      <c r="H259" s="9">
        <f t="shared" si="11"/>
        <v>706825.10600000003</v>
      </c>
      <c r="J259" s="2" t="str">
        <f t="shared" si="8"/>
        <v/>
      </c>
    </row>
    <row r="260" spans="1:10" ht="22.5" x14ac:dyDescent="0.2">
      <c r="A260" s="17" t="s">
        <v>373</v>
      </c>
      <c r="B260" s="18" t="s">
        <v>46</v>
      </c>
      <c r="C260" s="19" t="s">
        <v>47</v>
      </c>
      <c r="D260" s="20" t="s">
        <v>12</v>
      </c>
      <c r="E260" s="21">
        <v>0.28999999999999998</v>
      </c>
      <c r="F260" s="21">
        <v>0.15079999999999999</v>
      </c>
      <c r="G260" s="8">
        <v>1898</v>
      </c>
      <c r="H260" s="9">
        <f t="shared" si="11"/>
        <v>286.21839999999997</v>
      </c>
      <c r="J260" s="2" t="str">
        <f t="shared" si="8"/>
        <v/>
      </c>
    </row>
    <row r="261" spans="1:10" ht="33.75" x14ac:dyDescent="0.2">
      <c r="A261" s="17" t="s">
        <v>374</v>
      </c>
      <c r="B261" s="18" t="s">
        <v>375</v>
      </c>
      <c r="C261" s="19" t="s">
        <v>376</v>
      </c>
      <c r="D261" s="20" t="s">
        <v>12</v>
      </c>
      <c r="E261" s="21">
        <v>9.6199999999999992</v>
      </c>
      <c r="F261" s="21">
        <v>5.0023999999999997</v>
      </c>
      <c r="G261" s="8">
        <v>15876</v>
      </c>
      <c r="H261" s="9">
        <f t="shared" si="11"/>
        <v>79418.102399999989</v>
      </c>
      <c r="J261" s="2" t="str">
        <f t="shared" si="8"/>
        <v/>
      </c>
    </row>
    <row r="262" spans="1:10" ht="45" x14ac:dyDescent="0.2">
      <c r="A262" s="17" t="s">
        <v>377</v>
      </c>
      <c r="B262" s="18" t="s">
        <v>378</v>
      </c>
      <c r="C262" s="19" t="s">
        <v>379</v>
      </c>
      <c r="D262" s="20" t="s">
        <v>12</v>
      </c>
      <c r="E262" s="21">
        <v>0.39</v>
      </c>
      <c r="F262" s="21">
        <v>0.20280000000000001</v>
      </c>
      <c r="G262" s="8">
        <v>3556</v>
      </c>
      <c r="H262" s="9">
        <f t="shared" si="11"/>
        <v>721.15679999999998</v>
      </c>
      <c r="J262" s="2" t="str">
        <f t="shared" si="8"/>
        <v/>
      </c>
    </row>
    <row r="263" spans="1:10" ht="22.5" x14ac:dyDescent="0.2">
      <c r="A263" s="17" t="s">
        <v>380</v>
      </c>
      <c r="B263" s="18" t="s">
        <v>71</v>
      </c>
      <c r="C263" s="19" t="s">
        <v>72</v>
      </c>
      <c r="D263" s="20" t="s">
        <v>12</v>
      </c>
      <c r="E263" s="21">
        <v>0.19</v>
      </c>
      <c r="F263" s="21">
        <v>9.8799999999999999E-2</v>
      </c>
      <c r="G263" s="8">
        <v>107733</v>
      </c>
      <c r="H263" s="9">
        <f t="shared" si="11"/>
        <v>10644.020399999999</v>
      </c>
      <c r="J263" s="2" t="str">
        <f t="shared" si="8"/>
        <v/>
      </c>
    </row>
    <row r="264" spans="1:10" ht="22.5" x14ac:dyDescent="0.2">
      <c r="A264" s="17" t="s">
        <v>381</v>
      </c>
      <c r="B264" s="18" t="s">
        <v>80</v>
      </c>
      <c r="C264" s="19" t="s">
        <v>81</v>
      </c>
      <c r="D264" s="20" t="s">
        <v>12</v>
      </c>
      <c r="E264" s="21">
        <v>1.68</v>
      </c>
      <c r="F264" s="21">
        <v>0.87360000000000004</v>
      </c>
      <c r="G264" s="8">
        <v>1540</v>
      </c>
      <c r="H264" s="9">
        <f t="shared" si="11"/>
        <v>1345.3440000000001</v>
      </c>
      <c r="J264" s="2" t="str">
        <f t="shared" si="8"/>
        <v/>
      </c>
    </row>
    <row r="265" spans="1:10" x14ac:dyDescent="0.2">
      <c r="A265" s="17" t="s">
        <v>382</v>
      </c>
      <c r="B265" s="18" t="s">
        <v>95</v>
      </c>
      <c r="C265" s="19" t="s">
        <v>96</v>
      </c>
      <c r="D265" s="20" t="s">
        <v>90</v>
      </c>
      <c r="E265" s="21">
        <v>1.0000000000000001E-5</v>
      </c>
      <c r="F265" s="21">
        <v>5.0000000000000004E-6</v>
      </c>
      <c r="G265" s="8">
        <v>8000000</v>
      </c>
      <c r="H265" s="9">
        <f t="shared" si="11"/>
        <v>40</v>
      </c>
      <c r="J265" s="2" t="str">
        <f t="shared" si="8"/>
        <v/>
      </c>
    </row>
    <row r="266" spans="1:10" x14ac:dyDescent="0.2">
      <c r="A266" s="17" t="s">
        <v>383</v>
      </c>
      <c r="B266" s="18" t="s">
        <v>384</v>
      </c>
      <c r="C266" s="19" t="s">
        <v>385</v>
      </c>
      <c r="D266" s="20" t="s">
        <v>90</v>
      </c>
      <c r="E266" s="21">
        <v>3.1E-4</v>
      </c>
      <c r="F266" s="21">
        <v>1.6100000000000001E-4</v>
      </c>
      <c r="G266" s="8">
        <v>25270000</v>
      </c>
      <c r="H266" s="9">
        <f t="shared" si="11"/>
        <v>4068.4700000000003</v>
      </c>
      <c r="J266" s="2" t="str">
        <f t="shared" si="8"/>
        <v/>
      </c>
    </row>
    <row r="267" spans="1:10" x14ac:dyDescent="0.2">
      <c r="A267" s="17" t="s">
        <v>386</v>
      </c>
      <c r="B267" s="18" t="s">
        <v>387</v>
      </c>
      <c r="C267" s="19" t="s">
        <v>388</v>
      </c>
      <c r="D267" s="20" t="s">
        <v>90</v>
      </c>
      <c r="E267" s="21">
        <v>5.9999999999999995E-4</v>
      </c>
      <c r="F267" s="21">
        <v>3.1199999999999999E-4</v>
      </c>
      <c r="G267" s="8">
        <v>32200000</v>
      </c>
      <c r="H267" s="9">
        <f t="shared" si="11"/>
        <v>10046.4</v>
      </c>
      <c r="J267" s="2" t="str">
        <f t="shared" si="8"/>
        <v/>
      </c>
    </row>
    <row r="268" spans="1:10" ht="22.5" x14ac:dyDescent="0.2">
      <c r="A268" s="17" t="s">
        <v>389</v>
      </c>
      <c r="B268" s="18" t="s">
        <v>102</v>
      </c>
      <c r="C268" s="19" t="s">
        <v>103</v>
      </c>
      <c r="D268" s="20" t="s">
        <v>90</v>
      </c>
      <c r="E268" s="21">
        <v>3.0000000000000001E-5</v>
      </c>
      <c r="F268" s="21">
        <v>1.5999999999999999E-5</v>
      </c>
      <c r="G268" s="8">
        <v>8565218</v>
      </c>
      <c r="H268" s="9">
        <f t="shared" si="11"/>
        <v>137.043488</v>
      </c>
      <c r="J268" s="2" t="str">
        <f t="shared" si="8"/>
        <v/>
      </c>
    </row>
    <row r="269" spans="1:10" x14ac:dyDescent="0.2">
      <c r="A269" s="17" t="s">
        <v>390</v>
      </c>
      <c r="B269" s="18" t="s">
        <v>391</v>
      </c>
      <c r="C269" s="19" t="s">
        <v>392</v>
      </c>
      <c r="D269" s="20" t="s">
        <v>90</v>
      </c>
      <c r="E269" s="21">
        <v>1.9400000000000001E-3</v>
      </c>
      <c r="F269" s="21">
        <v>1.0089999999999999E-3</v>
      </c>
      <c r="G269" s="8">
        <v>9826089</v>
      </c>
      <c r="H269" s="9">
        <f t="shared" si="11"/>
        <v>9914.5238009999994</v>
      </c>
      <c r="J269" s="2" t="str">
        <f t="shared" si="8"/>
        <v/>
      </c>
    </row>
    <row r="270" spans="1:10" ht="22.5" x14ac:dyDescent="0.2">
      <c r="A270" s="17" t="s">
        <v>393</v>
      </c>
      <c r="B270" s="18" t="s">
        <v>104</v>
      </c>
      <c r="C270" s="19" t="s">
        <v>105</v>
      </c>
      <c r="D270" s="20" t="s">
        <v>87</v>
      </c>
      <c r="E270" s="21">
        <v>1.37</v>
      </c>
      <c r="F270" s="21">
        <v>0.71240000000000003</v>
      </c>
      <c r="G270" s="8">
        <v>5000</v>
      </c>
      <c r="H270" s="9">
        <f t="shared" si="11"/>
        <v>3562</v>
      </c>
      <c r="J270" s="2" t="str">
        <f t="shared" si="8"/>
        <v/>
      </c>
    </row>
    <row r="271" spans="1:10" x14ac:dyDescent="0.2">
      <c r="A271" s="17" t="s">
        <v>394</v>
      </c>
      <c r="B271" s="18" t="s">
        <v>395</v>
      </c>
      <c r="C271" s="19" t="s">
        <v>396</v>
      </c>
      <c r="D271" s="20" t="s">
        <v>90</v>
      </c>
      <c r="E271" s="21">
        <v>4.0000000000000001E-3</v>
      </c>
      <c r="F271" s="21">
        <v>2.0799999999999998E-3</v>
      </c>
      <c r="G271" s="8">
        <v>27000000</v>
      </c>
      <c r="H271" s="9">
        <f t="shared" si="11"/>
        <v>56159.999999999993</v>
      </c>
      <c r="J271" s="2" t="str">
        <f t="shared" si="8"/>
        <v/>
      </c>
    </row>
    <row r="272" spans="1:10" x14ac:dyDescent="0.2">
      <c r="A272" s="17" t="s">
        <v>397</v>
      </c>
      <c r="B272" s="18" t="s">
        <v>398</v>
      </c>
      <c r="C272" s="19" t="s">
        <v>399</v>
      </c>
      <c r="D272" s="20" t="s">
        <v>90</v>
      </c>
      <c r="E272" s="21">
        <v>1E-4</v>
      </c>
      <c r="F272" s="21">
        <v>5.1999999999999997E-5</v>
      </c>
      <c r="G272" s="8">
        <v>1000</v>
      </c>
      <c r="H272" s="9">
        <f t="shared" si="11"/>
        <v>5.1999999999999998E-2</v>
      </c>
      <c r="J272" s="2" t="str">
        <f t="shared" si="8"/>
        <v/>
      </c>
    </row>
    <row r="273" spans="1:10" ht="45" x14ac:dyDescent="0.2">
      <c r="A273" s="17" t="s">
        <v>400</v>
      </c>
      <c r="B273" s="18" t="s">
        <v>401</v>
      </c>
      <c r="C273" s="19" t="s">
        <v>402</v>
      </c>
      <c r="D273" s="20" t="s">
        <v>87</v>
      </c>
      <c r="E273" s="21">
        <v>1.0300000000000001E-3</v>
      </c>
      <c r="F273" s="21">
        <v>5.3600000000000002E-4</v>
      </c>
      <c r="G273" s="8">
        <v>3300000</v>
      </c>
      <c r="H273" s="9">
        <f t="shared" si="11"/>
        <v>1768.8</v>
      </c>
      <c r="J273" s="2" t="str">
        <f t="shared" ref="J273:J336" si="12">IF(OR(B273="000001",B273="021955"),1,"")</f>
        <v/>
      </c>
    </row>
    <row r="274" spans="1:10" x14ac:dyDescent="0.2">
      <c r="A274" s="17" t="s">
        <v>403</v>
      </c>
      <c r="B274" s="18" t="s">
        <v>404</v>
      </c>
      <c r="C274" s="19" t="s">
        <v>405</v>
      </c>
      <c r="D274" s="20" t="s">
        <v>126</v>
      </c>
      <c r="E274" s="21">
        <v>7.0000000000000007E-2</v>
      </c>
      <c r="F274" s="21">
        <v>3.6400000000000002E-2</v>
      </c>
      <c r="G274" s="8">
        <v>20000</v>
      </c>
      <c r="H274" s="9">
        <f t="shared" si="11"/>
        <v>728</v>
      </c>
      <c r="J274" s="2" t="str">
        <f t="shared" si="12"/>
        <v/>
      </c>
    </row>
    <row r="275" spans="1:10" x14ac:dyDescent="0.2">
      <c r="A275" s="17" t="s">
        <v>406</v>
      </c>
      <c r="B275" s="18" t="s">
        <v>140</v>
      </c>
      <c r="C275" s="19" t="s">
        <v>141</v>
      </c>
      <c r="D275" s="20" t="s">
        <v>142</v>
      </c>
      <c r="E275" s="21">
        <v>0.41</v>
      </c>
      <c r="F275" s="21">
        <v>0.2132</v>
      </c>
      <c r="G275" s="8">
        <v>5500</v>
      </c>
      <c r="H275" s="9">
        <f t="shared" si="11"/>
        <v>1172.5999999999999</v>
      </c>
      <c r="J275" s="2" t="str">
        <f t="shared" si="12"/>
        <v/>
      </c>
    </row>
    <row r="276" spans="1:10" ht="67.5" x14ac:dyDescent="0.2">
      <c r="A276" s="17" t="s">
        <v>407</v>
      </c>
      <c r="B276" s="18" t="s">
        <v>408</v>
      </c>
      <c r="C276" s="19" t="s">
        <v>409</v>
      </c>
      <c r="D276" s="20" t="s">
        <v>90</v>
      </c>
      <c r="E276" s="21">
        <v>1E-3</v>
      </c>
      <c r="F276" s="21">
        <v>5.1999999999999995E-4</v>
      </c>
      <c r="G276" s="8">
        <v>9826089</v>
      </c>
      <c r="H276" s="9">
        <f t="shared" si="11"/>
        <v>5109.56628</v>
      </c>
      <c r="J276" s="2" t="str">
        <f t="shared" si="12"/>
        <v/>
      </c>
    </row>
    <row r="277" spans="1:10" ht="56.25" x14ac:dyDescent="0.2">
      <c r="A277" s="17" t="s">
        <v>410</v>
      </c>
      <c r="B277" s="18" t="s">
        <v>411</v>
      </c>
      <c r="C277" s="19" t="s">
        <v>412</v>
      </c>
      <c r="D277" s="20" t="s">
        <v>413</v>
      </c>
      <c r="E277" s="21">
        <v>1.8700000000000001E-2</v>
      </c>
      <c r="F277" s="21">
        <v>9.724E-3</v>
      </c>
      <c r="G277" s="8">
        <v>1000</v>
      </c>
      <c r="H277" s="9">
        <f t="shared" si="11"/>
        <v>9.7240000000000002</v>
      </c>
      <c r="J277" s="2" t="str">
        <f t="shared" si="12"/>
        <v/>
      </c>
    </row>
    <row r="278" spans="1:10" x14ac:dyDescent="0.2">
      <c r="A278" s="14" t="s">
        <v>27</v>
      </c>
      <c r="B278" s="15" t="s">
        <v>414</v>
      </c>
      <c r="C278" s="16" t="s">
        <v>890</v>
      </c>
      <c r="D278" s="10" t="s">
        <v>90</v>
      </c>
      <c r="E278" s="109">
        <v>0.52</v>
      </c>
      <c r="F278" s="110"/>
      <c r="G278" s="4" t="str">
        <f>'ФОРМА КОММЕРЧЕСКОГО ПРЕДЛОЖЕНИЯ'!$D$6</f>
        <v>указать</v>
      </c>
      <c r="H278" s="7" t="e">
        <f t="shared" ref="H278:H281" si="13">E278*G278</f>
        <v>#VALUE!</v>
      </c>
      <c r="I278" s="11">
        <v>1</v>
      </c>
      <c r="J278" s="2" t="str">
        <f t="shared" si="12"/>
        <v/>
      </c>
    </row>
    <row r="279" spans="1:10" x14ac:dyDescent="0.2">
      <c r="A279" s="14" t="s">
        <v>30</v>
      </c>
      <c r="B279" s="15" t="s">
        <v>415</v>
      </c>
      <c r="C279" s="16" t="s">
        <v>416</v>
      </c>
      <c r="D279" s="10" t="s">
        <v>90</v>
      </c>
      <c r="E279" s="109">
        <v>8.6E-3</v>
      </c>
      <c r="F279" s="110"/>
      <c r="G279" s="6">
        <v>34000000</v>
      </c>
      <c r="H279" s="7">
        <f t="shared" si="13"/>
        <v>292400</v>
      </c>
      <c r="I279" s="11">
        <v>1</v>
      </c>
      <c r="J279" s="2" t="str">
        <f t="shared" si="12"/>
        <v/>
      </c>
    </row>
    <row r="280" spans="1:10" x14ac:dyDescent="0.2">
      <c r="A280" s="14" t="s">
        <v>33</v>
      </c>
      <c r="B280" s="15" t="s">
        <v>891</v>
      </c>
      <c r="C280" s="16" t="s">
        <v>892</v>
      </c>
      <c r="D280" s="10" t="s">
        <v>90</v>
      </c>
      <c r="E280" s="109">
        <v>0</v>
      </c>
      <c r="F280" s="110"/>
      <c r="G280" s="4" t="str">
        <f>'ФОРМА КОММЕРЧЕСКОГО ПРЕДЛОЖЕНИЯ'!$D$6</f>
        <v>указать</v>
      </c>
      <c r="H280" s="7" t="e">
        <f t="shared" si="13"/>
        <v>#VALUE!</v>
      </c>
      <c r="I280" s="11">
        <v>1</v>
      </c>
      <c r="J280" s="2" t="str">
        <f t="shared" si="12"/>
        <v/>
      </c>
    </row>
    <row r="281" spans="1:10" x14ac:dyDescent="0.2">
      <c r="A281" s="14" t="s">
        <v>36</v>
      </c>
      <c r="B281" s="15" t="s">
        <v>893</v>
      </c>
      <c r="C281" s="16" t="s">
        <v>894</v>
      </c>
      <c r="D281" s="10" t="s">
        <v>90</v>
      </c>
      <c r="E281" s="109">
        <v>4.2000000000000002E-4</v>
      </c>
      <c r="F281" s="110"/>
      <c r="G281" s="6">
        <v>34000000</v>
      </c>
      <c r="H281" s="7">
        <f t="shared" si="13"/>
        <v>14280</v>
      </c>
      <c r="I281" s="11">
        <v>1</v>
      </c>
      <c r="J281" s="2" t="str">
        <f t="shared" si="12"/>
        <v/>
      </c>
    </row>
    <row r="282" spans="1:10" x14ac:dyDescent="0.2">
      <c r="A282" s="14" t="s">
        <v>39</v>
      </c>
      <c r="B282" s="15" t="s">
        <v>895</v>
      </c>
      <c r="C282" s="16" t="s">
        <v>896</v>
      </c>
      <c r="D282" s="10" t="s">
        <v>90</v>
      </c>
      <c r="E282" s="109">
        <v>2.07E-2</v>
      </c>
      <c r="F282" s="110"/>
      <c r="G282" s="6">
        <f>H282/E282</f>
        <v>1083528.7961352656</v>
      </c>
      <c r="H282" s="7">
        <f>SUM(H283:H290)</f>
        <v>22429.04608</v>
      </c>
      <c r="J282" s="2" t="str">
        <f t="shared" si="12"/>
        <v/>
      </c>
    </row>
    <row r="283" spans="1:10" x14ac:dyDescent="0.2">
      <c r="A283" s="17" t="s">
        <v>265</v>
      </c>
      <c r="B283" s="18" t="s">
        <v>7</v>
      </c>
      <c r="C283" s="19" t="s">
        <v>8</v>
      </c>
      <c r="D283" s="20" t="s">
        <v>9</v>
      </c>
      <c r="E283" s="21">
        <v>45</v>
      </c>
      <c r="F283" s="21">
        <v>0.93149999999999999</v>
      </c>
      <c r="G28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3" s="9">
        <f t="shared" ref="H283:H290" si="14">G283*F283</f>
        <v>0</v>
      </c>
      <c r="J283" s="2">
        <f t="shared" si="12"/>
        <v>1</v>
      </c>
    </row>
    <row r="284" spans="1:10" x14ac:dyDescent="0.2">
      <c r="A284" s="17" t="s">
        <v>264</v>
      </c>
      <c r="B284" s="18" t="s">
        <v>168</v>
      </c>
      <c r="C284" s="19" t="s">
        <v>167</v>
      </c>
      <c r="D284" s="20" t="s">
        <v>9</v>
      </c>
      <c r="E284" s="21">
        <v>4.08</v>
      </c>
      <c r="F284" s="21">
        <v>8.4456000000000003E-2</v>
      </c>
      <c r="G284" s="8">
        <v>0</v>
      </c>
      <c r="H284" s="9">
        <f t="shared" si="14"/>
        <v>0</v>
      </c>
      <c r="J284" s="2" t="str">
        <f t="shared" si="12"/>
        <v/>
      </c>
    </row>
    <row r="285" spans="1:10" ht="45" x14ac:dyDescent="0.2">
      <c r="A285" s="17" t="s">
        <v>263</v>
      </c>
      <c r="B285" s="18" t="s">
        <v>37</v>
      </c>
      <c r="C285" s="19" t="s">
        <v>38</v>
      </c>
      <c r="D285" s="20" t="s">
        <v>12</v>
      </c>
      <c r="E285" s="21">
        <v>2.04</v>
      </c>
      <c r="F285" s="21">
        <v>4.2228000000000002E-2</v>
      </c>
      <c r="G285" s="8">
        <v>252064</v>
      </c>
      <c r="H285" s="9">
        <f t="shared" si="14"/>
        <v>10644.158592</v>
      </c>
      <c r="J285" s="2" t="str">
        <f t="shared" si="12"/>
        <v/>
      </c>
    </row>
    <row r="286" spans="1:10" ht="22.5" x14ac:dyDescent="0.2">
      <c r="A286" s="17" t="s">
        <v>262</v>
      </c>
      <c r="B286" s="18" t="s">
        <v>62</v>
      </c>
      <c r="C286" s="19" t="s">
        <v>63</v>
      </c>
      <c r="D286" s="20" t="s">
        <v>12</v>
      </c>
      <c r="E286" s="21">
        <v>15.3</v>
      </c>
      <c r="F286" s="21">
        <v>0.31670999999999999</v>
      </c>
      <c r="G286" s="8">
        <v>6658</v>
      </c>
      <c r="H286" s="9">
        <f t="shared" si="14"/>
        <v>2108.6551799999997</v>
      </c>
      <c r="J286" s="2" t="str">
        <f t="shared" si="12"/>
        <v/>
      </c>
    </row>
    <row r="287" spans="1:10" ht="22.5" x14ac:dyDescent="0.2">
      <c r="A287" s="17" t="s">
        <v>261</v>
      </c>
      <c r="B287" s="18" t="s">
        <v>74</v>
      </c>
      <c r="C287" s="19" t="s">
        <v>75</v>
      </c>
      <c r="D287" s="20" t="s">
        <v>12</v>
      </c>
      <c r="E287" s="21">
        <v>2.04</v>
      </c>
      <c r="F287" s="21">
        <v>4.2228000000000002E-2</v>
      </c>
      <c r="G287" s="8">
        <v>140361</v>
      </c>
      <c r="H287" s="9">
        <f t="shared" si="14"/>
        <v>5927.1643080000003</v>
      </c>
      <c r="J287" s="2" t="str">
        <f t="shared" si="12"/>
        <v/>
      </c>
    </row>
    <row r="288" spans="1:10" x14ac:dyDescent="0.2">
      <c r="A288" s="17" t="s">
        <v>260</v>
      </c>
      <c r="B288" s="18" t="s">
        <v>437</v>
      </c>
      <c r="C288" s="19" t="s">
        <v>438</v>
      </c>
      <c r="D288" s="20" t="s">
        <v>90</v>
      </c>
      <c r="E288" s="21">
        <v>7.7999999999999996E-3</v>
      </c>
      <c r="F288" s="21">
        <v>1.6100000000000001E-4</v>
      </c>
      <c r="G288" s="8">
        <v>18000000</v>
      </c>
      <c r="H288" s="9">
        <f t="shared" si="14"/>
        <v>2898</v>
      </c>
      <c r="J288" s="2" t="str">
        <f t="shared" si="12"/>
        <v/>
      </c>
    </row>
    <row r="289" spans="1:10" ht="33.75" x14ac:dyDescent="0.2">
      <c r="A289" s="17" t="s">
        <v>259</v>
      </c>
      <c r="B289" s="18" t="s">
        <v>897</v>
      </c>
      <c r="C289" s="19" t="s">
        <v>898</v>
      </c>
      <c r="D289" s="20" t="s">
        <v>90</v>
      </c>
      <c r="E289" s="21">
        <v>9.0000000000000006E-5</v>
      </c>
      <c r="F289" s="21">
        <v>1.9999999999999999E-6</v>
      </c>
      <c r="G289" s="8">
        <v>770000</v>
      </c>
      <c r="H289" s="9">
        <f t="shared" si="14"/>
        <v>1.54</v>
      </c>
      <c r="J289" s="2" t="str">
        <f t="shared" si="12"/>
        <v/>
      </c>
    </row>
    <row r="290" spans="1:10" x14ac:dyDescent="0.2">
      <c r="A290" s="17" t="s">
        <v>433</v>
      </c>
      <c r="B290" s="18" t="s">
        <v>439</v>
      </c>
      <c r="C290" s="19" t="s">
        <v>440</v>
      </c>
      <c r="D290" s="20" t="s">
        <v>142</v>
      </c>
      <c r="E290" s="21">
        <v>1.52</v>
      </c>
      <c r="F290" s="21">
        <v>3.1463999999999999E-2</v>
      </c>
      <c r="G290" s="8">
        <v>27000</v>
      </c>
      <c r="H290" s="9">
        <f t="shared" si="14"/>
        <v>849.52800000000002</v>
      </c>
      <c r="J290" s="2" t="str">
        <f t="shared" si="12"/>
        <v/>
      </c>
    </row>
    <row r="291" spans="1:10" x14ac:dyDescent="0.2">
      <c r="A291" s="14" t="s">
        <v>42</v>
      </c>
      <c r="B291" s="15" t="s">
        <v>899</v>
      </c>
      <c r="C291" s="16" t="s">
        <v>900</v>
      </c>
      <c r="D291" s="10" t="s">
        <v>90</v>
      </c>
      <c r="E291" s="109">
        <v>2.07E-2</v>
      </c>
      <c r="F291" s="110"/>
      <c r="G291" s="4" t="str">
        <f>'ФОРМА КОММЕРЧЕСКОГО ПРЕДЛОЖЕНИЯ'!$D$6</f>
        <v>указать</v>
      </c>
      <c r="H291" s="7" t="e">
        <f>E291*G291</f>
        <v>#VALUE!</v>
      </c>
      <c r="I291" s="11">
        <v>1</v>
      </c>
      <c r="J291" s="2" t="str">
        <f t="shared" si="12"/>
        <v/>
      </c>
    </row>
    <row r="292" spans="1:10" ht="33.75" x14ac:dyDescent="0.2">
      <c r="A292" s="14" t="s">
        <v>45</v>
      </c>
      <c r="B292" s="15" t="s">
        <v>434</v>
      </c>
      <c r="C292" s="16" t="s">
        <v>435</v>
      </c>
      <c r="D292" s="10" t="s">
        <v>436</v>
      </c>
      <c r="E292" s="109">
        <v>0.26</v>
      </c>
      <c r="F292" s="110"/>
      <c r="G292" s="6">
        <f>H292/E292</f>
        <v>855979.08799999999</v>
      </c>
      <c r="H292" s="7">
        <f>SUM(H293:H300)</f>
        <v>222554.56288000001</v>
      </c>
      <c r="J292" s="2" t="str">
        <f t="shared" si="12"/>
        <v/>
      </c>
    </row>
    <row r="293" spans="1:10" x14ac:dyDescent="0.2">
      <c r="A293" s="17" t="s">
        <v>245</v>
      </c>
      <c r="B293" s="18" t="s">
        <v>7</v>
      </c>
      <c r="C293" s="19" t="s">
        <v>8</v>
      </c>
      <c r="D293" s="20" t="s">
        <v>9</v>
      </c>
      <c r="E293" s="21">
        <v>19</v>
      </c>
      <c r="F293" s="21">
        <v>4.9400000000000004</v>
      </c>
      <c r="G29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3" s="9">
        <f t="shared" ref="H293:H305" si="15">G293*F293</f>
        <v>0</v>
      </c>
      <c r="J293" s="2">
        <f t="shared" si="12"/>
        <v>1</v>
      </c>
    </row>
    <row r="294" spans="1:10" x14ac:dyDescent="0.2">
      <c r="A294" s="17" t="s">
        <v>244</v>
      </c>
      <c r="B294" s="18" t="s">
        <v>168</v>
      </c>
      <c r="C294" s="19" t="s">
        <v>167</v>
      </c>
      <c r="D294" s="20" t="s">
        <v>9</v>
      </c>
      <c r="E294" s="21">
        <v>0.28000000000000003</v>
      </c>
      <c r="F294" s="21">
        <v>7.2800000000000004E-2</v>
      </c>
      <c r="G294" s="8">
        <v>0</v>
      </c>
      <c r="H294" s="9">
        <f t="shared" si="15"/>
        <v>0</v>
      </c>
      <c r="J294" s="2" t="str">
        <f t="shared" si="12"/>
        <v/>
      </c>
    </row>
    <row r="295" spans="1:10" ht="45" x14ac:dyDescent="0.2">
      <c r="A295" s="17" t="s">
        <v>243</v>
      </c>
      <c r="B295" s="18" t="s">
        <v>37</v>
      </c>
      <c r="C295" s="19" t="s">
        <v>38</v>
      </c>
      <c r="D295" s="20" t="s">
        <v>12</v>
      </c>
      <c r="E295" s="21">
        <v>0.14000000000000001</v>
      </c>
      <c r="F295" s="21">
        <v>3.6400000000000002E-2</v>
      </c>
      <c r="G295" s="8">
        <v>252064</v>
      </c>
      <c r="H295" s="9">
        <f t="shared" si="15"/>
        <v>9175.1296000000002</v>
      </c>
      <c r="J295" s="2" t="str">
        <f t="shared" si="12"/>
        <v/>
      </c>
    </row>
    <row r="296" spans="1:10" ht="22.5" x14ac:dyDescent="0.2">
      <c r="A296" s="17" t="s">
        <v>242</v>
      </c>
      <c r="B296" s="18" t="s">
        <v>62</v>
      </c>
      <c r="C296" s="19" t="s">
        <v>63</v>
      </c>
      <c r="D296" s="20" t="s">
        <v>12</v>
      </c>
      <c r="E296" s="21">
        <v>3.13</v>
      </c>
      <c r="F296" s="21">
        <v>0.81379999999999997</v>
      </c>
      <c r="G296" s="8">
        <v>6658</v>
      </c>
      <c r="H296" s="9">
        <f t="shared" si="15"/>
        <v>5418.2803999999996</v>
      </c>
      <c r="J296" s="2" t="str">
        <f t="shared" si="12"/>
        <v/>
      </c>
    </row>
    <row r="297" spans="1:10" ht="22.5" x14ac:dyDescent="0.2">
      <c r="A297" s="17" t="s">
        <v>241</v>
      </c>
      <c r="B297" s="18" t="s">
        <v>74</v>
      </c>
      <c r="C297" s="19" t="s">
        <v>75</v>
      </c>
      <c r="D297" s="20" t="s">
        <v>12</v>
      </c>
      <c r="E297" s="21">
        <v>0.14000000000000001</v>
      </c>
      <c r="F297" s="21">
        <v>3.6400000000000002E-2</v>
      </c>
      <c r="G297" s="8">
        <v>140361</v>
      </c>
      <c r="H297" s="9">
        <f t="shared" si="15"/>
        <v>5109.1404000000002</v>
      </c>
      <c r="J297" s="2" t="str">
        <f t="shared" si="12"/>
        <v/>
      </c>
    </row>
    <row r="298" spans="1:10" x14ac:dyDescent="0.2">
      <c r="A298" s="17" t="s">
        <v>240</v>
      </c>
      <c r="B298" s="18" t="s">
        <v>437</v>
      </c>
      <c r="C298" s="19" t="s">
        <v>438</v>
      </c>
      <c r="D298" s="20" t="s">
        <v>90</v>
      </c>
      <c r="E298" s="21">
        <v>2E-3</v>
      </c>
      <c r="F298" s="21">
        <v>5.1999999999999995E-4</v>
      </c>
      <c r="G298" s="8">
        <v>18000000</v>
      </c>
      <c r="H298" s="9">
        <f t="shared" si="15"/>
        <v>9360</v>
      </c>
      <c r="J298" s="2" t="str">
        <f t="shared" si="12"/>
        <v/>
      </c>
    </row>
    <row r="299" spans="1:10" x14ac:dyDescent="0.2">
      <c r="A299" s="17" t="s">
        <v>239</v>
      </c>
      <c r="B299" s="18" t="s">
        <v>439</v>
      </c>
      <c r="C299" s="19" t="s">
        <v>440</v>
      </c>
      <c r="D299" s="20" t="s">
        <v>142</v>
      </c>
      <c r="E299" s="21">
        <v>0.6</v>
      </c>
      <c r="F299" s="21">
        <v>0.156</v>
      </c>
      <c r="G299" s="8">
        <v>27000</v>
      </c>
      <c r="H299" s="9">
        <f t="shared" si="15"/>
        <v>4212</v>
      </c>
      <c r="J299" s="2" t="str">
        <f t="shared" si="12"/>
        <v/>
      </c>
    </row>
    <row r="300" spans="1:10" ht="45" x14ac:dyDescent="0.2">
      <c r="A300" s="17" t="s">
        <v>238</v>
      </c>
      <c r="B300" s="18" t="s">
        <v>441</v>
      </c>
      <c r="C300" s="19" t="s">
        <v>442</v>
      </c>
      <c r="D300" s="20" t="s">
        <v>90</v>
      </c>
      <c r="E300" s="21">
        <v>9.1999999999999998E-2</v>
      </c>
      <c r="F300" s="21">
        <v>2.392E-2</v>
      </c>
      <c r="G300" s="8">
        <v>7913044</v>
      </c>
      <c r="H300" s="9">
        <f t="shared" si="15"/>
        <v>189280.01248</v>
      </c>
      <c r="J300" s="2" t="str">
        <f t="shared" si="12"/>
        <v/>
      </c>
    </row>
    <row r="301" spans="1:10" x14ac:dyDescent="0.2">
      <c r="A301" s="14" t="s">
        <v>48</v>
      </c>
      <c r="B301" s="15" t="s">
        <v>443</v>
      </c>
      <c r="C301" s="16" t="s">
        <v>444</v>
      </c>
      <c r="D301" s="10" t="s">
        <v>90</v>
      </c>
      <c r="E301" s="109">
        <v>5.7000000000000002E-3</v>
      </c>
      <c r="F301" s="110"/>
      <c r="G301" s="6">
        <f>H301/E301</f>
        <v>1221482.5</v>
      </c>
      <c r="H301" s="7">
        <f>SUM(H302:H305)</f>
        <v>6962.4502499999999</v>
      </c>
      <c r="J301" s="2" t="str">
        <f t="shared" si="12"/>
        <v/>
      </c>
    </row>
    <row r="302" spans="1:10" x14ac:dyDescent="0.2">
      <c r="A302" s="17" t="s">
        <v>235</v>
      </c>
      <c r="B302" s="18" t="s">
        <v>7</v>
      </c>
      <c r="C302" s="19" t="s">
        <v>8</v>
      </c>
      <c r="D302" s="20" t="s">
        <v>9</v>
      </c>
      <c r="E302" s="21">
        <v>42.7</v>
      </c>
      <c r="F302" s="21">
        <v>0.24339</v>
      </c>
      <c r="G302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2" s="9">
        <f t="shared" si="15"/>
        <v>0</v>
      </c>
      <c r="J302" s="2">
        <f t="shared" si="12"/>
        <v>1</v>
      </c>
    </row>
    <row r="303" spans="1:10" x14ac:dyDescent="0.2">
      <c r="A303" s="17" t="s">
        <v>234</v>
      </c>
      <c r="B303" s="18" t="s">
        <v>168</v>
      </c>
      <c r="C303" s="19" t="s">
        <v>167</v>
      </c>
      <c r="D303" s="20" t="s">
        <v>9</v>
      </c>
      <c r="E303" s="21">
        <v>1.03</v>
      </c>
      <c r="F303" s="21">
        <v>5.8710000000000004E-3</v>
      </c>
      <c r="G303" s="8">
        <v>0</v>
      </c>
      <c r="H303" s="9">
        <f t="shared" si="15"/>
        <v>0</v>
      </c>
      <c r="J303" s="2" t="str">
        <f t="shared" si="12"/>
        <v/>
      </c>
    </row>
    <row r="304" spans="1:10" ht="22.5" x14ac:dyDescent="0.2">
      <c r="A304" s="17" t="s">
        <v>233</v>
      </c>
      <c r="B304" s="18" t="s">
        <v>62</v>
      </c>
      <c r="C304" s="19" t="s">
        <v>63</v>
      </c>
      <c r="D304" s="20" t="s">
        <v>12</v>
      </c>
      <c r="E304" s="21">
        <v>21.25</v>
      </c>
      <c r="F304" s="21">
        <v>0.121125</v>
      </c>
      <c r="G304" s="8">
        <v>6658</v>
      </c>
      <c r="H304" s="9">
        <f t="shared" si="15"/>
        <v>806.45024999999998</v>
      </c>
      <c r="J304" s="2" t="str">
        <f t="shared" si="12"/>
        <v/>
      </c>
    </row>
    <row r="305" spans="1:10" x14ac:dyDescent="0.2">
      <c r="A305" s="17" t="s">
        <v>232</v>
      </c>
      <c r="B305" s="18" t="s">
        <v>108</v>
      </c>
      <c r="C305" s="19" t="s">
        <v>109</v>
      </c>
      <c r="D305" s="20" t="s">
        <v>90</v>
      </c>
      <c r="E305" s="21">
        <v>0.04</v>
      </c>
      <c r="F305" s="21">
        <v>2.2800000000000001E-4</v>
      </c>
      <c r="G305" s="8">
        <v>27000000</v>
      </c>
      <c r="H305" s="9">
        <f t="shared" si="15"/>
        <v>6156</v>
      </c>
      <c r="J305" s="2" t="str">
        <f t="shared" si="12"/>
        <v/>
      </c>
    </row>
    <row r="306" spans="1:10" x14ac:dyDescent="0.2">
      <c r="A306" s="14" t="s">
        <v>51</v>
      </c>
      <c r="B306" s="15" t="s">
        <v>445</v>
      </c>
      <c r="C306" s="16" t="s">
        <v>901</v>
      </c>
      <c r="D306" s="10" t="s">
        <v>90</v>
      </c>
      <c r="E306" s="109">
        <v>5.7000000000000002E-3</v>
      </c>
      <c r="F306" s="110"/>
      <c r="G306" s="4" t="str">
        <f>'ФОРМА КОММЕРЧЕСКОГО ПРЕДЛОЖЕНИЯ'!$D$6</f>
        <v>указать</v>
      </c>
      <c r="H306" s="7" t="e">
        <f>E306*G306</f>
        <v>#VALUE!</v>
      </c>
      <c r="I306" s="11">
        <v>1</v>
      </c>
      <c r="J306" s="2" t="str">
        <f t="shared" si="12"/>
        <v/>
      </c>
    </row>
    <row r="307" spans="1:10" ht="67.5" x14ac:dyDescent="0.2">
      <c r="A307" s="14" t="s">
        <v>54</v>
      </c>
      <c r="B307" s="15" t="s">
        <v>446</v>
      </c>
      <c r="C307" s="16" t="s">
        <v>447</v>
      </c>
      <c r="D307" s="10" t="s">
        <v>184</v>
      </c>
      <c r="E307" s="109">
        <v>0.84</v>
      </c>
      <c r="F307" s="110"/>
      <c r="G307" s="6">
        <f>H307/E307</f>
        <v>917996.67066666659</v>
      </c>
      <c r="H307" s="7">
        <f>SUM(H308:H315)</f>
        <v>771117.20335999993</v>
      </c>
      <c r="J307" s="2" t="str">
        <f t="shared" si="12"/>
        <v/>
      </c>
    </row>
    <row r="308" spans="1:10" x14ac:dyDescent="0.2">
      <c r="A308" s="17" t="s">
        <v>227</v>
      </c>
      <c r="B308" s="18" t="s">
        <v>7</v>
      </c>
      <c r="C308" s="19" t="s">
        <v>8</v>
      </c>
      <c r="D308" s="20" t="s">
        <v>9</v>
      </c>
      <c r="E308" s="21">
        <v>4.5960000000000001</v>
      </c>
      <c r="F308" s="21">
        <v>3.8606400000000001</v>
      </c>
      <c r="G30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8" s="9">
        <f t="shared" ref="H308:H315" si="16">G308*F308</f>
        <v>0</v>
      </c>
      <c r="J308" s="2">
        <f t="shared" si="12"/>
        <v>1</v>
      </c>
    </row>
    <row r="309" spans="1:10" x14ac:dyDescent="0.2">
      <c r="A309" s="17" t="s">
        <v>226</v>
      </c>
      <c r="B309" s="18" t="s">
        <v>168</v>
      </c>
      <c r="C309" s="19" t="s">
        <v>167</v>
      </c>
      <c r="D309" s="20" t="s">
        <v>9</v>
      </c>
      <c r="E309" s="21">
        <v>2.4E-2</v>
      </c>
      <c r="F309" s="21">
        <v>2.0160000000000001E-2</v>
      </c>
      <c r="G309" s="8">
        <v>0</v>
      </c>
      <c r="H309" s="9">
        <f t="shared" si="16"/>
        <v>0</v>
      </c>
      <c r="J309" s="2" t="str">
        <f t="shared" si="12"/>
        <v/>
      </c>
    </row>
    <row r="310" spans="1:10" x14ac:dyDescent="0.2">
      <c r="A310" s="17" t="s">
        <v>225</v>
      </c>
      <c r="B310" s="18" t="s">
        <v>10</v>
      </c>
      <c r="C310" s="19" t="s">
        <v>11</v>
      </c>
      <c r="D310" s="20" t="s">
        <v>12</v>
      </c>
      <c r="E310" s="21">
        <v>1.2E-2</v>
      </c>
      <c r="F310" s="21">
        <v>1.008E-2</v>
      </c>
      <c r="G310" s="8">
        <v>143063</v>
      </c>
      <c r="H310" s="9">
        <f t="shared" si="16"/>
        <v>1442.0750400000002</v>
      </c>
      <c r="J310" s="2" t="str">
        <f t="shared" si="12"/>
        <v/>
      </c>
    </row>
    <row r="311" spans="1:10" ht="22.5" x14ac:dyDescent="0.2">
      <c r="A311" s="17" t="s">
        <v>224</v>
      </c>
      <c r="B311" s="18" t="s">
        <v>452</v>
      </c>
      <c r="C311" s="19" t="s">
        <v>453</v>
      </c>
      <c r="D311" s="20" t="s">
        <v>12</v>
      </c>
      <c r="E311" s="21">
        <v>1.2E-2</v>
      </c>
      <c r="F311" s="21">
        <v>1.008E-2</v>
      </c>
      <c r="G311" s="8">
        <v>1726</v>
      </c>
      <c r="H311" s="9">
        <f t="shared" si="16"/>
        <v>17.39808</v>
      </c>
      <c r="J311" s="2" t="str">
        <f t="shared" si="12"/>
        <v/>
      </c>
    </row>
    <row r="312" spans="1:10" ht="22.5" x14ac:dyDescent="0.2">
      <c r="A312" s="17" t="s">
        <v>223</v>
      </c>
      <c r="B312" s="18" t="s">
        <v>455</v>
      </c>
      <c r="C312" s="19" t="s">
        <v>72</v>
      </c>
      <c r="D312" s="20" t="s">
        <v>12</v>
      </c>
      <c r="E312" s="21">
        <v>1.2E-2</v>
      </c>
      <c r="F312" s="21">
        <v>1.008E-2</v>
      </c>
      <c r="G312" s="8">
        <v>107733</v>
      </c>
      <c r="H312" s="9">
        <f t="shared" si="16"/>
        <v>1085.9486400000001</v>
      </c>
      <c r="J312" s="2" t="str">
        <f t="shared" si="12"/>
        <v/>
      </c>
    </row>
    <row r="313" spans="1:10" ht="45" x14ac:dyDescent="0.2">
      <c r="A313" s="17" t="s">
        <v>222</v>
      </c>
      <c r="B313" s="18" t="s">
        <v>457</v>
      </c>
      <c r="C313" s="19" t="s">
        <v>458</v>
      </c>
      <c r="D313" s="20" t="s">
        <v>12</v>
      </c>
      <c r="E313" s="21">
        <v>0.78</v>
      </c>
      <c r="F313" s="21">
        <v>0.6552</v>
      </c>
      <c r="G313" s="8">
        <v>6083</v>
      </c>
      <c r="H313" s="9">
        <f t="shared" si="16"/>
        <v>3985.5816</v>
      </c>
      <c r="J313" s="2" t="str">
        <f t="shared" si="12"/>
        <v/>
      </c>
    </row>
    <row r="314" spans="1:10" x14ac:dyDescent="0.2">
      <c r="A314" s="17" t="s">
        <v>221</v>
      </c>
      <c r="B314" s="18" t="s">
        <v>460</v>
      </c>
      <c r="C314" s="19" t="s">
        <v>461</v>
      </c>
      <c r="D314" s="20" t="s">
        <v>90</v>
      </c>
      <c r="E314" s="21">
        <v>2.2800000000000001E-2</v>
      </c>
      <c r="F314" s="21">
        <v>1.9151999999999999E-2</v>
      </c>
      <c r="G314" s="8">
        <v>39200000</v>
      </c>
      <c r="H314" s="9">
        <f t="shared" si="16"/>
        <v>750758.39999999991</v>
      </c>
      <c r="J314" s="2" t="str">
        <f t="shared" si="12"/>
        <v/>
      </c>
    </row>
    <row r="315" spans="1:10" x14ac:dyDescent="0.2">
      <c r="A315" s="17" t="s">
        <v>220</v>
      </c>
      <c r="B315" s="18" t="s">
        <v>463</v>
      </c>
      <c r="C315" s="19" t="s">
        <v>464</v>
      </c>
      <c r="D315" s="20" t="s">
        <v>90</v>
      </c>
      <c r="E315" s="21">
        <v>1.6800000000000001E-3</v>
      </c>
      <c r="F315" s="21">
        <v>1.4109999999999999E-3</v>
      </c>
      <c r="G315" s="8">
        <v>9800000</v>
      </c>
      <c r="H315" s="9">
        <f t="shared" si="16"/>
        <v>13827.8</v>
      </c>
      <c r="J315" s="2" t="str">
        <f t="shared" si="12"/>
        <v/>
      </c>
    </row>
    <row r="316" spans="1:10" x14ac:dyDescent="0.2">
      <c r="A316" s="42"/>
      <c r="B316" s="106"/>
      <c r="C316" s="107"/>
      <c r="D316" s="107"/>
      <c r="E316" s="107"/>
      <c r="F316" s="107"/>
      <c r="G316" s="108"/>
      <c r="H316" s="45"/>
      <c r="J316" s="2" t="str">
        <f t="shared" si="12"/>
        <v/>
      </c>
    </row>
    <row r="317" spans="1:10" x14ac:dyDescent="0.2">
      <c r="A317" s="14"/>
      <c r="B317" s="15"/>
      <c r="C317" s="22" t="s">
        <v>163</v>
      </c>
      <c r="D317" s="10"/>
      <c r="E317" s="10"/>
      <c r="F317" s="10"/>
      <c r="G317" s="10"/>
      <c r="H317" s="7"/>
      <c r="J317" s="2" t="str">
        <f t="shared" si="12"/>
        <v/>
      </c>
    </row>
    <row r="318" spans="1:10" x14ac:dyDescent="0.2">
      <c r="A318" s="14"/>
      <c r="B318" s="15"/>
      <c r="C318" s="22" t="s">
        <v>162</v>
      </c>
      <c r="D318" s="10" t="s">
        <v>161</v>
      </c>
      <c r="E318" s="10"/>
      <c r="F318" s="10"/>
      <c r="G318" s="10"/>
      <c r="H318" s="7">
        <f>SUMIF($B$238:$B$315,"000001",$F$238:$F$315)</f>
        <v>66.637929999999997</v>
      </c>
      <c r="J318" s="2" t="str">
        <f t="shared" si="12"/>
        <v/>
      </c>
    </row>
    <row r="319" spans="1:10" x14ac:dyDescent="0.2">
      <c r="A319" s="14"/>
      <c r="B319" s="15"/>
      <c r="C319" s="22" t="s">
        <v>160</v>
      </c>
      <c r="D319" s="10" t="s">
        <v>85</v>
      </c>
      <c r="E319" s="10"/>
      <c r="F319" s="10"/>
      <c r="G319" s="10"/>
      <c r="H319" s="7">
        <f>SUMIF($B$238:$B$315,"000001",$H$238:$H$315)</f>
        <v>0</v>
      </c>
      <c r="J319" s="2" t="str">
        <f t="shared" si="12"/>
        <v/>
      </c>
    </row>
    <row r="320" spans="1:10" x14ac:dyDescent="0.2">
      <c r="A320" s="14"/>
      <c r="B320" s="15"/>
      <c r="C320" s="22" t="s">
        <v>159</v>
      </c>
      <c r="D320" s="10" t="s">
        <v>85</v>
      </c>
      <c r="E320" s="10"/>
      <c r="F320" s="10"/>
      <c r="G320" s="10"/>
      <c r="H320" s="7">
        <f>SUMIF($D$238:$D$315,"МАШ-Ч",$H$238:$H$315)</f>
        <v>2989333.8758500009</v>
      </c>
      <c r="J320" s="2" t="str">
        <f t="shared" si="12"/>
        <v/>
      </c>
    </row>
    <row r="321" spans="1:11" x14ac:dyDescent="0.2">
      <c r="A321" s="14"/>
      <c r="B321" s="15"/>
      <c r="C321" s="22" t="s">
        <v>158</v>
      </c>
      <c r="D321" s="10" t="s">
        <v>85</v>
      </c>
      <c r="E321" s="10"/>
      <c r="F321" s="10"/>
      <c r="G321" s="10"/>
      <c r="H321" s="7" t="e">
        <f>SUMIFS($H$238:$H$315,$D$238:$D$315,"М3",$F$238:$F$315,"&gt;0")+SUMIFS($H$238:$H$315,$D$238:$D$315,"Т",$F$238:$F$315,"&gt;0")+SUMIFS($H$238:$H$315,$D$238:$D$315,"М2",$F$238:$F$315,"&gt;0")+SUMIF($B$238:$B$315,"МЕТИЗЫ",$H$238:$H$315)+SUMIF($B$238:$B$315,"ЗАКЛ.ДЕТАЛИ",$H$238:$H$315)+SUMIFS($H$238:$H$315,$D$238:$D$315,"ШТ",$F$238:$F$315,"&gt;0")+SUMIF($I$238:$I$315,1,$H$238:$H$315)+SUMIFS($H$238:$H$315,$D$238:$D$315,"10М",$F$238:$F$315,"&gt;0")+SUMIFS($H$238:$H$315,$D$238:$D$315,"КГ",$F$238:$F$315,"&gt;0")</f>
        <v>#VALUE!</v>
      </c>
      <c r="J321" s="2" t="str">
        <f t="shared" si="12"/>
        <v/>
      </c>
      <c r="K321" s="25"/>
    </row>
    <row r="322" spans="1:11" x14ac:dyDescent="0.2">
      <c r="A322" s="14"/>
      <c r="B322" s="15"/>
      <c r="C322" s="22" t="s">
        <v>155</v>
      </c>
      <c r="D322" s="10" t="s">
        <v>85</v>
      </c>
      <c r="E322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22" s="10"/>
      <c r="G322" s="10"/>
      <c r="H322" s="7" t="e">
        <f>H321*E322</f>
        <v>#VALUE!</v>
      </c>
      <c r="J322" s="2" t="str">
        <f t="shared" si="12"/>
        <v/>
      </c>
    </row>
    <row r="323" spans="1:11" x14ac:dyDescent="0.2">
      <c r="A323" s="14"/>
      <c r="B323" s="15"/>
      <c r="C323" s="22" t="s">
        <v>156</v>
      </c>
      <c r="D323" s="10" t="s">
        <v>85</v>
      </c>
      <c r="E323" s="10"/>
      <c r="F323" s="10"/>
      <c r="G323" s="10"/>
      <c r="H323" s="7" t="e">
        <f>SUM(H319:H322)</f>
        <v>#VALUE!</v>
      </c>
      <c r="J323" s="2" t="str">
        <f t="shared" si="12"/>
        <v/>
      </c>
    </row>
    <row r="324" spans="1:11" x14ac:dyDescent="0.2">
      <c r="A324" s="42"/>
      <c r="B324" s="106"/>
      <c r="C324" s="107"/>
      <c r="D324" s="107"/>
      <c r="E324" s="107"/>
      <c r="F324" s="107"/>
      <c r="G324" s="108"/>
      <c r="H324" s="45"/>
      <c r="J324" s="2" t="str">
        <f t="shared" si="12"/>
        <v/>
      </c>
    </row>
    <row r="325" spans="1:11" x14ac:dyDescent="0.2">
      <c r="A325" s="42"/>
      <c r="B325" s="106" t="s">
        <v>465</v>
      </c>
      <c r="C325" s="107"/>
      <c r="D325" s="107"/>
      <c r="E325" s="107"/>
      <c r="F325" s="107"/>
      <c r="G325" s="108"/>
      <c r="H325" s="45"/>
      <c r="J325" s="2" t="str">
        <f t="shared" si="12"/>
        <v/>
      </c>
    </row>
    <row r="326" spans="1:11" ht="45" x14ac:dyDescent="0.2">
      <c r="A326" s="14" t="s">
        <v>55</v>
      </c>
      <c r="B326" s="15" t="s">
        <v>471</v>
      </c>
      <c r="C326" s="16" t="s">
        <v>472</v>
      </c>
      <c r="D326" s="10" t="s">
        <v>171</v>
      </c>
      <c r="E326" s="109">
        <v>6.4000000000000005E-4</v>
      </c>
      <c r="F326" s="110"/>
      <c r="G326" s="6">
        <f>H326/E326</f>
        <v>0</v>
      </c>
      <c r="H326" s="7">
        <f>SUM(H327)</f>
        <v>0</v>
      </c>
      <c r="J326" s="2" t="str">
        <f t="shared" si="12"/>
        <v/>
      </c>
    </row>
    <row r="327" spans="1:11" x14ac:dyDescent="0.2">
      <c r="A327" s="17" t="s">
        <v>741</v>
      </c>
      <c r="B327" s="18" t="s">
        <v>7</v>
      </c>
      <c r="C327" s="19" t="s">
        <v>8</v>
      </c>
      <c r="D327" s="20" t="s">
        <v>9</v>
      </c>
      <c r="E327" s="21">
        <v>118</v>
      </c>
      <c r="F327" s="21">
        <v>7.5520000000000004E-2</v>
      </c>
      <c r="G32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7" s="9">
        <f t="shared" ref="H327:H354" si="17">G327*F327</f>
        <v>0</v>
      </c>
      <c r="J327" s="2">
        <f t="shared" si="12"/>
        <v>1</v>
      </c>
    </row>
    <row r="328" spans="1:11" ht="22.5" x14ac:dyDescent="0.2">
      <c r="A328" s="14" t="s">
        <v>58</v>
      </c>
      <c r="B328" s="15" t="s">
        <v>284</v>
      </c>
      <c r="C328" s="16" t="s">
        <v>508</v>
      </c>
      <c r="D328" s="10" t="s">
        <v>171</v>
      </c>
      <c r="E328" s="109">
        <v>6.4000000000000005E-4</v>
      </c>
      <c r="F328" s="110"/>
      <c r="G328" s="6">
        <f>H328/E328</f>
        <v>0</v>
      </c>
      <c r="H328" s="7">
        <f>SUM(H329)</f>
        <v>0</v>
      </c>
      <c r="J328" s="2" t="str">
        <f t="shared" si="12"/>
        <v/>
      </c>
    </row>
    <row r="329" spans="1:11" x14ac:dyDescent="0.2">
      <c r="A329" s="17" t="s">
        <v>744</v>
      </c>
      <c r="B329" s="18" t="s">
        <v>7</v>
      </c>
      <c r="C329" s="19" t="s">
        <v>8</v>
      </c>
      <c r="D329" s="20" t="s">
        <v>9</v>
      </c>
      <c r="E329" s="21">
        <v>88.5</v>
      </c>
      <c r="F329" s="21">
        <v>5.6640000000000003E-2</v>
      </c>
      <c r="G329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9" s="9">
        <f t="shared" si="17"/>
        <v>0</v>
      </c>
      <c r="J329" s="2">
        <f t="shared" si="12"/>
        <v>1</v>
      </c>
    </row>
    <row r="330" spans="1:11" ht="22.5" x14ac:dyDescent="0.2">
      <c r="A330" s="14" t="s">
        <v>61</v>
      </c>
      <c r="B330" s="15" t="s">
        <v>784</v>
      </c>
      <c r="C330" s="16" t="s">
        <v>785</v>
      </c>
      <c r="D330" s="10" t="s">
        <v>171</v>
      </c>
      <c r="E330" s="109">
        <v>6.4000000000000005E-4</v>
      </c>
      <c r="F330" s="110"/>
      <c r="G330" s="6">
        <f>H330/E330</f>
        <v>8425615.6437499989</v>
      </c>
      <c r="H330" s="7">
        <f>SUM(H331:H339)</f>
        <v>5392.3940119999997</v>
      </c>
      <c r="J330" s="2" t="str">
        <f t="shared" si="12"/>
        <v/>
      </c>
    </row>
    <row r="331" spans="1:11" x14ac:dyDescent="0.2">
      <c r="A331" s="17" t="s">
        <v>217</v>
      </c>
      <c r="B331" s="18" t="s">
        <v>7</v>
      </c>
      <c r="C331" s="19" t="s">
        <v>8</v>
      </c>
      <c r="D331" s="20" t="s">
        <v>9</v>
      </c>
      <c r="E331" s="21">
        <v>535.5</v>
      </c>
      <c r="F331" s="21">
        <v>0.34272000000000002</v>
      </c>
      <c r="G33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1" s="9">
        <f t="shared" si="17"/>
        <v>0</v>
      </c>
      <c r="J331" s="2">
        <f t="shared" si="12"/>
        <v>1</v>
      </c>
    </row>
    <row r="332" spans="1:11" x14ac:dyDescent="0.2">
      <c r="A332" s="17" t="s">
        <v>216</v>
      </c>
      <c r="B332" s="18" t="s">
        <v>168</v>
      </c>
      <c r="C332" s="19" t="s">
        <v>167</v>
      </c>
      <c r="D332" s="20" t="s">
        <v>9</v>
      </c>
      <c r="E332" s="21">
        <v>29.05</v>
      </c>
      <c r="F332" s="21">
        <v>1.8592000000000001E-2</v>
      </c>
      <c r="G332" s="8">
        <v>0</v>
      </c>
      <c r="H332" s="9">
        <f t="shared" si="17"/>
        <v>0</v>
      </c>
      <c r="J332" s="2" t="str">
        <f t="shared" si="12"/>
        <v/>
      </c>
    </row>
    <row r="333" spans="1:11" x14ac:dyDescent="0.2">
      <c r="A333" s="17" t="s">
        <v>215</v>
      </c>
      <c r="B333" s="18" t="s">
        <v>56</v>
      </c>
      <c r="C333" s="19" t="s">
        <v>57</v>
      </c>
      <c r="D333" s="20" t="s">
        <v>12</v>
      </c>
      <c r="E333" s="21">
        <v>0.84</v>
      </c>
      <c r="F333" s="21">
        <v>5.3799999999999996E-4</v>
      </c>
      <c r="G333" s="8">
        <v>1310</v>
      </c>
      <c r="H333" s="9">
        <f t="shared" si="17"/>
        <v>0.70477999999999996</v>
      </c>
      <c r="J333" s="2" t="str">
        <f t="shared" si="12"/>
        <v/>
      </c>
    </row>
    <row r="334" spans="1:11" x14ac:dyDescent="0.2">
      <c r="A334" s="17" t="s">
        <v>214</v>
      </c>
      <c r="B334" s="18" t="s">
        <v>91</v>
      </c>
      <c r="C334" s="19" t="s">
        <v>92</v>
      </c>
      <c r="D334" s="20" t="s">
        <v>87</v>
      </c>
      <c r="E334" s="21">
        <v>0.441</v>
      </c>
      <c r="F334" s="21">
        <v>2.8200000000000002E-4</v>
      </c>
      <c r="G334" s="8">
        <v>0</v>
      </c>
      <c r="H334" s="9">
        <f t="shared" si="17"/>
        <v>0</v>
      </c>
      <c r="J334" s="2" t="str">
        <f t="shared" si="12"/>
        <v/>
      </c>
    </row>
    <row r="335" spans="1:11" x14ac:dyDescent="0.2">
      <c r="A335" s="17" t="s">
        <v>213</v>
      </c>
      <c r="B335" s="18" t="s">
        <v>95</v>
      </c>
      <c r="C335" s="19" t="s">
        <v>96</v>
      </c>
      <c r="D335" s="20" t="s">
        <v>90</v>
      </c>
      <c r="E335" s="21">
        <v>2.3800000000000002E-2</v>
      </c>
      <c r="F335" s="21">
        <v>1.5E-5</v>
      </c>
      <c r="G335" s="8">
        <v>8000000</v>
      </c>
      <c r="H335" s="9">
        <f t="shared" si="17"/>
        <v>120</v>
      </c>
      <c r="J335" s="2" t="str">
        <f t="shared" si="12"/>
        <v/>
      </c>
    </row>
    <row r="336" spans="1:11" ht="22.5" x14ac:dyDescent="0.2">
      <c r="A336" s="17" t="s">
        <v>212</v>
      </c>
      <c r="B336" s="18" t="s">
        <v>102</v>
      </c>
      <c r="C336" s="19" t="s">
        <v>103</v>
      </c>
      <c r="D336" s="20" t="s">
        <v>90</v>
      </c>
      <c r="E336" s="21">
        <v>3.7499999999999999E-2</v>
      </c>
      <c r="F336" s="21">
        <v>2.4000000000000001E-5</v>
      </c>
      <c r="G336" s="8">
        <v>8565218</v>
      </c>
      <c r="H336" s="9">
        <f t="shared" si="17"/>
        <v>205.56523200000001</v>
      </c>
      <c r="J336" s="2" t="str">
        <f t="shared" si="12"/>
        <v/>
      </c>
    </row>
    <row r="337" spans="1:10" ht="45" x14ac:dyDescent="0.2">
      <c r="A337" s="17" t="s">
        <v>211</v>
      </c>
      <c r="B337" s="18" t="s">
        <v>118</v>
      </c>
      <c r="C337" s="19" t="s">
        <v>119</v>
      </c>
      <c r="D337" s="20" t="s">
        <v>87</v>
      </c>
      <c r="E337" s="21">
        <v>0.68</v>
      </c>
      <c r="F337" s="21">
        <v>4.35E-4</v>
      </c>
      <c r="G337" s="8">
        <v>3300000</v>
      </c>
      <c r="H337" s="9">
        <f t="shared" si="17"/>
        <v>1435.5</v>
      </c>
      <c r="J337" s="2" t="str">
        <f t="shared" ref="J337:J400" si="18">IF(OR(B337="000001",B337="021955"),1,"")</f>
        <v/>
      </c>
    </row>
    <row r="338" spans="1:10" x14ac:dyDescent="0.2">
      <c r="A338" s="17" t="s">
        <v>902</v>
      </c>
      <c r="B338" s="18" t="s">
        <v>127</v>
      </c>
      <c r="C338" s="19" t="s">
        <v>128</v>
      </c>
      <c r="D338" s="20" t="s">
        <v>87</v>
      </c>
      <c r="E338" s="21">
        <v>102</v>
      </c>
      <c r="F338" s="21">
        <v>6.5280000000000005E-2</v>
      </c>
      <c r="G338" s="8">
        <v>0</v>
      </c>
      <c r="H338" s="9">
        <f t="shared" si="17"/>
        <v>0</v>
      </c>
      <c r="J338" s="2" t="str">
        <f t="shared" si="18"/>
        <v/>
      </c>
    </row>
    <row r="339" spans="1:10" x14ac:dyDescent="0.2">
      <c r="A339" s="17" t="s">
        <v>903</v>
      </c>
      <c r="B339" s="18" t="s">
        <v>492</v>
      </c>
      <c r="C339" s="19" t="s">
        <v>493</v>
      </c>
      <c r="D339" s="20" t="s">
        <v>99</v>
      </c>
      <c r="E339" s="21">
        <v>64.099999999999994</v>
      </c>
      <c r="F339" s="21">
        <v>4.1023999999999998E-2</v>
      </c>
      <c r="G339" s="8">
        <v>88500</v>
      </c>
      <c r="H339" s="9">
        <f t="shared" si="17"/>
        <v>3630.6239999999998</v>
      </c>
      <c r="J339" s="2" t="str">
        <f t="shared" si="18"/>
        <v/>
      </c>
    </row>
    <row r="340" spans="1:10" ht="22.5" x14ac:dyDescent="0.2">
      <c r="A340" s="14" t="s">
        <v>64</v>
      </c>
      <c r="B340" s="15" t="s">
        <v>474</v>
      </c>
      <c r="C340" s="16" t="s">
        <v>475</v>
      </c>
      <c r="D340" s="10" t="s">
        <v>171</v>
      </c>
      <c r="E340" s="109">
        <v>6.4999999999999997E-4</v>
      </c>
      <c r="F340" s="110"/>
      <c r="G340" s="6">
        <f>H340/E340</f>
        <v>30034413.6888</v>
      </c>
      <c r="H340" s="7">
        <f>SUM(H341:H348)</f>
        <v>19522.36889772</v>
      </c>
      <c r="J340" s="2" t="str">
        <f t="shared" si="18"/>
        <v/>
      </c>
    </row>
    <row r="341" spans="1:10" x14ac:dyDescent="0.2">
      <c r="A341" s="17" t="s">
        <v>208</v>
      </c>
      <c r="B341" s="18" t="s">
        <v>7</v>
      </c>
      <c r="C341" s="19" t="s">
        <v>8</v>
      </c>
      <c r="D341" s="20" t="s">
        <v>9</v>
      </c>
      <c r="E341" s="21">
        <v>301.70999999999998</v>
      </c>
      <c r="F341" s="21">
        <v>0.19611100000000001</v>
      </c>
      <c r="G34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41" s="9">
        <f t="shared" si="17"/>
        <v>0</v>
      </c>
      <c r="J341" s="2">
        <f t="shared" si="18"/>
        <v>1</v>
      </c>
    </row>
    <row r="342" spans="1:10" x14ac:dyDescent="0.2">
      <c r="A342" s="17" t="s">
        <v>207</v>
      </c>
      <c r="B342" s="18" t="s">
        <v>168</v>
      </c>
      <c r="C342" s="19" t="s">
        <v>167</v>
      </c>
      <c r="D342" s="20" t="s">
        <v>9</v>
      </c>
      <c r="E342" s="21">
        <v>41.12</v>
      </c>
      <c r="F342" s="21">
        <v>2.6727999999999998E-2</v>
      </c>
      <c r="G342" s="8">
        <v>0</v>
      </c>
      <c r="H342" s="9">
        <f t="shared" si="17"/>
        <v>0</v>
      </c>
      <c r="J342" s="2" t="str">
        <f t="shared" si="18"/>
        <v/>
      </c>
    </row>
    <row r="343" spans="1:10" x14ac:dyDescent="0.2">
      <c r="A343" s="17" t="s">
        <v>206</v>
      </c>
      <c r="B343" s="18" t="s">
        <v>10</v>
      </c>
      <c r="C343" s="19" t="s">
        <v>11</v>
      </c>
      <c r="D343" s="20" t="s">
        <v>12</v>
      </c>
      <c r="E343" s="21">
        <v>17.57</v>
      </c>
      <c r="F343" s="21">
        <v>1.1421000000000001E-2</v>
      </c>
      <c r="G343" s="8">
        <v>143063</v>
      </c>
      <c r="H343" s="9">
        <f t="shared" si="17"/>
        <v>1633.9225230000002</v>
      </c>
      <c r="J343" s="2" t="str">
        <f t="shared" si="18"/>
        <v/>
      </c>
    </row>
    <row r="344" spans="1:10" ht="33.75" x14ac:dyDescent="0.2">
      <c r="A344" s="17" t="s">
        <v>205</v>
      </c>
      <c r="B344" s="18" t="s">
        <v>427</v>
      </c>
      <c r="C344" s="19" t="s">
        <v>428</v>
      </c>
      <c r="D344" s="20" t="s">
        <v>12</v>
      </c>
      <c r="E344" s="21">
        <v>23.55</v>
      </c>
      <c r="F344" s="21">
        <v>1.5308E-2</v>
      </c>
      <c r="G344" s="8">
        <v>16377.84</v>
      </c>
      <c r="H344" s="9">
        <f t="shared" si="17"/>
        <v>250.71197472</v>
      </c>
      <c r="J344" s="2" t="str">
        <f t="shared" si="18"/>
        <v/>
      </c>
    </row>
    <row r="345" spans="1:10" x14ac:dyDescent="0.2">
      <c r="A345" s="17" t="s">
        <v>204</v>
      </c>
      <c r="B345" s="18" t="s">
        <v>91</v>
      </c>
      <c r="C345" s="19" t="s">
        <v>92</v>
      </c>
      <c r="D345" s="20" t="s">
        <v>87</v>
      </c>
      <c r="E345" s="21">
        <v>21</v>
      </c>
      <c r="F345" s="21">
        <v>1.3650000000000001E-2</v>
      </c>
      <c r="G345" s="8">
        <v>0</v>
      </c>
      <c r="H345" s="9">
        <f t="shared" si="17"/>
        <v>0</v>
      </c>
      <c r="J345" s="2" t="str">
        <f t="shared" si="18"/>
        <v/>
      </c>
    </row>
    <row r="346" spans="1:10" ht="22.5" x14ac:dyDescent="0.2">
      <c r="A346" s="17" t="s">
        <v>203</v>
      </c>
      <c r="B346" s="18" t="s">
        <v>429</v>
      </c>
      <c r="C346" s="19" t="s">
        <v>430</v>
      </c>
      <c r="D346" s="20" t="s">
        <v>87</v>
      </c>
      <c r="E346" s="21">
        <v>80</v>
      </c>
      <c r="F346" s="21">
        <v>5.1999999999999998E-2</v>
      </c>
      <c r="G346" s="8">
        <v>75000</v>
      </c>
      <c r="H346" s="9">
        <f t="shared" si="17"/>
        <v>3900</v>
      </c>
      <c r="J346" s="2" t="str">
        <f t="shared" si="18"/>
        <v/>
      </c>
    </row>
    <row r="347" spans="1:10" ht="33.75" x14ac:dyDescent="0.2">
      <c r="A347" s="17" t="s">
        <v>873</v>
      </c>
      <c r="B347" s="18" t="s">
        <v>476</v>
      </c>
      <c r="C347" s="19" t="s">
        <v>477</v>
      </c>
      <c r="D347" s="20" t="s">
        <v>90</v>
      </c>
      <c r="E347" s="21">
        <v>21.4</v>
      </c>
      <c r="F347" s="21">
        <v>1.391E-2</v>
      </c>
      <c r="G347" s="8">
        <v>750000</v>
      </c>
      <c r="H347" s="9">
        <f t="shared" si="17"/>
        <v>10432.5</v>
      </c>
      <c r="J347" s="2" t="str">
        <f t="shared" si="18"/>
        <v/>
      </c>
    </row>
    <row r="348" spans="1:10" ht="22.5" x14ac:dyDescent="0.2">
      <c r="A348" s="17" t="s">
        <v>874</v>
      </c>
      <c r="B348" s="18" t="s">
        <v>421</v>
      </c>
      <c r="C348" s="19" t="s">
        <v>422</v>
      </c>
      <c r="D348" s="20" t="s">
        <v>87</v>
      </c>
      <c r="E348" s="21">
        <v>58</v>
      </c>
      <c r="F348" s="21">
        <v>3.7699999999999997E-2</v>
      </c>
      <c r="G348" s="8">
        <v>87672</v>
      </c>
      <c r="H348" s="9">
        <f t="shared" si="17"/>
        <v>3305.2343999999998</v>
      </c>
      <c r="J348" s="2" t="str">
        <f t="shared" si="18"/>
        <v/>
      </c>
    </row>
    <row r="349" spans="1:10" ht="22.5" x14ac:dyDescent="0.2">
      <c r="A349" s="14" t="s">
        <v>67</v>
      </c>
      <c r="B349" s="15" t="s">
        <v>466</v>
      </c>
      <c r="C349" s="16" t="s">
        <v>467</v>
      </c>
      <c r="D349" s="10" t="s">
        <v>90</v>
      </c>
      <c r="E349" s="109">
        <v>2.128E-2</v>
      </c>
      <c r="F349" s="110"/>
      <c r="G349" s="6">
        <f>H349/E349</f>
        <v>465140.53571428568</v>
      </c>
      <c r="H349" s="7">
        <f>SUM(H350:H354)</f>
        <v>9898.1905999999999</v>
      </c>
      <c r="J349" s="2" t="str">
        <f t="shared" si="18"/>
        <v/>
      </c>
    </row>
    <row r="350" spans="1:10" x14ac:dyDescent="0.2">
      <c r="A350" s="17" t="s">
        <v>200</v>
      </c>
      <c r="B350" s="18" t="s">
        <v>7</v>
      </c>
      <c r="C350" s="19" t="s">
        <v>8</v>
      </c>
      <c r="D350" s="20" t="s">
        <v>9</v>
      </c>
      <c r="E350" s="21">
        <v>101</v>
      </c>
      <c r="F350" s="21">
        <v>2.1492800000000001</v>
      </c>
      <c r="G350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0" s="9">
        <f t="shared" si="17"/>
        <v>0</v>
      </c>
      <c r="J350" s="2">
        <f t="shared" si="18"/>
        <v>1</v>
      </c>
    </row>
    <row r="351" spans="1:10" x14ac:dyDescent="0.2">
      <c r="A351" s="17" t="s">
        <v>199</v>
      </c>
      <c r="B351" s="18" t="s">
        <v>168</v>
      </c>
      <c r="C351" s="19" t="s">
        <v>167</v>
      </c>
      <c r="D351" s="20" t="s">
        <v>9</v>
      </c>
      <c r="E351" s="21">
        <v>4.22</v>
      </c>
      <c r="F351" s="21">
        <v>8.9802000000000007E-2</v>
      </c>
      <c r="G351" s="8">
        <v>0</v>
      </c>
      <c r="H351" s="9">
        <f t="shared" si="17"/>
        <v>0</v>
      </c>
      <c r="J351" s="2" t="str">
        <f t="shared" si="18"/>
        <v/>
      </c>
    </row>
    <row r="352" spans="1:10" ht="22.5" x14ac:dyDescent="0.2">
      <c r="A352" s="17" t="s">
        <v>198</v>
      </c>
      <c r="B352" s="18" t="s">
        <v>62</v>
      </c>
      <c r="C352" s="19" t="s">
        <v>63</v>
      </c>
      <c r="D352" s="20" t="s">
        <v>12</v>
      </c>
      <c r="E352" s="21">
        <v>27.5</v>
      </c>
      <c r="F352" s="21">
        <v>0.58520000000000005</v>
      </c>
      <c r="G352" s="8">
        <v>6658</v>
      </c>
      <c r="H352" s="9">
        <f t="shared" si="17"/>
        <v>3896.2616000000003</v>
      </c>
      <c r="J352" s="2" t="str">
        <f t="shared" si="18"/>
        <v/>
      </c>
    </row>
    <row r="353" spans="1:10" x14ac:dyDescent="0.2">
      <c r="A353" s="17" t="s">
        <v>197</v>
      </c>
      <c r="B353" s="18" t="s">
        <v>437</v>
      </c>
      <c r="C353" s="19" t="s">
        <v>438</v>
      </c>
      <c r="D353" s="20" t="s">
        <v>90</v>
      </c>
      <c r="E353" s="21">
        <v>1.1169999999999999E-2</v>
      </c>
      <c r="F353" s="21">
        <v>2.3800000000000001E-4</v>
      </c>
      <c r="G353" s="8">
        <v>18000000</v>
      </c>
      <c r="H353" s="9">
        <f t="shared" si="17"/>
        <v>4284</v>
      </c>
      <c r="J353" s="2" t="str">
        <f t="shared" si="18"/>
        <v/>
      </c>
    </row>
    <row r="354" spans="1:10" x14ac:dyDescent="0.2">
      <c r="A354" s="17" t="s">
        <v>196</v>
      </c>
      <c r="B354" s="18" t="s">
        <v>439</v>
      </c>
      <c r="C354" s="19" t="s">
        <v>440</v>
      </c>
      <c r="D354" s="20" t="s">
        <v>142</v>
      </c>
      <c r="E354" s="21">
        <v>2.99</v>
      </c>
      <c r="F354" s="21">
        <v>6.3627000000000003E-2</v>
      </c>
      <c r="G354" s="8">
        <v>27000</v>
      </c>
      <c r="H354" s="9">
        <f t="shared" si="17"/>
        <v>1717.9290000000001</v>
      </c>
      <c r="J354" s="2" t="str">
        <f t="shared" si="18"/>
        <v/>
      </c>
    </row>
    <row r="355" spans="1:10" x14ac:dyDescent="0.2">
      <c r="A355" s="14" t="s">
        <v>70</v>
      </c>
      <c r="B355" s="15" t="s">
        <v>468</v>
      </c>
      <c r="C355" s="16" t="s">
        <v>904</v>
      </c>
      <c r="D355" s="10" t="s">
        <v>90</v>
      </c>
      <c r="E355" s="109">
        <v>1.11E-2</v>
      </c>
      <c r="F355" s="110"/>
      <c r="G355" s="4" t="str">
        <f>'ФОРМА КОММЕРЧЕСКОГО ПРЕДЛОЖЕНИЯ'!$D$6</f>
        <v>указать</v>
      </c>
      <c r="H355" s="7" t="e">
        <f t="shared" ref="H355:H356" si="19">E355*G355</f>
        <v>#VALUE!</v>
      </c>
      <c r="I355" s="11">
        <v>1</v>
      </c>
      <c r="J355" s="2" t="str">
        <f t="shared" si="18"/>
        <v/>
      </c>
    </row>
    <row r="356" spans="1:10" x14ac:dyDescent="0.2">
      <c r="A356" s="14" t="s">
        <v>73</v>
      </c>
      <c r="B356" s="15" t="s">
        <v>905</v>
      </c>
      <c r="C356" s="16" t="s">
        <v>906</v>
      </c>
      <c r="D356" s="10" t="s">
        <v>90</v>
      </c>
      <c r="E356" s="109">
        <v>1.018E-2</v>
      </c>
      <c r="F356" s="110"/>
      <c r="G356" s="4" t="str">
        <f>'ФОРМА КОММЕРЧЕСКОГО ПРЕДЛОЖЕНИЯ'!$D$6</f>
        <v>указать</v>
      </c>
      <c r="H356" s="7" t="e">
        <f t="shared" si="19"/>
        <v>#VALUE!</v>
      </c>
      <c r="I356" s="11">
        <v>1</v>
      </c>
      <c r="J356" s="2" t="str">
        <f t="shared" si="18"/>
        <v/>
      </c>
    </row>
    <row r="357" spans="1:10" x14ac:dyDescent="0.2">
      <c r="A357" s="42"/>
      <c r="B357" s="106"/>
      <c r="C357" s="107"/>
      <c r="D357" s="107"/>
      <c r="E357" s="107"/>
      <c r="F357" s="107"/>
      <c r="G357" s="108"/>
      <c r="H357" s="45"/>
      <c r="J357" s="2" t="str">
        <f t="shared" si="18"/>
        <v/>
      </c>
    </row>
    <row r="358" spans="1:10" x14ac:dyDescent="0.2">
      <c r="A358" s="14"/>
      <c r="B358" s="15"/>
      <c r="C358" s="22" t="s">
        <v>163</v>
      </c>
      <c r="D358" s="10"/>
      <c r="E358" s="10"/>
      <c r="F358" s="10"/>
      <c r="G358" s="10"/>
      <c r="H358" s="7"/>
      <c r="J358" s="2" t="str">
        <f t="shared" si="18"/>
        <v/>
      </c>
    </row>
    <row r="359" spans="1:10" x14ac:dyDescent="0.2">
      <c r="A359" s="14"/>
      <c r="B359" s="15"/>
      <c r="C359" s="22" t="s">
        <v>162</v>
      </c>
      <c r="D359" s="10" t="s">
        <v>161</v>
      </c>
      <c r="E359" s="10"/>
      <c r="F359" s="10"/>
      <c r="G359" s="10"/>
      <c r="H359" s="7">
        <f>SUMIF($B$326:$B$356,"000001",$F$326:$F$356)</f>
        <v>2.820271</v>
      </c>
      <c r="J359" s="2" t="str">
        <f t="shared" si="18"/>
        <v/>
      </c>
    </row>
    <row r="360" spans="1:10" x14ac:dyDescent="0.2">
      <c r="A360" s="14"/>
      <c r="B360" s="15"/>
      <c r="C360" s="22" t="s">
        <v>160</v>
      </c>
      <c r="D360" s="10" t="s">
        <v>85</v>
      </c>
      <c r="E360" s="10"/>
      <c r="F360" s="10"/>
      <c r="G360" s="10"/>
      <c r="H360" s="7">
        <f>SUMIF($B$326:$B$356,"000001",$H$326:$H$356)</f>
        <v>0</v>
      </c>
      <c r="J360" s="2" t="str">
        <f t="shared" si="18"/>
        <v/>
      </c>
    </row>
    <row r="361" spans="1:10" x14ac:dyDescent="0.2">
      <c r="A361" s="14"/>
      <c r="B361" s="15"/>
      <c r="C361" s="22" t="s">
        <v>159</v>
      </c>
      <c r="D361" s="10" t="s">
        <v>85</v>
      </c>
      <c r="E361" s="10"/>
      <c r="F361" s="10"/>
      <c r="G361" s="10"/>
      <c r="H361" s="7">
        <f>SUMIF($D$326:$D$356,"МАШ-Ч",$H$326:$H$356)</f>
        <v>5781.6008777200004</v>
      </c>
      <c r="J361" s="2" t="str">
        <f t="shared" si="18"/>
        <v/>
      </c>
    </row>
    <row r="362" spans="1:10" x14ac:dyDescent="0.2">
      <c r="A362" s="14"/>
      <c r="B362" s="15"/>
      <c r="C362" s="22" t="s">
        <v>158</v>
      </c>
      <c r="D362" s="10" t="s">
        <v>85</v>
      </c>
      <c r="E362" s="10"/>
      <c r="F362" s="10"/>
      <c r="G362" s="10"/>
      <c r="H362" s="7" t="e">
        <f>SUMIFS($H$326:$H$356,$D$326:$D$356,"М3",$F$326:$F$356,"&gt;0")+SUMIFS($H$326:$H$356,$D$326:$D$356,"Т",$F$326:$F$356,"&gt;0")+SUMIFS($H$326:$H$356,$D$326:$D$356,"М2",$F$326:$F$356,"&gt;0")+SUMIF($B$326:$B$356,"МЕТИЗЫ",$H$326:$H$356)+SUMIF($B$326:$B$356,"ЗАКЛ.ДЕТАЛИ",$H$326:$H$356)+SUMIFS($H$326:$H$356,$D$326:$D$356,"ШТ",$F$326:$F$356,"&gt;0")+SUMIF($I$326:$I$356,1,$H$326:$H$356)+SUMIFS($H$326:$H$356,$D$326:$D$356,"10М",$F$326:$F$356,"&gt;0")+SUMIFS($H$326:$H$356,$D$326:$D$356,"КГ",$F$326:$F$356,"&gt;0")</f>
        <v>#VALUE!</v>
      </c>
      <c r="J362" s="2" t="str">
        <f t="shared" si="18"/>
        <v/>
      </c>
    </row>
    <row r="363" spans="1:10" x14ac:dyDescent="0.2">
      <c r="A363" s="14"/>
      <c r="B363" s="15"/>
      <c r="C363" s="22" t="s">
        <v>155</v>
      </c>
      <c r="D363" s="10" t="s">
        <v>85</v>
      </c>
      <c r="E363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10"/>
      <c r="G363" s="10"/>
      <c r="H363" s="7" t="e">
        <f>H362*E363</f>
        <v>#VALUE!</v>
      </c>
      <c r="J363" s="2" t="str">
        <f t="shared" si="18"/>
        <v/>
      </c>
    </row>
    <row r="364" spans="1:10" x14ac:dyDescent="0.2">
      <c r="A364" s="14"/>
      <c r="B364" s="15"/>
      <c r="C364" s="22" t="s">
        <v>156</v>
      </c>
      <c r="D364" s="10" t="s">
        <v>85</v>
      </c>
      <c r="E364" s="10"/>
      <c r="F364" s="10"/>
      <c r="G364" s="10"/>
      <c r="H364" s="7" t="e">
        <f>SUM(H360:H363)</f>
        <v>#VALUE!</v>
      </c>
      <c r="J364" s="2" t="str">
        <f t="shared" si="18"/>
        <v/>
      </c>
    </row>
    <row r="365" spans="1:10" x14ac:dyDescent="0.2">
      <c r="A365" s="42"/>
      <c r="B365" s="106"/>
      <c r="C365" s="107"/>
      <c r="D365" s="107"/>
      <c r="E365" s="107"/>
      <c r="F365" s="107"/>
      <c r="G365" s="108"/>
      <c r="H365" s="45"/>
      <c r="J365" s="2" t="str">
        <f t="shared" si="18"/>
        <v/>
      </c>
    </row>
    <row r="366" spans="1:10" x14ac:dyDescent="0.2">
      <c r="A366" s="42"/>
      <c r="B366" s="106" t="s">
        <v>470</v>
      </c>
      <c r="C366" s="107"/>
      <c r="D366" s="107"/>
      <c r="E366" s="107"/>
      <c r="F366" s="107"/>
      <c r="G366" s="108"/>
      <c r="H366" s="45"/>
      <c r="J366" s="2" t="str">
        <f t="shared" si="18"/>
        <v/>
      </c>
    </row>
    <row r="367" spans="1:10" ht="45" x14ac:dyDescent="0.2">
      <c r="A367" s="14" t="s">
        <v>76</v>
      </c>
      <c r="B367" s="15" t="s">
        <v>471</v>
      </c>
      <c r="C367" s="16" t="s">
        <v>472</v>
      </c>
      <c r="D367" s="10" t="s">
        <v>171</v>
      </c>
      <c r="E367" s="109">
        <v>1.5599999999999999E-2</v>
      </c>
      <c r="F367" s="110"/>
      <c r="G367" s="6">
        <f>H367/E367</f>
        <v>0</v>
      </c>
      <c r="H367" s="7">
        <f>SUM(H368)</f>
        <v>0</v>
      </c>
      <c r="J367" s="2" t="str">
        <f t="shared" si="18"/>
        <v/>
      </c>
    </row>
    <row r="368" spans="1:10" x14ac:dyDescent="0.2">
      <c r="A368" s="17" t="s">
        <v>174</v>
      </c>
      <c r="B368" s="18" t="s">
        <v>7</v>
      </c>
      <c r="C368" s="19" t="s">
        <v>8</v>
      </c>
      <c r="D368" s="20" t="s">
        <v>9</v>
      </c>
      <c r="E368" s="21">
        <v>118</v>
      </c>
      <c r="F368" s="21">
        <v>1.8408</v>
      </c>
      <c r="G36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8" s="9">
        <f t="shared" ref="H368:H393" si="20">G368*F368</f>
        <v>0</v>
      </c>
      <c r="J368" s="2">
        <f t="shared" si="18"/>
        <v>1</v>
      </c>
    </row>
    <row r="369" spans="1:10" ht="22.5" x14ac:dyDescent="0.2">
      <c r="A369" s="14" t="s">
        <v>79</v>
      </c>
      <c r="B369" s="15" t="s">
        <v>281</v>
      </c>
      <c r="C369" s="16" t="s">
        <v>473</v>
      </c>
      <c r="D369" s="10" t="s">
        <v>171</v>
      </c>
      <c r="E369" s="109">
        <v>1.4E-3</v>
      </c>
      <c r="F369" s="110"/>
      <c r="G369" s="6">
        <f>H369/E369</f>
        <v>475410.74000000005</v>
      </c>
      <c r="H369" s="7">
        <f>SUM(H370:H373)</f>
        <v>665.57503600000007</v>
      </c>
      <c r="J369" s="2" t="str">
        <f t="shared" si="18"/>
        <v/>
      </c>
    </row>
    <row r="370" spans="1:10" x14ac:dyDescent="0.2">
      <c r="A370" s="17" t="s">
        <v>170</v>
      </c>
      <c r="B370" s="18" t="s">
        <v>7</v>
      </c>
      <c r="C370" s="19" t="s">
        <v>8</v>
      </c>
      <c r="D370" s="20" t="s">
        <v>9</v>
      </c>
      <c r="E370" s="21">
        <v>12.53</v>
      </c>
      <c r="F370" s="21">
        <v>1.7541999999999999E-2</v>
      </c>
      <c r="G370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0" s="9">
        <f t="shared" si="20"/>
        <v>0</v>
      </c>
      <c r="J370" s="2">
        <f t="shared" si="18"/>
        <v>1</v>
      </c>
    </row>
    <row r="371" spans="1:10" x14ac:dyDescent="0.2">
      <c r="A371" s="17" t="s">
        <v>169</v>
      </c>
      <c r="B371" s="18" t="s">
        <v>168</v>
      </c>
      <c r="C371" s="19" t="s">
        <v>167</v>
      </c>
      <c r="D371" s="20" t="s">
        <v>9</v>
      </c>
      <c r="E371" s="21">
        <v>3.04</v>
      </c>
      <c r="F371" s="21">
        <v>4.2560000000000002E-3</v>
      </c>
      <c r="G371" s="8">
        <v>0</v>
      </c>
      <c r="H371" s="9">
        <f t="shared" si="20"/>
        <v>0</v>
      </c>
      <c r="J371" s="2" t="str">
        <f t="shared" si="18"/>
        <v/>
      </c>
    </row>
    <row r="372" spans="1:10" ht="45" x14ac:dyDescent="0.2">
      <c r="A372" s="17" t="s">
        <v>166</v>
      </c>
      <c r="B372" s="18" t="s">
        <v>28</v>
      </c>
      <c r="C372" s="19" t="s">
        <v>29</v>
      </c>
      <c r="D372" s="20" t="s">
        <v>12</v>
      </c>
      <c r="E372" s="21">
        <v>3.04</v>
      </c>
      <c r="F372" s="21">
        <v>4.2560000000000002E-3</v>
      </c>
      <c r="G372" s="8">
        <v>151445</v>
      </c>
      <c r="H372" s="9">
        <f t="shared" si="20"/>
        <v>644.54992000000004</v>
      </c>
      <c r="J372" s="2" t="str">
        <f t="shared" si="18"/>
        <v/>
      </c>
    </row>
    <row r="373" spans="1:10" x14ac:dyDescent="0.2">
      <c r="A373" s="17" t="s">
        <v>165</v>
      </c>
      <c r="B373" s="18" t="s">
        <v>59</v>
      </c>
      <c r="C373" s="19" t="s">
        <v>60</v>
      </c>
      <c r="D373" s="20" t="s">
        <v>12</v>
      </c>
      <c r="E373" s="21">
        <v>12.18</v>
      </c>
      <c r="F373" s="21">
        <v>1.7052000000000001E-2</v>
      </c>
      <c r="G373" s="8">
        <v>1233</v>
      </c>
      <c r="H373" s="9">
        <f t="shared" si="20"/>
        <v>21.025116000000001</v>
      </c>
      <c r="J373" s="2" t="str">
        <f t="shared" si="18"/>
        <v/>
      </c>
    </row>
    <row r="374" spans="1:10" x14ac:dyDescent="0.2">
      <c r="A374" s="14" t="s">
        <v>82</v>
      </c>
      <c r="B374" s="15" t="s">
        <v>173</v>
      </c>
      <c r="C374" s="16" t="s">
        <v>274</v>
      </c>
      <c r="D374" s="10" t="s">
        <v>171</v>
      </c>
      <c r="E374" s="109">
        <v>1.4E-3</v>
      </c>
      <c r="F374" s="110"/>
      <c r="G374" s="6">
        <f>H374/E374</f>
        <v>0</v>
      </c>
      <c r="H374" s="7">
        <f>SUM(H375:H378)</f>
        <v>0</v>
      </c>
      <c r="J374" s="2" t="str">
        <f t="shared" si="18"/>
        <v/>
      </c>
    </row>
    <row r="375" spans="1:10" x14ac:dyDescent="0.2">
      <c r="A375" s="17" t="s">
        <v>485</v>
      </c>
      <c r="B375" s="18" t="s">
        <v>7</v>
      </c>
      <c r="C375" s="19" t="s">
        <v>8</v>
      </c>
      <c r="D375" s="20" t="s">
        <v>9</v>
      </c>
      <c r="E375" s="21">
        <v>180</v>
      </c>
      <c r="F375" s="21">
        <v>0.252</v>
      </c>
      <c r="G375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5" s="9">
        <f t="shared" si="20"/>
        <v>0</v>
      </c>
      <c r="J375" s="2">
        <f t="shared" si="18"/>
        <v>1</v>
      </c>
    </row>
    <row r="376" spans="1:10" x14ac:dyDescent="0.2">
      <c r="A376" s="17" t="s">
        <v>486</v>
      </c>
      <c r="B376" s="18" t="s">
        <v>168</v>
      </c>
      <c r="C376" s="19" t="s">
        <v>167</v>
      </c>
      <c r="D376" s="20" t="s">
        <v>9</v>
      </c>
      <c r="E376" s="21">
        <v>18.13</v>
      </c>
      <c r="F376" s="21">
        <v>2.5381999999999998E-2</v>
      </c>
      <c r="G376" s="8">
        <v>0</v>
      </c>
      <c r="H376" s="9">
        <f t="shared" si="20"/>
        <v>0</v>
      </c>
      <c r="J376" s="2" t="str">
        <f t="shared" si="18"/>
        <v/>
      </c>
    </row>
    <row r="377" spans="1:10" x14ac:dyDescent="0.2">
      <c r="A377" s="17" t="s">
        <v>487</v>
      </c>
      <c r="B377" s="18" t="s">
        <v>91</v>
      </c>
      <c r="C377" s="19" t="s">
        <v>92</v>
      </c>
      <c r="D377" s="20" t="s">
        <v>87</v>
      </c>
      <c r="E377" s="21">
        <v>0.2</v>
      </c>
      <c r="F377" s="21">
        <v>2.7999999999999998E-4</v>
      </c>
      <c r="G377" s="8">
        <v>0</v>
      </c>
      <c r="H377" s="9">
        <f t="shared" si="20"/>
        <v>0</v>
      </c>
      <c r="J377" s="2" t="str">
        <f t="shared" si="18"/>
        <v/>
      </c>
    </row>
    <row r="378" spans="1:10" x14ac:dyDescent="0.2">
      <c r="A378" s="17" t="s">
        <v>488</v>
      </c>
      <c r="B378" s="18" t="s">
        <v>127</v>
      </c>
      <c r="C378" s="19" t="s">
        <v>128</v>
      </c>
      <c r="D378" s="20" t="s">
        <v>87</v>
      </c>
      <c r="E378" s="21">
        <v>102</v>
      </c>
      <c r="F378" s="21">
        <v>0.14280000000000001</v>
      </c>
      <c r="G378" s="8">
        <v>0</v>
      </c>
      <c r="H378" s="9">
        <f t="shared" si="20"/>
        <v>0</v>
      </c>
      <c r="J378" s="2" t="str">
        <f t="shared" si="18"/>
        <v/>
      </c>
    </row>
    <row r="379" spans="1:10" ht="22.5" x14ac:dyDescent="0.2">
      <c r="A379" s="14" t="s">
        <v>133</v>
      </c>
      <c r="B379" s="15" t="s">
        <v>474</v>
      </c>
      <c r="C379" s="16" t="s">
        <v>475</v>
      </c>
      <c r="D379" s="10" t="s">
        <v>171</v>
      </c>
      <c r="E379" s="109">
        <v>1.4300000000000001E-3</v>
      </c>
      <c r="F379" s="110"/>
      <c r="G379" s="6">
        <f>H379/E379</f>
        <v>30034286.764111891</v>
      </c>
      <c r="H379" s="7">
        <f>SUM(H380:H387)</f>
        <v>42949.030072680005</v>
      </c>
      <c r="J379" s="2" t="str">
        <f t="shared" si="18"/>
        <v/>
      </c>
    </row>
    <row r="380" spans="1:10" x14ac:dyDescent="0.2">
      <c r="A380" s="17" t="s">
        <v>494</v>
      </c>
      <c r="B380" s="18" t="s">
        <v>7</v>
      </c>
      <c r="C380" s="19" t="s">
        <v>8</v>
      </c>
      <c r="D380" s="20" t="s">
        <v>9</v>
      </c>
      <c r="E380" s="21">
        <v>301.70999999999998</v>
      </c>
      <c r="F380" s="21">
        <v>0.43144500000000002</v>
      </c>
      <c r="G380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0" s="9">
        <f t="shared" si="20"/>
        <v>0</v>
      </c>
      <c r="J380" s="2">
        <f t="shared" si="18"/>
        <v>1</v>
      </c>
    </row>
    <row r="381" spans="1:10" x14ac:dyDescent="0.2">
      <c r="A381" s="17" t="s">
        <v>495</v>
      </c>
      <c r="B381" s="18" t="s">
        <v>168</v>
      </c>
      <c r="C381" s="19" t="s">
        <v>167</v>
      </c>
      <c r="D381" s="20" t="s">
        <v>9</v>
      </c>
      <c r="E381" s="21">
        <v>41.12</v>
      </c>
      <c r="F381" s="21">
        <v>5.8802E-2</v>
      </c>
      <c r="G381" s="8">
        <v>0</v>
      </c>
      <c r="H381" s="9">
        <f t="shared" si="20"/>
        <v>0</v>
      </c>
      <c r="J381" s="2" t="str">
        <f t="shared" si="18"/>
        <v/>
      </c>
    </row>
    <row r="382" spans="1:10" x14ac:dyDescent="0.2">
      <c r="A382" s="17" t="s">
        <v>496</v>
      </c>
      <c r="B382" s="18" t="s">
        <v>10</v>
      </c>
      <c r="C382" s="19" t="s">
        <v>11</v>
      </c>
      <c r="D382" s="20" t="s">
        <v>12</v>
      </c>
      <c r="E382" s="21">
        <v>17.57</v>
      </c>
      <c r="F382" s="21">
        <v>2.5125000000000001E-2</v>
      </c>
      <c r="G382" s="8">
        <v>143063</v>
      </c>
      <c r="H382" s="9">
        <f t="shared" si="20"/>
        <v>3594.4578750000001</v>
      </c>
      <c r="J382" s="2" t="str">
        <f t="shared" si="18"/>
        <v/>
      </c>
    </row>
    <row r="383" spans="1:10" ht="33.75" x14ac:dyDescent="0.2">
      <c r="A383" s="17" t="s">
        <v>497</v>
      </c>
      <c r="B383" s="18" t="s">
        <v>427</v>
      </c>
      <c r="C383" s="19" t="s">
        <v>428</v>
      </c>
      <c r="D383" s="20" t="s">
        <v>12</v>
      </c>
      <c r="E383" s="21">
        <v>23.55</v>
      </c>
      <c r="F383" s="21">
        <v>3.3676999999999999E-2</v>
      </c>
      <c r="G383" s="8">
        <v>16377.84</v>
      </c>
      <c r="H383" s="9">
        <f t="shared" si="20"/>
        <v>551.55651767999996</v>
      </c>
      <c r="J383" s="2" t="str">
        <f t="shared" si="18"/>
        <v/>
      </c>
    </row>
    <row r="384" spans="1:10" x14ac:dyDescent="0.2">
      <c r="A384" s="17" t="s">
        <v>498</v>
      </c>
      <c r="B384" s="18" t="s">
        <v>91</v>
      </c>
      <c r="C384" s="19" t="s">
        <v>92</v>
      </c>
      <c r="D384" s="20" t="s">
        <v>87</v>
      </c>
      <c r="E384" s="21">
        <v>21</v>
      </c>
      <c r="F384" s="21">
        <v>3.0030000000000001E-2</v>
      </c>
      <c r="G384" s="8">
        <v>0</v>
      </c>
      <c r="H384" s="9">
        <f t="shared" si="20"/>
        <v>0</v>
      </c>
      <c r="J384" s="2" t="str">
        <f t="shared" si="18"/>
        <v/>
      </c>
    </row>
    <row r="385" spans="1:10" ht="22.5" x14ac:dyDescent="0.2">
      <c r="A385" s="17" t="s">
        <v>499</v>
      </c>
      <c r="B385" s="18" t="s">
        <v>429</v>
      </c>
      <c r="C385" s="19" t="s">
        <v>430</v>
      </c>
      <c r="D385" s="20" t="s">
        <v>87</v>
      </c>
      <c r="E385" s="21">
        <v>80</v>
      </c>
      <c r="F385" s="21">
        <v>0.1144</v>
      </c>
      <c r="G385" s="8">
        <v>75000</v>
      </c>
      <c r="H385" s="9">
        <f t="shared" si="20"/>
        <v>8580</v>
      </c>
      <c r="J385" s="2" t="str">
        <f t="shared" si="18"/>
        <v/>
      </c>
    </row>
    <row r="386" spans="1:10" ht="33.75" x14ac:dyDescent="0.2">
      <c r="A386" s="17" t="s">
        <v>500</v>
      </c>
      <c r="B386" s="18" t="s">
        <v>476</v>
      </c>
      <c r="C386" s="19" t="s">
        <v>477</v>
      </c>
      <c r="D386" s="20" t="s">
        <v>90</v>
      </c>
      <c r="E386" s="21">
        <v>21.4</v>
      </c>
      <c r="F386" s="21">
        <v>3.0602000000000001E-2</v>
      </c>
      <c r="G386" s="8">
        <v>750000</v>
      </c>
      <c r="H386" s="9">
        <f t="shared" si="20"/>
        <v>22951.5</v>
      </c>
      <c r="J386" s="2" t="str">
        <f t="shared" si="18"/>
        <v/>
      </c>
    </row>
    <row r="387" spans="1:10" ht="22.5" x14ac:dyDescent="0.2">
      <c r="A387" s="17" t="s">
        <v>501</v>
      </c>
      <c r="B387" s="18" t="s">
        <v>421</v>
      </c>
      <c r="C387" s="19" t="s">
        <v>422</v>
      </c>
      <c r="D387" s="20" t="s">
        <v>87</v>
      </c>
      <c r="E387" s="21">
        <v>58</v>
      </c>
      <c r="F387" s="21">
        <v>8.294E-2</v>
      </c>
      <c r="G387" s="8">
        <v>87672</v>
      </c>
      <c r="H387" s="9">
        <f t="shared" si="20"/>
        <v>7271.5156800000004</v>
      </c>
      <c r="J387" s="2" t="str">
        <f t="shared" si="18"/>
        <v/>
      </c>
    </row>
    <row r="388" spans="1:10" ht="33.75" x14ac:dyDescent="0.2">
      <c r="A388" s="14" t="s">
        <v>136</v>
      </c>
      <c r="B388" s="15" t="s">
        <v>479</v>
      </c>
      <c r="C388" s="16" t="s">
        <v>480</v>
      </c>
      <c r="D388" s="10" t="s">
        <v>90</v>
      </c>
      <c r="E388" s="109">
        <v>2.274E-2</v>
      </c>
      <c r="F388" s="110"/>
      <c r="G388" s="6">
        <f>H388/E388</f>
        <v>97633.280035180302</v>
      </c>
      <c r="H388" s="7">
        <f>SUM(H389:H393)</f>
        <v>2220.1807880000001</v>
      </c>
      <c r="J388" s="2" t="str">
        <f t="shared" si="18"/>
        <v/>
      </c>
    </row>
    <row r="389" spans="1:10" x14ac:dyDescent="0.2">
      <c r="A389" s="17" t="s">
        <v>502</v>
      </c>
      <c r="B389" s="18" t="s">
        <v>7</v>
      </c>
      <c r="C389" s="19" t="s">
        <v>8</v>
      </c>
      <c r="D389" s="20" t="s">
        <v>9</v>
      </c>
      <c r="E389" s="21">
        <v>33.68</v>
      </c>
      <c r="F389" s="21">
        <v>0.76588299999999998</v>
      </c>
      <c r="G389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9" s="9">
        <f t="shared" si="20"/>
        <v>0</v>
      </c>
      <c r="J389" s="2">
        <f t="shared" si="18"/>
        <v>1</v>
      </c>
    </row>
    <row r="390" spans="1:10" x14ac:dyDescent="0.2">
      <c r="A390" s="17" t="s">
        <v>503</v>
      </c>
      <c r="B390" s="18" t="s">
        <v>168</v>
      </c>
      <c r="C390" s="19" t="s">
        <v>167</v>
      </c>
      <c r="D390" s="20" t="s">
        <v>9</v>
      </c>
      <c r="E390" s="21">
        <v>2.29</v>
      </c>
      <c r="F390" s="21">
        <v>5.2075000000000003E-2</v>
      </c>
      <c r="G390" s="8">
        <v>0</v>
      </c>
      <c r="H390" s="9">
        <f t="shared" si="20"/>
        <v>0</v>
      </c>
      <c r="J390" s="2" t="str">
        <f t="shared" si="18"/>
        <v/>
      </c>
    </row>
    <row r="391" spans="1:10" ht="22.5" x14ac:dyDescent="0.2">
      <c r="A391" s="17" t="s">
        <v>504</v>
      </c>
      <c r="B391" s="18" t="s">
        <v>62</v>
      </c>
      <c r="C391" s="19" t="s">
        <v>63</v>
      </c>
      <c r="D391" s="20" t="s">
        <v>12</v>
      </c>
      <c r="E391" s="21">
        <v>2.44</v>
      </c>
      <c r="F391" s="21">
        <v>5.5486000000000001E-2</v>
      </c>
      <c r="G391" s="8">
        <v>6658</v>
      </c>
      <c r="H391" s="9">
        <f t="shared" si="20"/>
        <v>369.42578800000001</v>
      </c>
      <c r="J391" s="2" t="str">
        <f t="shared" si="18"/>
        <v/>
      </c>
    </row>
    <row r="392" spans="1:10" x14ac:dyDescent="0.2">
      <c r="A392" s="17" t="s">
        <v>505</v>
      </c>
      <c r="B392" s="18" t="s">
        <v>106</v>
      </c>
      <c r="C392" s="19" t="s">
        <v>107</v>
      </c>
      <c r="D392" s="20" t="s">
        <v>90</v>
      </c>
      <c r="E392" s="21">
        <v>3.0000000000000001E-3</v>
      </c>
      <c r="F392" s="21">
        <v>6.7999999999999999E-5</v>
      </c>
      <c r="G392" s="8">
        <v>27000000</v>
      </c>
      <c r="H392" s="9">
        <f t="shared" si="20"/>
        <v>1836</v>
      </c>
      <c r="J392" s="2" t="str">
        <f t="shared" si="18"/>
        <v/>
      </c>
    </row>
    <row r="393" spans="1:10" ht="22.5" x14ac:dyDescent="0.2">
      <c r="A393" s="17" t="s">
        <v>506</v>
      </c>
      <c r="B393" s="18" t="s">
        <v>153</v>
      </c>
      <c r="C393" s="19" t="s">
        <v>154</v>
      </c>
      <c r="D393" s="20" t="s">
        <v>126</v>
      </c>
      <c r="E393" s="21">
        <v>0.01</v>
      </c>
      <c r="F393" s="21">
        <v>2.2699999999999999E-4</v>
      </c>
      <c r="G393" s="8">
        <v>65000</v>
      </c>
      <c r="H393" s="9">
        <f t="shared" si="20"/>
        <v>14.754999999999999</v>
      </c>
      <c r="J393" s="2" t="str">
        <f t="shared" si="18"/>
        <v/>
      </c>
    </row>
    <row r="394" spans="1:10" ht="22.5" x14ac:dyDescent="0.2">
      <c r="A394" s="14" t="s">
        <v>139</v>
      </c>
      <c r="B394" s="15" t="s">
        <v>481</v>
      </c>
      <c r="C394" s="16" t="s">
        <v>482</v>
      </c>
      <c r="D394" s="10" t="s">
        <v>90</v>
      </c>
      <c r="E394" s="109">
        <v>2.274E-2</v>
      </c>
      <c r="F394" s="110"/>
      <c r="G394" s="4" t="str">
        <f>'ФОРМА КОММЕРЧЕСКОГО ПРЕДЛОЖЕНИЯ'!$D$6</f>
        <v>указать</v>
      </c>
      <c r="H394" s="7" t="e">
        <f>E394*G394</f>
        <v>#VALUE!</v>
      </c>
      <c r="I394" s="11">
        <v>1</v>
      </c>
      <c r="J394" s="2" t="str">
        <f t="shared" si="18"/>
        <v/>
      </c>
    </row>
    <row r="395" spans="1:10" ht="22.5" x14ac:dyDescent="0.2">
      <c r="A395" s="14" t="s">
        <v>143</v>
      </c>
      <c r="B395" s="15" t="s">
        <v>483</v>
      </c>
      <c r="C395" s="16" t="s">
        <v>484</v>
      </c>
      <c r="D395" s="10" t="s">
        <v>171</v>
      </c>
      <c r="E395" s="109">
        <v>7.1000000000000004E-3</v>
      </c>
      <c r="F395" s="110"/>
      <c r="G395" s="6">
        <f>H395/E395</f>
        <v>8844128.7636619713</v>
      </c>
      <c r="H395" s="7">
        <f>SUM(H396:H406)</f>
        <v>62793.314222000001</v>
      </c>
      <c r="J395" s="2" t="str">
        <f t="shared" si="18"/>
        <v/>
      </c>
    </row>
    <row r="396" spans="1:10" x14ac:dyDescent="0.2">
      <c r="A396" s="17" t="s">
        <v>507</v>
      </c>
      <c r="B396" s="18" t="s">
        <v>7</v>
      </c>
      <c r="C396" s="19" t="s">
        <v>8</v>
      </c>
      <c r="D396" s="20" t="s">
        <v>9</v>
      </c>
      <c r="E396" s="21">
        <v>785.88</v>
      </c>
      <c r="F396" s="21">
        <v>5.5797480000000004</v>
      </c>
      <c r="G396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6" s="9">
        <f t="shared" ref="H396:H446" si="21">G396*F396</f>
        <v>0</v>
      </c>
      <c r="J396" s="2">
        <f t="shared" si="18"/>
        <v>1</v>
      </c>
    </row>
    <row r="397" spans="1:10" x14ac:dyDescent="0.2">
      <c r="A397" s="17" t="s">
        <v>770</v>
      </c>
      <c r="B397" s="18" t="s">
        <v>168</v>
      </c>
      <c r="C397" s="19" t="s">
        <v>167</v>
      </c>
      <c r="D397" s="20" t="s">
        <v>9</v>
      </c>
      <c r="E397" s="21">
        <v>32.29</v>
      </c>
      <c r="F397" s="21">
        <v>0.22925899999999999</v>
      </c>
      <c r="G397" s="8">
        <v>0</v>
      </c>
      <c r="H397" s="9">
        <f t="shared" si="21"/>
        <v>0</v>
      </c>
      <c r="J397" s="2" t="str">
        <f t="shared" si="18"/>
        <v/>
      </c>
    </row>
    <row r="398" spans="1:10" x14ac:dyDescent="0.2">
      <c r="A398" s="17" t="s">
        <v>907</v>
      </c>
      <c r="B398" s="18" t="s">
        <v>20</v>
      </c>
      <c r="C398" s="19" t="s">
        <v>21</v>
      </c>
      <c r="D398" s="20" t="s">
        <v>12</v>
      </c>
      <c r="E398" s="21">
        <v>37.72</v>
      </c>
      <c r="F398" s="21">
        <v>0.26781199999999999</v>
      </c>
      <c r="G398" s="8">
        <v>1546</v>
      </c>
      <c r="H398" s="9">
        <f t="shared" si="21"/>
        <v>414.037352</v>
      </c>
      <c r="J398" s="2" t="str">
        <f t="shared" si="18"/>
        <v/>
      </c>
    </row>
    <row r="399" spans="1:10" x14ac:dyDescent="0.2">
      <c r="A399" s="17" t="s">
        <v>908</v>
      </c>
      <c r="B399" s="18" t="s">
        <v>56</v>
      </c>
      <c r="C399" s="19" t="s">
        <v>57</v>
      </c>
      <c r="D399" s="20" t="s">
        <v>12</v>
      </c>
      <c r="E399" s="21">
        <v>0.87</v>
      </c>
      <c r="F399" s="21">
        <v>6.1770000000000002E-3</v>
      </c>
      <c r="G399" s="8">
        <v>1310</v>
      </c>
      <c r="H399" s="9">
        <f t="shared" si="21"/>
        <v>8.0918700000000001</v>
      </c>
      <c r="J399" s="2" t="str">
        <f t="shared" si="18"/>
        <v/>
      </c>
    </row>
    <row r="400" spans="1:10" x14ac:dyDescent="0.2">
      <c r="A400" s="17" t="s">
        <v>909</v>
      </c>
      <c r="B400" s="18" t="s">
        <v>91</v>
      </c>
      <c r="C400" s="19" t="s">
        <v>92</v>
      </c>
      <c r="D400" s="20" t="s">
        <v>87</v>
      </c>
      <c r="E400" s="21">
        <v>0.441</v>
      </c>
      <c r="F400" s="21">
        <v>3.1310000000000001E-3</v>
      </c>
      <c r="G400" s="8">
        <v>0</v>
      </c>
      <c r="H400" s="9">
        <f t="shared" si="21"/>
        <v>0</v>
      </c>
      <c r="J400" s="2" t="str">
        <f t="shared" si="18"/>
        <v/>
      </c>
    </row>
    <row r="401" spans="1:10" x14ac:dyDescent="0.2">
      <c r="A401" s="17" t="s">
        <v>910</v>
      </c>
      <c r="B401" s="18" t="s">
        <v>489</v>
      </c>
      <c r="C401" s="19" t="s">
        <v>130</v>
      </c>
      <c r="D401" s="20" t="s">
        <v>87</v>
      </c>
      <c r="E401" s="21">
        <v>101.5</v>
      </c>
      <c r="F401" s="21">
        <v>0.72065000000000001</v>
      </c>
      <c r="G401" s="8">
        <v>0</v>
      </c>
      <c r="H401" s="9">
        <f t="shared" si="21"/>
        <v>0</v>
      </c>
      <c r="J401" s="2" t="str">
        <f t="shared" ref="J401:J464" si="22">IF(OR(B401="000001",B401="021955"),1,"")</f>
        <v/>
      </c>
    </row>
    <row r="402" spans="1:10" x14ac:dyDescent="0.2">
      <c r="A402" s="17" t="s">
        <v>911</v>
      </c>
      <c r="B402" s="18" t="s">
        <v>95</v>
      </c>
      <c r="C402" s="19" t="s">
        <v>96</v>
      </c>
      <c r="D402" s="20" t="s">
        <v>90</v>
      </c>
      <c r="E402" s="21">
        <v>2.3800000000000002E-2</v>
      </c>
      <c r="F402" s="21">
        <v>1.6899999999999999E-4</v>
      </c>
      <c r="G402" s="8">
        <v>8000000</v>
      </c>
      <c r="H402" s="9">
        <f t="shared" si="21"/>
        <v>1352</v>
      </c>
      <c r="J402" s="2" t="str">
        <f t="shared" si="22"/>
        <v/>
      </c>
    </row>
    <row r="403" spans="1:10" ht="22.5" x14ac:dyDescent="0.2">
      <c r="A403" s="17" t="s">
        <v>912</v>
      </c>
      <c r="B403" s="18" t="s">
        <v>490</v>
      </c>
      <c r="C403" s="19" t="s">
        <v>491</v>
      </c>
      <c r="D403" s="20" t="s">
        <v>90</v>
      </c>
      <c r="E403" s="21">
        <v>6.1000000000000004E-3</v>
      </c>
      <c r="F403" s="21">
        <v>4.3000000000000002E-5</v>
      </c>
      <c r="G403" s="8">
        <v>16000000</v>
      </c>
      <c r="H403" s="9">
        <f t="shared" si="21"/>
        <v>688</v>
      </c>
      <c r="J403" s="2" t="str">
        <f t="shared" si="22"/>
        <v/>
      </c>
    </row>
    <row r="404" spans="1:10" x14ac:dyDescent="0.2">
      <c r="A404" s="17" t="s">
        <v>913</v>
      </c>
      <c r="B404" s="18" t="s">
        <v>110</v>
      </c>
      <c r="C404" s="19" t="s">
        <v>111</v>
      </c>
      <c r="D404" s="20" t="s">
        <v>99</v>
      </c>
      <c r="E404" s="21">
        <v>153</v>
      </c>
      <c r="F404" s="21">
        <v>1.0863</v>
      </c>
      <c r="G404" s="8">
        <v>2500</v>
      </c>
      <c r="H404" s="9">
        <f t="shared" si="21"/>
        <v>2715.75</v>
      </c>
      <c r="J404" s="2" t="str">
        <f t="shared" si="22"/>
        <v/>
      </c>
    </row>
    <row r="405" spans="1:10" ht="45" x14ac:dyDescent="0.2">
      <c r="A405" s="17" t="s">
        <v>914</v>
      </c>
      <c r="B405" s="18" t="s">
        <v>118</v>
      </c>
      <c r="C405" s="19" t="s">
        <v>119</v>
      </c>
      <c r="D405" s="20" t="s">
        <v>87</v>
      </c>
      <c r="E405" s="21">
        <v>0.74</v>
      </c>
      <c r="F405" s="21">
        <v>5.254E-3</v>
      </c>
      <c r="G405" s="8">
        <v>3300000</v>
      </c>
      <c r="H405" s="9">
        <f t="shared" si="21"/>
        <v>17338.2</v>
      </c>
      <c r="J405" s="2" t="str">
        <f t="shared" si="22"/>
        <v/>
      </c>
    </row>
    <row r="406" spans="1:10" x14ac:dyDescent="0.2">
      <c r="A406" s="17" t="s">
        <v>915</v>
      </c>
      <c r="B406" s="18" t="s">
        <v>492</v>
      </c>
      <c r="C406" s="19" t="s">
        <v>493</v>
      </c>
      <c r="D406" s="20" t="s">
        <v>99</v>
      </c>
      <c r="E406" s="21">
        <v>64.099999999999994</v>
      </c>
      <c r="F406" s="21">
        <v>0.45511000000000001</v>
      </c>
      <c r="G406" s="8">
        <v>88500</v>
      </c>
      <c r="H406" s="9">
        <f t="shared" si="21"/>
        <v>40277.235000000001</v>
      </c>
      <c r="J406" s="2" t="str">
        <f t="shared" si="22"/>
        <v/>
      </c>
    </row>
    <row r="407" spans="1:10" ht="22.5" x14ac:dyDescent="0.2">
      <c r="A407" s="14" t="s">
        <v>146</v>
      </c>
      <c r="B407" s="15" t="s">
        <v>425</v>
      </c>
      <c r="C407" s="16" t="s">
        <v>426</v>
      </c>
      <c r="D407" s="10" t="s">
        <v>171</v>
      </c>
      <c r="E407" s="109">
        <v>7.2399999999999999E-3</v>
      </c>
      <c r="F407" s="110"/>
      <c r="G407" s="6">
        <f>H407/E407</f>
        <v>35530726.757966854</v>
      </c>
      <c r="H407" s="7">
        <f>SUM(H408:H415)</f>
        <v>257242.46172768</v>
      </c>
      <c r="J407" s="2" t="str">
        <f t="shared" si="22"/>
        <v/>
      </c>
    </row>
    <row r="408" spans="1:10" x14ac:dyDescent="0.2">
      <c r="A408" s="17" t="s">
        <v>509</v>
      </c>
      <c r="B408" s="18" t="s">
        <v>7</v>
      </c>
      <c r="C408" s="19" t="s">
        <v>8</v>
      </c>
      <c r="D408" s="20" t="s">
        <v>9</v>
      </c>
      <c r="E408" s="21">
        <v>301.70999999999998</v>
      </c>
      <c r="F408" s="21">
        <v>2.18438</v>
      </c>
      <c r="G40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8" s="9">
        <f t="shared" si="21"/>
        <v>0</v>
      </c>
      <c r="J408" s="2">
        <f t="shared" si="22"/>
        <v>1</v>
      </c>
    </row>
    <row r="409" spans="1:10" x14ac:dyDescent="0.2">
      <c r="A409" s="17" t="s">
        <v>916</v>
      </c>
      <c r="B409" s="18" t="s">
        <v>168</v>
      </c>
      <c r="C409" s="19" t="s">
        <v>167</v>
      </c>
      <c r="D409" s="20" t="s">
        <v>9</v>
      </c>
      <c r="E409" s="21">
        <v>40.86</v>
      </c>
      <c r="F409" s="21">
        <v>0.29582599999999998</v>
      </c>
      <c r="G409" s="8">
        <v>0</v>
      </c>
      <c r="H409" s="9">
        <f t="shared" si="21"/>
        <v>0</v>
      </c>
      <c r="J409" s="2" t="str">
        <f t="shared" si="22"/>
        <v/>
      </c>
    </row>
    <row r="410" spans="1:10" x14ac:dyDescent="0.2">
      <c r="A410" s="17" t="s">
        <v>917</v>
      </c>
      <c r="B410" s="18" t="s">
        <v>10</v>
      </c>
      <c r="C410" s="19" t="s">
        <v>11</v>
      </c>
      <c r="D410" s="20" t="s">
        <v>12</v>
      </c>
      <c r="E410" s="21">
        <v>17.309999999999999</v>
      </c>
      <c r="F410" s="21">
        <v>0.12532399999999999</v>
      </c>
      <c r="G410" s="8">
        <v>143063</v>
      </c>
      <c r="H410" s="9">
        <f t="shared" si="21"/>
        <v>17929.227412</v>
      </c>
      <c r="J410" s="2" t="str">
        <f t="shared" si="22"/>
        <v/>
      </c>
    </row>
    <row r="411" spans="1:10" ht="33.75" x14ac:dyDescent="0.2">
      <c r="A411" s="17" t="s">
        <v>918</v>
      </c>
      <c r="B411" s="18" t="s">
        <v>427</v>
      </c>
      <c r="C411" s="19" t="s">
        <v>428</v>
      </c>
      <c r="D411" s="20" t="s">
        <v>12</v>
      </c>
      <c r="E411" s="21">
        <v>23.55</v>
      </c>
      <c r="F411" s="21">
        <v>0.17050199999999999</v>
      </c>
      <c r="G411" s="8">
        <v>16377.84</v>
      </c>
      <c r="H411" s="9">
        <f t="shared" si="21"/>
        <v>2792.4544756799996</v>
      </c>
      <c r="J411" s="2" t="str">
        <f t="shared" si="22"/>
        <v/>
      </c>
    </row>
    <row r="412" spans="1:10" x14ac:dyDescent="0.2">
      <c r="A412" s="17" t="s">
        <v>919</v>
      </c>
      <c r="B412" s="18" t="s">
        <v>91</v>
      </c>
      <c r="C412" s="19" t="s">
        <v>92</v>
      </c>
      <c r="D412" s="20" t="s">
        <v>87</v>
      </c>
      <c r="E412" s="21">
        <v>21</v>
      </c>
      <c r="F412" s="21">
        <v>0.15204000000000001</v>
      </c>
      <c r="G412" s="8">
        <v>0</v>
      </c>
      <c r="H412" s="9">
        <f t="shared" si="21"/>
        <v>0</v>
      </c>
      <c r="J412" s="2" t="str">
        <f t="shared" si="22"/>
        <v/>
      </c>
    </row>
    <row r="413" spans="1:10" ht="22.5" x14ac:dyDescent="0.2">
      <c r="A413" s="17" t="s">
        <v>920</v>
      </c>
      <c r="B413" s="18" t="s">
        <v>429</v>
      </c>
      <c r="C413" s="19" t="s">
        <v>430</v>
      </c>
      <c r="D413" s="20" t="s">
        <v>87</v>
      </c>
      <c r="E413" s="21">
        <v>80</v>
      </c>
      <c r="F413" s="21">
        <v>0.57920000000000005</v>
      </c>
      <c r="G413" s="8">
        <v>75000</v>
      </c>
      <c r="H413" s="9">
        <f t="shared" si="21"/>
        <v>43440</v>
      </c>
      <c r="J413" s="2" t="str">
        <f t="shared" si="22"/>
        <v/>
      </c>
    </row>
    <row r="414" spans="1:10" ht="33.75" x14ac:dyDescent="0.2">
      <c r="A414" s="17" t="s">
        <v>921</v>
      </c>
      <c r="B414" s="18" t="s">
        <v>431</v>
      </c>
      <c r="C414" s="19" t="s">
        <v>432</v>
      </c>
      <c r="D414" s="20" t="s">
        <v>90</v>
      </c>
      <c r="E414" s="21">
        <v>28.6</v>
      </c>
      <c r="F414" s="21">
        <v>0.207064</v>
      </c>
      <c r="G414" s="8">
        <v>770000</v>
      </c>
      <c r="H414" s="9">
        <f t="shared" si="21"/>
        <v>159439.28</v>
      </c>
      <c r="J414" s="2" t="str">
        <f t="shared" si="22"/>
        <v/>
      </c>
    </row>
    <row r="415" spans="1:10" ht="22.5" x14ac:dyDescent="0.2">
      <c r="A415" s="17" t="s">
        <v>922</v>
      </c>
      <c r="B415" s="18" t="s">
        <v>421</v>
      </c>
      <c r="C415" s="19" t="s">
        <v>422</v>
      </c>
      <c r="D415" s="20" t="s">
        <v>87</v>
      </c>
      <c r="E415" s="21">
        <v>53</v>
      </c>
      <c r="F415" s="21">
        <v>0.38372000000000001</v>
      </c>
      <c r="G415" s="8">
        <v>87672</v>
      </c>
      <c r="H415" s="9">
        <f t="shared" si="21"/>
        <v>33641.499840000004</v>
      </c>
      <c r="J415" s="2" t="str">
        <f t="shared" si="22"/>
        <v/>
      </c>
    </row>
    <row r="416" spans="1:10" ht="56.25" x14ac:dyDescent="0.2">
      <c r="A416" s="14" t="s">
        <v>149</v>
      </c>
      <c r="B416" s="15" t="s">
        <v>219</v>
      </c>
      <c r="C416" s="16" t="s">
        <v>218</v>
      </c>
      <c r="D416" s="10" t="s">
        <v>184</v>
      </c>
      <c r="E416" s="109">
        <v>5.04E-2</v>
      </c>
      <c r="F416" s="110"/>
      <c r="G416" s="6">
        <f>H416/E416</f>
        <v>1714359.5873015872</v>
      </c>
      <c r="H416" s="7">
        <f>SUM(H417:H421)</f>
        <v>86403.723199999993</v>
      </c>
      <c r="J416" s="2" t="str">
        <f t="shared" si="22"/>
        <v/>
      </c>
    </row>
    <row r="417" spans="1:10" x14ac:dyDescent="0.2">
      <c r="A417" s="17" t="s">
        <v>512</v>
      </c>
      <c r="B417" s="18" t="s">
        <v>7</v>
      </c>
      <c r="C417" s="19" t="s">
        <v>8</v>
      </c>
      <c r="D417" s="20" t="s">
        <v>9</v>
      </c>
      <c r="E417" s="21">
        <v>29.9</v>
      </c>
      <c r="F417" s="21">
        <v>1.5069600000000001</v>
      </c>
      <c r="G41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7" s="9">
        <f t="shared" si="21"/>
        <v>0</v>
      </c>
      <c r="J417" s="2">
        <f t="shared" si="22"/>
        <v>1</v>
      </c>
    </row>
    <row r="418" spans="1:10" x14ac:dyDescent="0.2">
      <c r="A418" s="17" t="s">
        <v>513</v>
      </c>
      <c r="B418" s="18" t="s">
        <v>168</v>
      </c>
      <c r="C418" s="19" t="s">
        <v>167</v>
      </c>
      <c r="D418" s="20" t="s">
        <v>9</v>
      </c>
      <c r="E418" s="21">
        <v>1.4</v>
      </c>
      <c r="F418" s="21">
        <v>7.0559999999999998E-2</v>
      </c>
      <c r="G418" s="8">
        <v>0</v>
      </c>
      <c r="H418" s="9">
        <f t="shared" si="21"/>
        <v>0</v>
      </c>
      <c r="J418" s="2" t="str">
        <f t="shared" si="22"/>
        <v/>
      </c>
    </row>
    <row r="419" spans="1:10" ht="45" x14ac:dyDescent="0.2">
      <c r="A419" s="17" t="s">
        <v>514</v>
      </c>
      <c r="B419" s="18" t="s">
        <v>25</v>
      </c>
      <c r="C419" s="19" t="s">
        <v>26</v>
      </c>
      <c r="D419" s="20" t="s">
        <v>12</v>
      </c>
      <c r="E419" s="21">
        <v>1</v>
      </c>
      <c r="F419" s="21">
        <v>5.04E-2</v>
      </c>
      <c r="G419" s="8">
        <v>115810</v>
      </c>
      <c r="H419" s="9">
        <f t="shared" si="21"/>
        <v>5836.8239999999996</v>
      </c>
      <c r="J419" s="2" t="str">
        <f t="shared" si="22"/>
        <v/>
      </c>
    </row>
    <row r="420" spans="1:10" x14ac:dyDescent="0.2">
      <c r="A420" s="17" t="s">
        <v>515</v>
      </c>
      <c r="B420" s="18" t="s">
        <v>43</v>
      </c>
      <c r="C420" s="19" t="s">
        <v>44</v>
      </c>
      <c r="D420" s="20" t="s">
        <v>12</v>
      </c>
      <c r="E420" s="21">
        <v>2</v>
      </c>
      <c r="F420" s="21">
        <v>0.1008</v>
      </c>
      <c r="G420" s="8">
        <v>6249</v>
      </c>
      <c r="H420" s="9">
        <f t="shared" si="21"/>
        <v>629.89919999999995</v>
      </c>
      <c r="J420" s="2" t="str">
        <f t="shared" si="22"/>
        <v/>
      </c>
    </row>
    <row r="421" spans="1:10" ht="22.5" x14ac:dyDescent="0.2">
      <c r="A421" s="17" t="s">
        <v>516</v>
      </c>
      <c r="B421" s="18" t="s">
        <v>100</v>
      </c>
      <c r="C421" s="19" t="s">
        <v>101</v>
      </c>
      <c r="D421" s="20" t="s">
        <v>90</v>
      </c>
      <c r="E421" s="21">
        <v>0.24399999999999999</v>
      </c>
      <c r="F421" s="21">
        <v>1.2298E-2</v>
      </c>
      <c r="G421" s="8">
        <v>6500000</v>
      </c>
      <c r="H421" s="9">
        <f t="shared" si="21"/>
        <v>79937</v>
      </c>
      <c r="J421" s="2" t="str">
        <f t="shared" si="22"/>
        <v/>
      </c>
    </row>
    <row r="422" spans="1:10" ht="45" x14ac:dyDescent="0.2">
      <c r="A422" s="14" t="s">
        <v>152</v>
      </c>
      <c r="B422" s="15" t="s">
        <v>210</v>
      </c>
      <c r="C422" s="16" t="s">
        <v>209</v>
      </c>
      <c r="D422" s="10" t="s">
        <v>184</v>
      </c>
      <c r="E422" s="109">
        <v>5.04E-2</v>
      </c>
      <c r="F422" s="110"/>
      <c r="G422" s="6">
        <f>H422/E422</f>
        <v>1598549.5873015872</v>
      </c>
      <c r="H422" s="7">
        <f>SUM(H423:H426)</f>
        <v>80566.8992</v>
      </c>
      <c r="J422" s="2" t="str">
        <f t="shared" si="22"/>
        <v/>
      </c>
    </row>
    <row r="423" spans="1:10" x14ac:dyDescent="0.2">
      <c r="A423" s="17" t="s">
        <v>923</v>
      </c>
      <c r="B423" s="18" t="s">
        <v>7</v>
      </c>
      <c r="C423" s="19" t="s">
        <v>8</v>
      </c>
      <c r="D423" s="20" t="s">
        <v>9</v>
      </c>
      <c r="E423" s="21">
        <v>20.5</v>
      </c>
      <c r="F423" s="21">
        <v>1.0331999999999999</v>
      </c>
      <c r="G42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3" s="9">
        <f t="shared" si="21"/>
        <v>0</v>
      </c>
      <c r="J423" s="2">
        <f t="shared" si="22"/>
        <v>1</v>
      </c>
    </row>
    <row r="424" spans="1:10" x14ac:dyDescent="0.2">
      <c r="A424" s="17" t="s">
        <v>924</v>
      </c>
      <c r="B424" s="18" t="s">
        <v>168</v>
      </c>
      <c r="C424" s="19" t="s">
        <v>167</v>
      </c>
      <c r="D424" s="20" t="s">
        <v>9</v>
      </c>
      <c r="E424" s="21">
        <v>0.28999999999999998</v>
      </c>
      <c r="F424" s="21">
        <v>1.4616000000000001E-2</v>
      </c>
      <c r="G424" s="8">
        <v>0</v>
      </c>
      <c r="H424" s="9">
        <f t="shared" si="21"/>
        <v>0</v>
      </c>
      <c r="J424" s="2" t="str">
        <f t="shared" si="22"/>
        <v/>
      </c>
    </row>
    <row r="425" spans="1:10" x14ac:dyDescent="0.2">
      <c r="A425" s="17" t="s">
        <v>925</v>
      </c>
      <c r="B425" s="18" t="s">
        <v>43</v>
      </c>
      <c r="C425" s="19" t="s">
        <v>44</v>
      </c>
      <c r="D425" s="20" t="s">
        <v>12</v>
      </c>
      <c r="E425" s="21">
        <v>2</v>
      </c>
      <c r="F425" s="21">
        <v>0.1008</v>
      </c>
      <c r="G425" s="8">
        <v>6249</v>
      </c>
      <c r="H425" s="9">
        <f t="shared" si="21"/>
        <v>629.89919999999995</v>
      </c>
      <c r="J425" s="2" t="str">
        <f t="shared" si="22"/>
        <v/>
      </c>
    </row>
    <row r="426" spans="1:10" ht="22.5" x14ac:dyDescent="0.2">
      <c r="A426" s="17" t="s">
        <v>926</v>
      </c>
      <c r="B426" s="18" t="s">
        <v>100</v>
      </c>
      <c r="C426" s="19" t="s">
        <v>101</v>
      </c>
      <c r="D426" s="20" t="s">
        <v>90</v>
      </c>
      <c r="E426" s="21">
        <v>0.24399999999999999</v>
      </c>
      <c r="F426" s="21">
        <v>1.2298E-2</v>
      </c>
      <c r="G426" s="8">
        <v>6500000</v>
      </c>
      <c r="H426" s="9">
        <f t="shared" si="21"/>
        <v>79937</v>
      </c>
      <c r="J426" s="2" t="str">
        <f t="shared" si="22"/>
        <v/>
      </c>
    </row>
    <row r="427" spans="1:10" ht="22.5" x14ac:dyDescent="0.2">
      <c r="A427" s="14" t="s">
        <v>337</v>
      </c>
      <c r="B427" s="15" t="s">
        <v>284</v>
      </c>
      <c r="C427" s="16" t="s">
        <v>283</v>
      </c>
      <c r="D427" s="10" t="s">
        <v>171</v>
      </c>
      <c r="E427" s="109">
        <v>9.5999999999999992E-3</v>
      </c>
      <c r="F427" s="110"/>
      <c r="G427" s="6">
        <f>H427/E427</f>
        <v>0</v>
      </c>
      <c r="H427" s="7">
        <f>SUM(H428)</f>
        <v>0</v>
      </c>
      <c r="J427" s="2" t="str">
        <f t="shared" si="22"/>
        <v/>
      </c>
    </row>
    <row r="428" spans="1:10" x14ac:dyDescent="0.2">
      <c r="A428" s="17" t="s">
        <v>523</v>
      </c>
      <c r="B428" s="18" t="s">
        <v>7</v>
      </c>
      <c r="C428" s="19" t="s">
        <v>8</v>
      </c>
      <c r="D428" s="20" t="s">
        <v>9</v>
      </c>
      <c r="E428" s="21">
        <v>88.5</v>
      </c>
      <c r="F428" s="21">
        <v>0.84960000000000002</v>
      </c>
      <c r="G42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8" s="9">
        <f t="shared" si="21"/>
        <v>0</v>
      </c>
      <c r="J428" s="2">
        <f t="shared" si="22"/>
        <v>1</v>
      </c>
    </row>
    <row r="429" spans="1:10" ht="22.5" x14ac:dyDescent="0.2">
      <c r="A429" s="14" t="s">
        <v>336</v>
      </c>
      <c r="B429" s="15" t="s">
        <v>284</v>
      </c>
      <c r="C429" s="16" t="s">
        <v>508</v>
      </c>
      <c r="D429" s="10" t="s">
        <v>171</v>
      </c>
      <c r="E429" s="109">
        <v>2.1600000000000001E-2</v>
      </c>
      <c r="F429" s="110"/>
      <c r="G429" s="6">
        <f>H429/E429</f>
        <v>0</v>
      </c>
      <c r="H429" s="7">
        <f>SUM(H430)</f>
        <v>0</v>
      </c>
      <c r="J429" s="2" t="str">
        <f t="shared" si="22"/>
        <v/>
      </c>
    </row>
    <row r="430" spans="1:10" x14ac:dyDescent="0.2">
      <c r="A430" s="17" t="s">
        <v>927</v>
      </c>
      <c r="B430" s="18" t="s">
        <v>7</v>
      </c>
      <c r="C430" s="19" t="s">
        <v>8</v>
      </c>
      <c r="D430" s="20" t="s">
        <v>9</v>
      </c>
      <c r="E430" s="21">
        <v>88.5</v>
      </c>
      <c r="F430" s="21">
        <v>1.9116</v>
      </c>
      <c r="G430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0" s="9">
        <f t="shared" si="21"/>
        <v>0</v>
      </c>
      <c r="J430" s="2">
        <f t="shared" si="22"/>
        <v>1</v>
      </c>
    </row>
    <row r="431" spans="1:10" x14ac:dyDescent="0.2">
      <c r="A431" s="14" t="s">
        <v>335</v>
      </c>
      <c r="B431" s="15" t="s">
        <v>510</v>
      </c>
      <c r="C431" s="16" t="s">
        <v>511</v>
      </c>
      <c r="D431" s="10" t="s">
        <v>90</v>
      </c>
      <c r="E431" s="109">
        <v>0.13772000000000001</v>
      </c>
      <c r="F431" s="110"/>
      <c r="G431" s="6">
        <f>H431/E431</f>
        <v>371236.56405750796</v>
      </c>
      <c r="H431" s="7">
        <f>SUM(H432:H446)</f>
        <v>51126.699602000001</v>
      </c>
      <c r="J431" s="2" t="str">
        <f t="shared" si="22"/>
        <v/>
      </c>
    </row>
    <row r="432" spans="1:10" x14ac:dyDescent="0.2">
      <c r="A432" s="17" t="s">
        <v>775</v>
      </c>
      <c r="B432" s="18" t="s">
        <v>7</v>
      </c>
      <c r="C432" s="19" t="s">
        <v>8</v>
      </c>
      <c r="D432" s="20" t="s">
        <v>9</v>
      </c>
      <c r="E432" s="21">
        <v>19.489999999999998</v>
      </c>
      <c r="F432" s="21">
        <v>2.6841629999999999</v>
      </c>
      <c r="G432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2" s="9">
        <f t="shared" si="21"/>
        <v>0</v>
      </c>
      <c r="J432" s="2">
        <f t="shared" si="22"/>
        <v>1</v>
      </c>
    </row>
    <row r="433" spans="1:10" x14ac:dyDescent="0.2">
      <c r="A433" s="17" t="s">
        <v>776</v>
      </c>
      <c r="B433" s="18" t="s">
        <v>168</v>
      </c>
      <c r="C433" s="19" t="s">
        <v>167</v>
      </c>
      <c r="D433" s="20" t="s">
        <v>9</v>
      </c>
      <c r="E433" s="21">
        <v>7.77</v>
      </c>
      <c r="F433" s="21">
        <v>1.070084</v>
      </c>
      <c r="G433" s="8">
        <v>0</v>
      </c>
      <c r="H433" s="9">
        <f t="shared" si="21"/>
        <v>0</v>
      </c>
      <c r="J433" s="2" t="str">
        <f t="shared" si="22"/>
        <v/>
      </c>
    </row>
    <row r="434" spans="1:10" ht="45" x14ac:dyDescent="0.2">
      <c r="A434" s="17" t="s">
        <v>777</v>
      </c>
      <c r="B434" s="18" t="s">
        <v>25</v>
      </c>
      <c r="C434" s="19" t="s">
        <v>26</v>
      </c>
      <c r="D434" s="20" t="s">
        <v>12</v>
      </c>
      <c r="E434" s="21">
        <v>1.29</v>
      </c>
      <c r="F434" s="21">
        <v>0.17765900000000001</v>
      </c>
      <c r="G434" s="8">
        <v>115810</v>
      </c>
      <c r="H434" s="9">
        <f t="shared" si="21"/>
        <v>20574.68879</v>
      </c>
      <c r="J434" s="2" t="str">
        <f t="shared" si="22"/>
        <v/>
      </c>
    </row>
    <row r="435" spans="1:10" ht="45" x14ac:dyDescent="0.2">
      <c r="A435" s="17" t="s">
        <v>778</v>
      </c>
      <c r="B435" s="18" t="s">
        <v>34</v>
      </c>
      <c r="C435" s="19" t="s">
        <v>35</v>
      </c>
      <c r="D435" s="20" t="s">
        <v>12</v>
      </c>
      <c r="E435" s="21">
        <v>0.12</v>
      </c>
      <c r="F435" s="21">
        <v>1.6525999999999999E-2</v>
      </c>
      <c r="G435" s="8">
        <v>252064</v>
      </c>
      <c r="H435" s="9">
        <f t="shared" si="21"/>
        <v>4165.6096639999996</v>
      </c>
      <c r="J435" s="2" t="str">
        <f t="shared" si="22"/>
        <v/>
      </c>
    </row>
    <row r="436" spans="1:10" ht="22.5" x14ac:dyDescent="0.2">
      <c r="A436" s="17" t="s">
        <v>779</v>
      </c>
      <c r="B436" s="18" t="s">
        <v>46</v>
      </c>
      <c r="C436" s="19" t="s">
        <v>47</v>
      </c>
      <c r="D436" s="20" t="s">
        <v>12</v>
      </c>
      <c r="E436" s="21">
        <v>0.17</v>
      </c>
      <c r="F436" s="21">
        <v>2.3411999999999999E-2</v>
      </c>
      <c r="G436" s="8">
        <v>1898</v>
      </c>
      <c r="H436" s="9">
        <f t="shared" si="21"/>
        <v>44.435975999999997</v>
      </c>
      <c r="J436" s="2" t="str">
        <f t="shared" si="22"/>
        <v/>
      </c>
    </row>
    <row r="437" spans="1:10" ht="22.5" x14ac:dyDescent="0.2">
      <c r="A437" s="17" t="s">
        <v>780</v>
      </c>
      <c r="B437" s="18" t="s">
        <v>80</v>
      </c>
      <c r="C437" s="19" t="s">
        <v>81</v>
      </c>
      <c r="D437" s="20" t="s">
        <v>12</v>
      </c>
      <c r="E437" s="21">
        <v>1.68</v>
      </c>
      <c r="F437" s="21">
        <v>0.23136999999999999</v>
      </c>
      <c r="G437" s="8">
        <v>1540</v>
      </c>
      <c r="H437" s="9">
        <f t="shared" si="21"/>
        <v>356.3098</v>
      </c>
      <c r="J437" s="2" t="str">
        <f t="shared" si="22"/>
        <v/>
      </c>
    </row>
    <row r="438" spans="1:10" ht="22.5" x14ac:dyDescent="0.2">
      <c r="A438" s="17" t="s">
        <v>781</v>
      </c>
      <c r="B438" s="18" t="s">
        <v>517</v>
      </c>
      <c r="C438" s="19" t="s">
        <v>518</v>
      </c>
      <c r="D438" s="20" t="s">
        <v>90</v>
      </c>
      <c r="E438" s="21">
        <v>8.0000000000000002E-3</v>
      </c>
      <c r="F438" s="21">
        <v>1.1019999999999999E-3</v>
      </c>
      <c r="G438" s="8">
        <v>17000000</v>
      </c>
      <c r="H438" s="9">
        <f t="shared" si="21"/>
        <v>18734</v>
      </c>
      <c r="J438" s="2" t="str">
        <f t="shared" si="22"/>
        <v/>
      </c>
    </row>
    <row r="439" spans="1:10" x14ac:dyDescent="0.2">
      <c r="A439" s="17" t="s">
        <v>782</v>
      </c>
      <c r="B439" s="18" t="s">
        <v>95</v>
      </c>
      <c r="C439" s="19" t="s">
        <v>96</v>
      </c>
      <c r="D439" s="20" t="s">
        <v>90</v>
      </c>
      <c r="E439" s="21">
        <v>1.0000000000000001E-5</v>
      </c>
      <c r="F439" s="21">
        <v>9.9999999999999995E-7</v>
      </c>
      <c r="G439" s="8">
        <v>8000000</v>
      </c>
      <c r="H439" s="9">
        <f t="shared" si="21"/>
        <v>8</v>
      </c>
      <c r="J439" s="2" t="str">
        <f t="shared" si="22"/>
        <v/>
      </c>
    </row>
    <row r="440" spans="1:10" x14ac:dyDescent="0.2">
      <c r="A440" s="17" t="s">
        <v>928</v>
      </c>
      <c r="B440" s="18" t="s">
        <v>384</v>
      </c>
      <c r="C440" s="19" t="s">
        <v>385</v>
      </c>
      <c r="D440" s="20" t="s">
        <v>90</v>
      </c>
      <c r="E440" s="21">
        <v>3.1E-4</v>
      </c>
      <c r="F440" s="21">
        <v>4.3000000000000002E-5</v>
      </c>
      <c r="G440" s="8">
        <v>25270000</v>
      </c>
      <c r="H440" s="9">
        <f t="shared" si="21"/>
        <v>1086.6100000000001</v>
      </c>
      <c r="J440" s="2" t="str">
        <f t="shared" si="22"/>
        <v/>
      </c>
    </row>
    <row r="441" spans="1:10" x14ac:dyDescent="0.2">
      <c r="A441" s="17" t="s">
        <v>929</v>
      </c>
      <c r="B441" s="18" t="s">
        <v>387</v>
      </c>
      <c r="C441" s="19" t="s">
        <v>388</v>
      </c>
      <c r="D441" s="20" t="s">
        <v>90</v>
      </c>
      <c r="E441" s="21">
        <v>5.9999999999999995E-4</v>
      </c>
      <c r="F441" s="21">
        <v>8.2999999999999998E-5</v>
      </c>
      <c r="G441" s="8">
        <v>32200000</v>
      </c>
      <c r="H441" s="9">
        <f t="shared" si="21"/>
        <v>2672.6</v>
      </c>
      <c r="J441" s="2" t="str">
        <f t="shared" si="22"/>
        <v/>
      </c>
    </row>
    <row r="442" spans="1:10" ht="22.5" x14ac:dyDescent="0.2">
      <c r="A442" s="17" t="s">
        <v>930</v>
      </c>
      <c r="B442" s="18" t="s">
        <v>102</v>
      </c>
      <c r="C442" s="19" t="s">
        <v>103</v>
      </c>
      <c r="D442" s="20" t="s">
        <v>90</v>
      </c>
      <c r="E442" s="21">
        <v>3.0000000000000001E-5</v>
      </c>
      <c r="F442" s="21">
        <v>3.9999999999999998E-6</v>
      </c>
      <c r="G442" s="8">
        <v>8565218</v>
      </c>
      <c r="H442" s="9">
        <f t="shared" si="21"/>
        <v>34.260871999999999</v>
      </c>
      <c r="J442" s="2" t="str">
        <f t="shared" si="22"/>
        <v/>
      </c>
    </row>
    <row r="443" spans="1:10" ht="22.5" x14ac:dyDescent="0.2">
      <c r="A443" s="17" t="s">
        <v>931</v>
      </c>
      <c r="B443" s="18" t="s">
        <v>104</v>
      </c>
      <c r="C443" s="19" t="s">
        <v>105</v>
      </c>
      <c r="D443" s="20" t="s">
        <v>87</v>
      </c>
      <c r="E443" s="21">
        <v>1.2</v>
      </c>
      <c r="F443" s="21">
        <v>0.16526399999999999</v>
      </c>
      <c r="G443" s="8">
        <v>5000</v>
      </c>
      <c r="H443" s="9">
        <f t="shared" si="21"/>
        <v>826.31999999999994</v>
      </c>
      <c r="J443" s="2" t="str">
        <f t="shared" si="22"/>
        <v/>
      </c>
    </row>
    <row r="444" spans="1:10" x14ac:dyDescent="0.2">
      <c r="A444" s="17" t="s">
        <v>932</v>
      </c>
      <c r="B444" s="18" t="s">
        <v>106</v>
      </c>
      <c r="C444" s="19" t="s">
        <v>107</v>
      </c>
      <c r="D444" s="20" t="s">
        <v>90</v>
      </c>
      <c r="E444" s="21">
        <v>5.9999999999999995E-4</v>
      </c>
      <c r="F444" s="21">
        <v>8.2999999999999998E-5</v>
      </c>
      <c r="G444" s="8">
        <v>27000000</v>
      </c>
      <c r="H444" s="9">
        <f t="shared" si="21"/>
        <v>2241</v>
      </c>
      <c r="J444" s="2" t="str">
        <f t="shared" si="22"/>
        <v/>
      </c>
    </row>
    <row r="445" spans="1:10" x14ac:dyDescent="0.2">
      <c r="A445" s="17" t="s">
        <v>933</v>
      </c>
      <c r="B445" s="18" t="s">
        <v>404</v>
      </c>
      <c r="C445" s="19" t="s">
        <v>405</v>
      </c>
      <c r="D445" s="20" t="s">
        <v>126</v>
      </c>
      <c r="E445" s="21">
        <v>0.04</v>
      </c>
      <c r="F445" s="21">
        <v>5.509E-3</v>
      </c>
      <c r="G445" s="8">
        <v>20000</v>
      </c>
      <c r="H445" s="9">
        <f t="shared" si="21"/>
        <v>110.18</v>
      </c>
      <c r="J445" s="2" t="str">
        <f t="shared" si="22"/>
        <v/>
      </c>
    </row>
    <row r="446" spans="1:10" x14ac:dyDescent="0.2">
      <c r="A446" s="17" t="s">
        <v>934</v>
      </c>
      <c r="B446" s="18" t="s">
        <v>140</v>
      </c>
      <c r="C446" s="19" t="s">
        <v>141</v>
      </c>
      <c r="D446" s="20" t="s">
        <v>142</v>
      </c>
      <c r="E446" s="21">
        <v>0.36</v>
      </c>
      <c r="F446" s="21">
        <v>4.9578999999999998E-2</v>
      </c>
      <c r="G446" s="8">
        <v>5500</v>
      </c>
      <c r="H446" s="9">
        <f t="shared" si="21"/>
        <v>272.68450000000001</v>
      </c>
      <c r="J446" s="2" t="str">
        <f t="shared" si="22"/>
        <v/>
      </c>
    </row>
    <row r="447" spans="1:10" ht="22.5" x14ac:dyDescent="0.2">
      <c r="A447" s="14" t="s">
        <v>334</v>
      </c>
      <c r="B447" s="15" t="s">
        <v>519</v>
      </c>
      <c r="C447" s="16" t="s">
        <v>520</v>
      </c>
      <c r="D447" s="10" t="s">
        <v>90</v>
      </c>
      <c r="E447" s="109">
        <v>0.13772000000000001</v>
      </c>
      <c r="F447" s="110"/>
      <c r="G447" s="4" t="str">
        <f>'ФОРМА КОММЕРЧЕСКОГО ПРЕДЛОЖЕНИЯ'!$D$6</f>
        <v>указать</v>
      </c>
      <c r="H447" s="7" t="e">
        <f>E447*G447</f>
        <v>#VALUE!</v>
      </c>
      <c r="I447" s="11">
        <v>1</v>
      </c>
      <c r="J447" s="2" t="str">
        <f t="shared" si="22"/>
        <v/>
      </c>
    </row>
    <row r="448" spans="1:10" ht="22.5" x14ac:dyDescent="0.2">
      <c r="A448" s="14" t="s">
        <v>333</v>
      </c>
      <c r="B448" s="15" t="s">
        <v>521</v>
      </c>
      <c r="C448" s="16" t="s">
        <v>935</v>
      </c>
      <c r="D448" s="10" t="s">
        <v>90</v>
      </c>
      <c r="E448" s="109">
        <v>0.22683</v>
      </c>
      <c r="F448" s="110"/>
      <c r="G448" s="6">
        <f>H448/E448</f>
        <v>397897.86110302858</v>
      </c>
      <c r="H448" s="7">
        <f>SUM(H449:H457)</f>
        <v>90255.171833999979</v>
      </c>
      <c r="J448" s="2" t="str">
        <f t="shared" si="22"/>
        <v/>
      </c>
    </row>
    <row r="449" spans="1:10" x14ac:dyDescent="0.2">
      <c r="A449" s="17" t="s">
        <v>936</v>
      </c>
      <c r="B449" s="18" t="s">
        <v>7</v>
      </c>
      <c r="C449" s="19" t="s">
        <v>8</v>
      </c>
      <c r="D449" s="20" t="s">
        <v>9</v>
      </c>
      <c r="E449" s="21">
        <v>63.28</v>
      </c>
      <c r="F449" s="21">
        <v>14.353802</v>
      </c>
      <c r="G449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9" s="9">
        <f t="shared" ref="H449:H457" si="23">G449*F449</f>
        <v>0</v>
      </c>
      <c r="J449" s="2">
        <f t="shared" si="22"/>
        <v>1</v>
      </c>
    </row>
    <row r="450" spans="1:10" x14ac:dyDescent="0.2">
      <c r="A450" s="17" t="s">
        <v>937</v>
      </c>
      <c r="B450" s="18" t="s">
        <v>168</v>
      </c>
      <c r="C450" s="19" t="s">
        <v>167</v>
      </c>
      <c r="D450" s="20" t="s">
        <v>9</v>
      </c>
      <c r="E450" s="21">
        <v>4.01</v>
      </c>
      <c r="F450" s="21">
        <v>0.90958799999999995</v>
      </c>
      <c r="G450" s="8">
        <v>0</v>
      </c>
      <c r="H450" s="9">
        <f t="shared" si="23"/>
        <v>0</v>
      </c>
      <c r="J450" s="2" t="str">
        <f t="shared" si="22"/>
        <v/>
      </c>
    </row>
    <row r="451" spans="1:10" ht="33.75" x14ac:dyDescent="0.2">
      <c r="A451" s="17" t="s">
        <v>938</v>
      </c>
      <c r="B451" s="18" t="s">
        <v>375</v>
      </c>
      <c r="C451" s="19" t="s">
        <v>376</v>
      </c>
      <c r="D451" s="20" t="s">
        <v>12</v>
      </c>
      <c r="E451" s="21">
        <v>0.1</v>
      </c>
      <c r="F451" s="21">
        <v>2.2682999999999998E-2</v>
      </c>
      <c r="G451" s="8">
        <v>15876</v>
      </c>
      <c r="H451" s="9">
        <f t="shared" si="23"/>
        <v>360.11530799999997</v>
      </c>
      <c r="J451" s="2" t="str">
        <f t="shared" si="22"/>
        <v/>
      </c>
    </row>
    <row r="452" spans="1:10" ht="22.5" x14ac:dyDescent="0.2">
      <c r="A452" s="17" t="s">
        <v>939</v>
      </c>
      <c r="B452" s="18" t="s">
        <v>517</v>
      </c>
      <c r="C452" s="19" t="s">
        <v>518</v>
      </c>
      <c r="D452" s="20" t="s">
        <v>90</v>
      </c>
      <c r="E452" s="21">
        <v>2.1000000000000001E-2</v>
      </c>
      <c r="F452" s="21">
        <v>4.7629999999999999E-3</v>
      </c>
      <c r="G452" s="8">
        <v>17000000</v>
      </c>
      <c r="H452" s="9">
        <f t="shared" si="23"/>
        <v>80971</v>
      </c>
      <c r="J452" s="2" t="str">
        <f t="shared" si="22"/>
        <v/>
      </c>
    </row>
    <row r="453" spans="1:10" x14ac:dyDescent="0.2">
      <c r="A453" s="17" t="s">
        <v>940</v>
      </c>
      <c r="B453" s="18" t="s">
        <v>95</v>
      </c>
      <c r="C453" s="19" t="s">
        <v>96</v>
      </c>
      <c r="D453" s="20" t="s">
        <v>90</v>
      </c>
      <c r="E453" s="21">
        <v>1.0000000000000001E-5</v>
      </c>
      <c r="F453" s="21">
        <v>1.9999999999999999E-6</v>
      </c>
      <c r="G453" s="8">
        <v>8000000</v>
      </c>
      <c r="H453" s="9">
        <f t="shared" si="23"/>
        <v>16</v>
      </c>
      <c r="J453" s="2" t="str">
        <f t="shared" si="22"/>
        <v/>
      </c>
    </row>
    <row r="454" spans="1:10" x14ac:dyDescent="0.2">
      <c r="A454" s="17" t="s">
        <v>941</v>
      </c>
      <c r="B454" s="18" t="s">
        <v>384</v>
      </c>
      <c r="C454" s="19" t="s">
        <v>385</v>
      </c>
      <c r="D454" s="20" t="s">
        <v>90</v>
      </c>
      <c r="E454" s="21">
        <v>3.1E-4</v>
      </c>
      <c r="F454" s="21">
        <v>6.9999999999999994E-5</v>
      </c>
      <c r="G454" s="8">
        <v>25270000</v>
      </c>
      <c r="H454" s="9">
        <f t="shared" si="23"/>
        <v>1768.8999999999999</v>
      </c>
      <c r="J454" s="2" t="str">
        <f t="shared" si="22"/>
        <v/>
      </c>
    </row>
    <row r="455" spans="1:10" x14ac:dyDescent="0.2">
      <c r="A455" s="17" t="s">
        <v>942</v>
      </c>
      <c r="B455" s="18" t="s">
        <v>387</v>
      </c>
      <c r="C455" s="19" t="s">
        <v>388</v>
      </c>
      <c r="D455" s="20" t="s">
        <v>90</v>
      </c>
      <c r="E455" s="21">
        <v>5.9999999999999995E-4</v>
      </c>
      <c r="F455" s="21">
        <v>1.36E-4</v>
      </c>
      <c r="G455" s="8">
        <v>32200000</v>
      </c>
      <c r="H455" s="9">
        <f t="shared" si="23"/>
        <v>4379.2</v>
      </c>
      <c r="J455" s="2" t="str">
        <f t="shared" si="22"/>
        <v/>
      </c>
    </row>
    <row r="456" spans="1:10" ht="22.5" x14ac:dyDescent="0.2">
      <c r="A456" s="17" t="s">
        <v>943</v>
      </c>
      <c r="B456" s="18" t="s">
        <v>102</v>
      </c>
      <c r="C456" s="19" t="s">
        <v>103</v>
      </c>
      <c r="D456" s="20" t="s">
        <v>90</v>
      </c>
      <c r="E456" s="21">
        <v>3.0000000000000001E-5</v>
      </c>
      <c r="F456" s="21">
        <v>6.9999999999999999E-6</v>
      </c>
      <c r="G456" s="8">
        <v>8565218</v>
      </c>
      <c r="H456" s="9">
        <f t="shared" si="23"/>
        <v>59.956525999999997</v>
      </c>
      <c r="J456" s="2" t="str">
        <f t="shared" si="22"/>
        <v/>
      </c>
    </row>
    <row r="457" spans="1:10" x14ac:dyDescent="0.2">
      <c r="A457" s="17" t="s">
        <v>944</v>
      </c>
      <c r="B457" s="18" t="s">
        <v>106</v>
      </c>
      <c r="C457" s="19" t="s">
        <v>107</v>
      </c>
      <c r="D457" s="20" t="s">
        <v>90</v>
      </c>
      <c r="E457" s="21">
        <v>4.4000000000000002E-4</v>
      </c>
      <c r="F457" s="21">
        <v>1E-4</v>
      </c>
      <c r="G457" s="8">
        <v>27000000</v>
      </c>
      <c r="H457" s="9">
        <f t="shared" si="23"/>
        <v>2700</v>
      </c>
      <c r="J457" s="2" t="str">
        <f t="shared" si="22"/>
        <v/>
      </c>
    </row>
    <row r="458" spans="1:10" ht="22.5" x14ac:dyDescent="0.2">
      <c r="A458" s="14" t="s">
        <v>332</v>
      </c>
      <c r="B458" s="15" t="s">
        <v>527</v>
      </c>
      <c r="C458" s="16" t="s">
        <v>528</v>
      </c>
      <c r="D458" s="10" t="s">
        <v>90</v>
      </c>
      <c r="E458" s="109">
        <v>9.8399999999999998E-3</v>
      </c>
      <c r="F458" s="110"/>
      <c r="G458" s="4" t="str">
        <f>'ФОРМА КОММЕРЧЕСКОГО ПРЕДЛОЖЕНИЯ'!$D$6</f>
        <v>указать</v>
      </c>
      <c r="H458" s="7" t="e">
        <f t="shared" ref="H458:H459" si="24">E458*G458</f>
        <v>#VALUE!</v>
      </c>
      <c r="I458" s="11">
        <v>1</v>
      </c>
      <c r="J458" s="2" t="str">
        <f t="shared" si="22"/>
        <v/>
      </c>
    </row>
    <row r="459" spans="1:10" ht="22.5" x14ac:dyDescent="0.2">
      <c r="A459" s="14" t="s">
        <v>331</v>
      </c>
      <c r="B459" s="15" t="s">
        <v>529</v>
      </c>
      <c r="C459" s="16" t="s">
        <v>530</v>
      </c>
      <c r="D459" s="10" t="s">
        <v>90</v>
      </c>
      <c r="E459" s="109">
        <v>0.21698999999999999</v>
      </c>
      <c r="F459" s="110"/>
      <c r="G459" s="4" t="str">
        <f>'ФОРМА КОММЕРЧЕСКОГО ПРЕДЛОЖЕНИЯ'!$D$6</f>
        <v>указать</v>
      </c>
      <c r="H459" s="7" t="e">
        <f t="shared" si="24"/>
        <v>#VALUE!</v>
      </c>
      <c r="I459" s="11">
        <v>1</v>
      </c>
      <c r="J459" s="2" t="str">
        <f t="shared" si="22"/>
        <v/>
      </c>
    </row>
    <row r="460" spans="1:10" x14ac:dyDescent="0.2">
      <c r="A460" s="14" t="s">
        <v>330</v>
      </c>
      <c r="B460" s="15" t="s">
        <v>443</v>
      </c>
      <c r="C460" s="16" t="s">
        <v>531</v>
      </c>
      <c r="D460" s="10" t="s">
        <v>90</v>
      </c>
      <c r="E460" s="109">
        <v>5.1999999999999995E-4</v>
      </c>
      <c r="F460" s="110"/>
      <c r="G460" s="6">
        <f>H460/E460</f>
        <v>1231867.1153846155</v>
      </c>
      <c r="H460" s="7">
        <f>SUM(H461:H464)</f>
        <v>640.57090000000005</v>
      </c>
      <c r="J460" s="2" t="str">
        <f t="shared" si="22"/>
        <v/>
      </c>
    </row>
    <row r="461" spans="1:10" x14ac:dyDescent="0.2">
      <c r="A461" s="17" t="s">
        <v>540</v>
      </c>
      <c r="B461" s="18" t="s">
        <v>7</v>
      </c>
      <c r="C461" s="19" t="s">
        <v>8</v>
      </c>
      <c r="D461" s="20" t="s">
        <v>9</v>
      </c>
      <c r="E461" s="21">
        <v>42.7</v>
      </c>
      <c r="F461" s="21">
        <v>2.2204000000000002E-2</v>
      </c>
      <c r="G46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1" s="9">
        <f t="shared" ref="H461:H464" si="25">G461*F461</f>
        <v>0</v>
      </c>
      <c r="J461" s="2">
        <f t="shared" si="22"/>
        <v>1</v>
      </c>
    </row>
    <row r="462" spans="1:10" x14ac:dyDescent="0.2">
      <c r="A462" s="17" t="s">
        <v>541</v>
      </c>
      <c r="B462" s="18" t="s">
        <v>168</v>
      </c>
      <c r="C462" s="19" t="s">
        <v>167</v>
      </c>
      <c r="D462" s="20" t="s">
        <v>9</v>
      </c>
      <c r="E462" s="21">
        <v>1.03</v>
      </c>
      <c r="F462" s="21">
        <v>5.3600000000000002E-4</v>
      </c>
      <c r="G462" s="8">
        <v>0</v>
      </c>
      <c r="H462" s="9">
        <f t="shared" si="25"/>
        <v>0</v>
      </c>
      <c r="J462" s="2" t="str">
        <f t="shared" si="22"/>
        <v/>
      </c>
    </row>
    <row r="463" spans="1:10" ht="22.5" x14ac:dyDescent="0.2">
      <c r="A463" s="17" t="s">
        <v>542</v>
      </c>
      <c r="B463" s="18" t="s">
        <v>62</v>
      </c>
      <c r="C463" s="19" t="s">
        <v>63</v>
      </c>
      <c r="D463" s="20" t="s">
        <v>12</v>
      </c>
      <c r="E463" s="21">
        <v>21.25</v>
      </c>
      <c r="F463" s="21">
        <v>1.1050000000000001E-2</v>
      </c>
      <c r="G463" s="8">
        <v>6658</v>
      </c>
      <c r="H463" s="9">
        <f t="shared" si="25"/>
        <v>73.570900000000009</v>
      </c>
      <c r="J463" s="2" t="str">
        <f t="shared" si="22"/>
        <v/>
      </c>
    </row>
    <row r="464" spans="1:10" x14ac:dyDescent="0.2">
      <c r="A464" s="17" t="s">
        <v>543</v>
      </c>
      <c r="B464" s="18" t="s">
        <v>108</v>
      </c>
      <c r="C464" s="19" t="s">
        <v>109</v>
      </c>
      <c r="D464" s="20" t="s">
        <v>90</v>
      </c>
      <c r="E464" s="21">
        <v>0.04</v>
      </c>
      <c r="F464" s="21">
        <v>2.0999999999999999E-5</v>
      </c>
      <c r="G464" s="8">
        <v>27000000</v>
      </c>
      <c r="H464" s="9">
        <f t="shared" si="25"/>
        <v>567</v>
      </c>
      <c r="J464" s="2" t="str">
        <f t="shared" si="22"/>
        <v/>
      </c>
    </row>
    <row r="465" spans="1:10" x14ac:dyDescent="0.2">
      <c r="A465" s="14" t="s">
        <v>329</v>
      </c>
      <c r="B465" s="15" t="s">
        <v>533</v>
      </c>
      <c r="C465" s="16" t="s">
        <v>534</v>
      </c>
      <c r="D465" s="10" t="s">
        <v>90</v>
      </c>
      <c r="E465" s="109">
        <v>5.1999999999999995E-4</v>
      </c>
      <c r="F465" s="110"/>
      <c r="G465" s="4" t="str">
        <f>'ФОРМА КОММЕРЧЕСКОГО ПРЕДЛОЖЕНИЯ'!$D$6</f>
        <v>указать</v>
      </c>
      <c r="H465" s="7" t="e">
        <f t="shared" ref="H465" si="26">E465*G465</f>
        <v>#VALUE!</v>
      </c>
      <c r="I465" s="11">
        <v>1</v>
      </c>
      <c r="J465" s="2" t="str">
        <f t="shared" ref="J465:J528" si="27">IF(OR(B465="000001",B465="021955"),1,"")</f>
        <v/>
      </c>
    </row>
    <row r="466" spans="1:10" x14ac:dyDescent="0.2">
      <c r="A466" s="42"/>
      <c r="B466" s="106"/>
      <c r="C466" s="107"/>
      <c r="D466" s="107"/>
      <c r="E466" s="107"/>
      <c r="F466" s="107"/>
      <c r="G466" s="108"/>
      <c r="H466" s="45"/>
      <c r="J466" s="2" t="str">
        <f t="shared" si="27"/>
        <v/>
      </c>
    </row>
    <row r="467" spans="1:10" x14ac:dyDescent="0.2">
      <c r="A467" s="14"/>
      <c r="B467" s="15"/>
      <c r="C467" s="22" t="s">
        <v>163</v>
      </c>
      <c r="D467" s="10"/>
      <c r="E467" s="10"/>
      <c r="F467" s="10"/>
      <c r="G467" s="10"/>
      <c r="H467" s="7"/>
      <c r="J467" s="2" t="str">
        <f t="shared" si="27"/>
        <v/>
      </c>
    </row>
    <row r="468" spans="1:10" x14ac:dyDescent="0.2">
      <c r="A468" s="14"/>
      <c r="B468" s="15"/>
      <c r="C468" s="22" t="s">
        <v>162</v>
      </c>
      <c r="D468" s="10" t="s">
        <v>161</v>
      </c>
      <c r="E468" s="10"/>
      <c r="F468" s="10"/>
      <c r="G468" s="10"/>
      <c r="H468" s="7">
        <f>SUMIF($B$367:$B$465,"000001",$F$367:$F$465)</f>
        <v>33.433327000000006</v>
      </c>
      <c r="J468" s="2" t="str">
        <f t="shared" si="27"/>
        <v/>
      </c>
    </row>
    <row r="469" spans="1:10" x14ac:dyDescent="0.2">
      <c r="A469" s="14"/>
      <c r="B469" s="15"/>
      <c r="C469" s="22" t="s">
        <v>160</v>
      </c>
      <c r="D469" s="10" t="s">
        <v>85</v>
      </c>
      <c r="E469" s="10"/>
      <c r="F469" s="10"/>
      <c r="G469" s="10"/>
      <c r="H469" s="7">
        <f>SUMIF($B$367:$B$465,"000001",$H$367:$H$465)</f>
        <v>0</v>
      </c>
      <c r="J469" s="2" t="str">
        <f t="shared" si="27"/>
        <v/>
      </c>
    </row>
    <row r="470" spans="1:10" x14ac:dyDescent="0.2">
      <c r="A470" s="14"/>
      <c r="B470" s="15"/>
      <c r="C470" s="22" t="s">
        <v>159</v>
      </c>
      <c r="D470" s="10" t="s">
        <v>85</v>
      </c>
      <c r="E470" s="10"/>
      <c r="F470" s="10"/>
      <c r="G470" s="10"/>
      <c r="H470" s="7">
        <f>SUMIF($D$367:$D$465,"МАШ-Ч",$H$367:$H$465)</f>
        <v>58996.179164360008</v>
      </c>
      <c r="J470" s="2" t="str">
        <f t="shared" si="27"/>
        <v/>
      </c>
    </row>
    <row r="471" spans="1:10" x14ac:dyDescent="0.2">
      <c r="A471" s="14"/>
      <c r="B471" s="15"/>
      <c r="C471" s="22" t="s">
        <v>158</v>
      </c>
      <c r="D471" s="10" t="s">
        <v>85</v>
      </c>
      <c r="E471" s="10"/>
      <c r="F471" s="10"/>
      <c r="G471" s="10"/>
      <c r="H471" s="7" t="e">
        <f>SUMIFS($H$367:$H$465,$D$367:$D$465,"М3",$F$367:$F$465,"&gt;0")+SUMIFS($H$367:$H$465,$D$367:$D$465,"Т",$F$367:$F$465,"&gt;0")+SUMIFS($H$367:$H$465,$D$367:$D$465,"М2",$F$367:$F$465,"&gt;0")+SUMIF($B$367:$B$465,"МЕТИЗЫ",$H$367:$H$465)+SUMIF($B$367:$B$465,"ЗАКЛ.ДЕТАЛИ",$H$367:$H$465)+SUMIFS($H$367:$H$465,$D$367:$D$465,"ШТ",$F$367:$F$465,"&gt;0")+SUMIF($I$367:$I$465,1,$H$367:$H$465)+SUMIFS($H$367:$H$465,$D$367:$D$465,"10М",$F$367:$F$465,"&gt;0")+SUMIFS($H$367:$H$465,$D$367:$D$465,"КГ",$F$367:$F$465,"&gt;0")</f>
        <v>#VALUE!</v>
      </c>
      <c r="J471" s="2" t="str">
        <f t="shared" si="27"/>
        <v/>
      </c>
    </row>
    <row r="472" spans="1:10" x14ac:dyDescent="0.2">
      <c r="A472" s="14"/>
      <c r="B472" s="15"/>
      <c r="C472" s="22" t="s">
        <v>155</v>
      </c>
      <c r="D472" s="10" t="s">
        <v>85</v>
      </c>
      <c r="E472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72" s="10"/>
      <c r="G472" s="10"/>
      <c r="H472" s="7" t="e">
        <f>H471*E472</f>
        <v>#VALUE!</v>
      </c>
      <c r="J472" s="2" t="str">
        <f t="shared" si="27"/>
        <v/>
      </c>
    </row>
    <row r="473" spans="1:10" x14ac:dyDescent="0.2">
      <c r="A473" s="14"/>
      <c r="B473" s="15"/>
      <c r="C473" s="22" t="s">
        <v>156</v>
      </c>
      <c r="D473" s="10" t="s">
        <v>85</v>
      </c>
      <c r="E473" s="10"/>
      <c r="F473" s="10"/>
      <c r="G473" s="10"/>
      <c r="H473" s="7" t="e">
        <f>SUM(H469:H472)</f>
        <v>#VALUE!</v>
      </c>
      <c r="J473" s="2" t="str">
        <f t="shared" si="27"/>
        <v/>
      </c>
    </row>
    <row r="474" spans="1:10" x14ac:dyDescent="0.2">
      <c r="A474" s="42"/>
      <c r="B474" s="106"/>
      <c r="C474" s="107"/>
      <c r="D474" s="107"/>
      <c r="E474" s="107"/>
      <c r="F474" s="107"/>
      <c r="G474" s="108"/>
      <c r="H474" s="45"/>
      <c r="J474" s="2" t="str">
        <f t="shared" si="27"/>
        <v/>
      </c>
    </row>
    <row r="475" spans="1:10" x14ac:dyDescent="0.2">
      <c r="A475" s="42"/>
      <c r="B475" s="106" t="s">
        <v>945</v>
      </c>
      <c r="C475" s="107"/>
      <c r="D475" s="107"/>
      <c r="E475" s="107"/>
      <c r="F475" s="107"/>
      <c r="G475" s="108"/>
      <c r="H475" s="45"/>
      <c r="J475" s="2" t="str">
        <f t="shared" si="27"/>
        <v/>
      </c>
    </row>
    <row r="476" spans="1:10" ht="45" x14ac:dyDescent="0.2">
      <c r="A476" s="14" t="s">
        <v>328</v>
      </c>
      <c r="B476" s="15" t="s">
        <v>471</v>
      </c>
      <c r="C476" s="16" t="s">
        <v>472</v>
      </c>
      <c r="D476" s="10" t="s">
        <v>171</v>
      </c>
      <c r="E476" s="109">
        <v>7.7700000000000005E-2</v>
      </c>
      <c r="F476" s="110"/>
      <c r="G476" s="6">
        <f>H476/E476</f>
        <v>0</v>
      </c>
      <c r="H476" s="7">
        <f>SUM(H477)</f>
        <v>0</v>
      </c>
      <c r="J476" s="2" t="str">
        <f t="shared" si="27"/>
        <v/>
      </c>
    </row>
    <row r="477" spans="1:10" x14ac:dyDescent="0.2">
      <c r="A477" s="17" t="s">
        <v>549</v>
      </c>
      <c r="B477" s="18" t="s">
        <v>7</v>
      </c>
      <c r="C477" s="19" t="s">
        <v>8</v>
      </c>
      <c r="D477" s="20" t="s">
        <v>9</v>
      </c>
      <c r="E477" s="21">
        <v>118</v>
      </c>
      <c r="F477" s="21">
        <v>9.1685999999999996</v>
      </c>
      <c r="G47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7" s="9">
        <f t="shared" ref="H477:H485" si="28">G477*F477</f>
        <v>0</v>
      </c>
      <c r="J477" s="2">
        <f t="shared" si="27"/>
        <v>1</v>
      </c>
    </row>
    <row r="478" spans="1:10" ht="22.5" x14ac:dyDescent="0.2">
      <c r="A478" s="14" t="s">
        <v>327</v>
      </c>
      <c r="B478" s="15" t="s">
        <v>284</v>
      </c>
      <c r="C478" s="16" t="s">
        <v>283</v>
      </c>
      <c r="D478" s="10" t="s">
        <v>171</v>
      </c>
      <c r="E478" s="109">
        <v>7.7700000000000005E-2</v>
      </c>
      <c r="F478" s="110"/>
      <c r="G478" s="6">
        <f>H478/E478</f>
        <v>0</v>
      </c>
      <c r="H478" s="7">
        <f>SUM(H479)</f>
        <v>0</v>
      </c>
      <c r="J478" s="2" t="str">
        <f t="shared" si="27"/>
        <v/>
      </c>
    </row>
    <row r="479" spans="1:10" x14ac:dyDescent="0.2">
      <c r="A479" s="17" t="s">
        <v>553</v>
      </c>
      <c r="B479" s="18" t="s">
        <v>7</v>
      </c>
      <c r="C479" s="19" t="s">
        <v>8</v>
      </c>
      <c r="D479" s="20" t="s">
        <v>9</v>
      </c>
      <c r="E479" s="21">
        <v>88.5</v>
      </c>
      <c r="F479" s="21">
        <v>6.8764500000000002</v>
      </c>
      <c r="G479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9" s="9">
        <f t="shared" si="28"/>
        <v>0</v>
      </c>
      <c r="J479" s="2">
        <f t="shared" si="27"/>
        <v>1</v>
      </c>
    </row>
    <row r="480" spans="1:10" ht="33.75" x14ac:dyDescent="0.2">
      <c r="A480" s="14" t="s">
        <v>326</v>
      </c>
      <c r="B480" s="15" t="s">
        <v>537</v>
      </c>
      <c r="C480" s="16" t="s">
        <v>538</v>
      </c>
      <c r="D480" s="10" t="s">
        <v>539</v>
      </c>
      <c r="E480" s="109">
        <v>1.2</v>
      </c>
      <c r="F480" s="110"/>
      <c r="G480" s="6">
        <f>H480/E480</f>
        <v>74291.5</v>
      </c>
      <c r="H480" s="7">
        <f>SUM(H481:H485)</f>
        <v>89149.8</v>
      </c>
      <c r="J480" s="2" t="str">
        <f t="shared" si="27"/>
        <v/>
      </c>
    </row>
    <row r="481" spans="1:10" x14ac:dyDescent="0.2">
      <c r="A481" s="17" t="s">
        <v>557</v>
      </c>
      <c r="B481" s="18" t="s">
        <v>7</v>
      </c>
      <c r="C481" s="19" t="s">
        <v>8</v>
      </c>
      <c r="D481" s="20" t="s">
        <v>9</v>
      </c>
      <c r="E481" s="21">
        <v>11.8</v>
      </c>
      <c r="F481" s="21">
        <v>14.16</v>
      </c>
      <c r="G48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1" s="9">
        <f t="shared" si="28"/>
        <v>0</v>
      </c>
      <c r="J481" s="2">
        <f t="shared" si="27"/>
        <v>1</v>
      </c>
    </row>
    <row r="482" spans="1:10" x14ac:dyDescent="0.2">
      <c r="A482" s="17" t="s">
        <v>946</v>
      </c>
      <c r="B482" s="18" t="s">
        <v>168</v>
      </c>
      <c r="C482" s="19" t="s">
        <v>167</v>
      </c>
      <c r="D482" s="20" t="s">
        <v>9</v>
      </c>
      <c r="E482" s="21">
        <v>0.6</v>
      </c>
      <c r="F482" s="21">
        <v>0.72</v>
      </c>
      <c r="G482" s="8">
        <v>0</v>
      </c>
      <c r="H482" s="9">
        <f t="shared" si="28"/>
        <v>0</v>
      </c>
      <c r="J482" s="2" t="str">
        <f t="shared" si="27"/>
        <v/>
      </c>
    </row>
    <row r="483" spans="1:10" ht="22.5" x14ac:dyDescent="0.2">
      <c r="A483" s="17" t="s">
        <v>947</v>
      </c>
      <c r="B483" s="18" t="s">
        <v>62</v>
      </c>
      <c r="C483" s="19" t="s">
        <v>63</v>
      </c>
      <c r="D483" s="20" t="s">
        <v>12</v>
      </c>
      <c r="E483" s="21">
        <v>1.75</v>
      </c>
      <c r="F483" s="21">
        <v>2.1</v>
      </c>
      <c r="G483" s="8">
        <v>6658</v>
      </c>
      <c r="H483" s="9">
        <f t="shared" si="28"/>
        <v>13981.800000000001</v>
      </c>
      <c r="J483" s="2" t="str">
        <f t="shared" si="27"/>
        <v/>
      </c>
    </row>
    <row r="484" spans="1:10" x14ac:dyDescent="0.2">
      <c r="A484" s="17" t="s">
        <v>948</v>
      </c>
      <c r="B484" s="18" t="s">
        <v>437</v>
      </c>
      <c r="C484" s="19" t="s">
        <v>438</v>
      </c>
      <c r="D484" s="20" t="s">
        <v>90</v>
      </c>
      <c r="E484" s="21">
        <v>2.3999999999999998E-3</v>
      </c>
      <c r="F484" s="21">
        <v>2.8800000000000002E-3</v>
      </c>
      <c r="G484" s="8">
        <v>18000000</v>
      </c>
      <c r="H484" s="9">
        <f t="shared" si="28"/>
        <v>51840</v>
      </c>
      <c r="J484" s="2" t="str">
        <f t="shared" si="27"/>
        <v/>
      </c>
    </row>
    <row r="485" spans="1:10" x14ac:dyDescent="0.2">
      <c r="A485" s="17" t="s">
        <v>949</v>
      </c>
      <c r="B485" s="18" t="s">
        <v>439</v>
      </c>
      <c r="C485" s="19" t="s">
        <v>440</v>
      </c>
      <c r="D485" s="20" t="s">
        <v>142</v>
      </c>
      <c r="E485" s="21">
        <v>0.72</v>
      </c>
      <c r="F485" s="21">
        <v>0.86399999999999999</v>
      </c>
      <c r="G485" s="8">
        <v>27000</v>
      </c>
      <c r="H485" s="9">
        <f t="shared" si="28"/>
        <v>23328</v>
      </c>
      <c r="J485" s="2" t="str">
        <f t="shared" si="27"/>
        <v/>
      </c>
    </row>
    <row r="486" spans="1:10" ht="22.5" x14ac:dyDescent="0.2">
      <c r="A486" s="14" t="s">
        <v>325</v>
      </c>
      <c r="B486" s="15" t="s">
        <v>545</v>
      </c>
      <c r="C486" s="16" t="s">
        <v>546</v>
      </c>
      <c r="D486" s="10" t="s">
        <v>90</v>
      </c>
      <c r="E486" s="109">
        <v>0.11544</v>
      </c>
      <c r="F486" s="110"/>
      <c r="G486" s="6">
        <v>10000000</v>
      </c>
      <c r="H486" s="7">
        <f>E486*G486</f>
        <v>1154400</v>
      </c>
      <c r="I486" s="11">
        <v>1</v>
      </c>
      <c r="J486" s="2" t="str">
        <f t="shared" si="27"/>
        <v/>
      </c>
    </row>
    <row r="487" spans="1:10" ht="33.75" x14ac:dyDescent="0.2">
      <c r="A487" s="14" t="s">
        <v>324</v>
      </c>
      <c r="B487" s="15" t="s">
        <v>547</v>
      </c>
      <c r="C487" s="16" t="s">
        <v>548</v>
      </c>
      <c r="D487" s="10" t="s">
        <v>436</v>
      </c>
      <c r="E487" s="109">
        <v>0.22</v>
      </c>
      <c r="F487" s="110"/>
      <c r="G487" s="6">
        <f>H487/E487</f>
        <v>2051986.14</v>
      </c>
      <c r="H487" s="7">
        <f>SUM(H488:H495)</f>
        <v>451436.95079999999</v>
      </c>
      <c r="J487" s="2" t="str">
        <f t="shared" si="27"/>
        <v/>
      </c>
    </row>
    <row r="488" spans="1:10" x14ac:dyDescent="0.2">
      <c r="A488" s="17" t="s">
        <v>567</v>
      </c>
      <c r="B488" s="18" t="s">
        <v>7</v>
      </c>
      <c r="C488" s="19" t="s">
        <v>8</v>
      </c>
      <c r="D488" s="20" t="s">
        <v>9</v>
      </c>
      <c r="E488" s="21">
        <v>16.600000000000001</v>
      </c>
      <c r="F488" s="21">
        <v>3.6520000000000001</v>
      </c>
      <c r="G48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8" s="9">
        <f t="shared" ref="H488:H504" si="29">G488*F488</f>
        <v>0</v>
      </c>
      <c r="J488" s="2">
        <f t="shared" si="27"/>
        <v>1</v>
      </c>
    </row>
    <row r="489" spans="1:10" x14ac:dyDescent="0.2">
      <c r="A489" s="17" t="s">
        <v>568</v>
      </c>
      <c r="B489" s="18" t="s">
        <v>168</v>
      </c>
      <c r="C489" s="19" t="s">
        <v>167</v>
      </c>
      <c r="D489" s="20" t="s">
        <v>9</v>
      </c>
      <c r="E489" s="21">
        <v>0.44</v>
      </c>
      <c r="F489" s="21">
        <v>9.6799999999999997E-2</v>
      </c>
      <c r="G489" s="8">
        <v>0</v>
      </c>
      <c r="H489" s="9">
        <f t="shared" si="29"/>
        <v>0</v>
      </c>
      <c r="J489" s="2" t="str">
        <f t="shared" si="27"/>
        <v/>
      </c>
    </row>
    <row r="490" spans="1:10" ht="45" x14ac:dyDescent="0.2">
      <c r="A490" s="17" t="s">
        <v>569</v>
      </c>
      <c r="B490" s="18" t="s">
        <v>37</v>
      </c>
      <c r="C490" s="19" t="s">
        <v>38</v>
      </c>
      <c r="D490" s="20" t="s">
        <v>12</v>
      </c>
      <c r="E490" s="21">
        <v>0.22</v>
      </c>
      <c r="F490" s="21">
        <v>4.8399999999999999E-2</v>
      </c>
      <c r="G490" s="8">
        <v>252064</v>
      </c>
      <c r="H490" s="9">
        <f t="shared" si="29"/>
        <v>12199.8976</v>
      </c>
      <c r="J490" s="2" t="str">
        <f t="shared" si="27"/>
        <v/>
      </c>
    </row>
    <row r="491" spans="1:10" ht="22.5" x14ac:dyDescent="0.2">
      <c r="A491" s="17" t="s">
        <v>572</v>
      </c>
      <c r="B491" s="18" t="s">
        <v>62</v>
      </c>
      <c r="C491" s="19" t="s">
        <v>63</v>
      </c>
      <c r="D491" s="20" t="s">
        <v>12</v>
      </c>
      <c r="E491" s="21">
        <v>3.13</v>
      </c>
      <c r="F491" s="21">
        <v>0.68859999999999999</v>
      </c>
      <c r="G491" s="8">
        <v>6658</v>
      </c>
      <c r="H491" s="9">
        <f t="shared" si="29"/>
        <v>4584.6988000000001</v>
      </c>
      <c r="J491" s="2" t="str">
        <f t="shared" si="27"/>
        <v/>
      </c>
    </row>
    <row r="492" spans="1:10" ht="22.5" x14ac:dyDescent="0.2">
      <c r="A492" s="17" t="s">
        <v>573</v>
      </c>
      <c r="B492" s="18" t="s">
        <v>74</v>
      </c>
      <c r="C492" s="19" t="s">
        <v>75</v>
      </c>
      <c r="D492" s="20" t="s">
        <v>12</v>
      </c>
      <c r="E492" s="21">
        <v>0.22</v>
      </c>
      <c r="F492" s="21">
        <v>4.8399999999999999E-2</v>
      </c>
      <c r="G492" s="8">
        <v>140361</v>
      </c>
      <c r="H492" s="9">
        <f t="shared" si="29"/>
        <v>6793.4723999999997</v>
      </c>
      <c r="J492" s="2" t="str">
        <f t="shared" si="27"/>
        <v/>
      </c>
    </row>
    <row r="493" spans="1:10" x14ac:dyDescent="0.2">
      <c r="A493" s="17" t="s">
        <v>576</v>
      </c>
      <c r="B493" s="18" t="s">
        <v>437</v>
      </c>
      <c r="C493" s="19" t="s">
        <v>438</v>
      </c>
      <c r="D493" s="20" t="s">
        <v>90</v>
      </c>
      <c r="E493" s="21">
        <v>3.7000000000000002E-3</v>
      </c>
      <c r="F493" s="21">
        <v>8.1400000000000005E-4</v>
      </c>
      <c r="G493" s="8">
        <v>18000000</v>
      </c>
      <c r="H493" s="9">
        <f t="shared" si="29"/>
        <v>14652.000000000002</v>
      </c>
      <c r="J493" s="2" t="str">
        <f t="shared" si="27"/>
        <v/>
      </c>
    </row>
    <row r="494" spans="1:10" x14ac:dyDescent="0.2">
      <c r="A494" s="17" t="s">
        <v>577</v>
      </c>
      <c r="B494" s="18" t="s">
        <v>439</v>
      </c>
      <c r="C494" s="19" t="s">
        <v>440</v>
      </c>
      <c r="D494" s="20" t="s">
        <v>142</v>
      </c>
      <c r="E494" s="21">
        <v>0.9</v>
      </c>
      <c r="F494" s="21">
        <v>0.19800000000000001</v>
      </c>
      <c r="G494" s="8">
        <v>27000</v>
      </c>
      <c r="H494" s="9">
        <f t="shared" si="29"/>
        <v>5346</v>
      </c>
      <c r="J494" s="2" t="str">
        <f t="shared" si="27"/>
        <v/>
      </c>
    </row>
    <row r="495" spans="1:10" x14ac:dyDescent="0.2">
      <c r="A495" s="17" t="s">
        <v>578</v>
      </c>
      <c r="B495" s="18" t="s">
        <v>550</v>
      </c>
      <c r="C495" s="19" t="s">
        <v>551</v>
      </c>
      <c r="D495" s="20" t="s">
        <v>90</v>
      </c>
      <c r="E495" s="21">
        <v>0.13</v>
      </c>
      <c r="F495" s="21">
        <v>2.86E-2</v>
      </c>
      <c r="G495" s="8">
        <v>14260870</v>
      </c>
      <c r="H495" s="9">
        <f t="shared" si="29"/>
        <v>407860.88199999998</v>
      </c>
      <c r="J495" s="2" t="str">
        <f t="shared" si="27"/>
        <v/>
      </c>
    </row>
    <row r="496" spans="1:10" ht="33.75" x14ac:dyDescent="0.2">
      <c r="A496" s="14" t="s">
        <v>323</v>
      </c>
      <c r="B496" s="15" t="s">
        <v>434</v>
      </c>
      <c r="C496" s="16" t="s">
        <v>552</v>
      </c>
      <c r="D496" s="10" t="s">
        <v>436</v>
      </c>
      <c r="E496" s="109">
        <v>0.15</v>
      </c>
      <c r="F496" s="110"/>
      <c r="G496" s="6">
        <f>H496/E496</f>
        <v>801039.58799999999</v>
      </c>
      <c r="H496" s="7">
        <f>SUM(H497:H502)</f>
        <v>120155.93819999999</v>
      </c>
      <c r="J496" s="2" t="str">
        <f t="shared" si="27"/>
        <v/>
      </c>
    </row>
    <row r="497" spans="1:10" x14ac:dyDescent="0.2">
      <c r="A497" s="17" t="s">
        <v>786</v>
      </c>
      <c r="B497" s="18" t="s">
        <v>7</v>
      </c>
      <c r="C497" s="19" t="s">
        <v>8</v>
      </c>
      <c r="D497" s="20" t="s">
        <v>9</v>
      </c>
      <c r="E497" s="21">
        <v>19</v>
      </c>
      <c r="F497" s="21">
        <v>2.85</v>
      </c>
      <c r="G49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7" s="9">
        <f t="shared" si="29"/>
        <v>0</v>
      </c>
      <c r="J497" s="2">
        <f t="shared" si="27"/>
        <v>1</v>
      </c>
    </row>
    <row r="498" spans="1:10" x14ac:dyDescent="0.2">
      <c r="A498" s="17" t="s">
        <v>950</v>
      </c>
      <c r="B498" s="18" t="s">
        <v>168</v>
      </c>
      <c r="C498" s="19" t="s">
        <v>167</v>
      </c>
      <c r="D498" s="20" t="s">
        <v>9</v>
      </c>
      <c r="E498" s="21">
        <v>0.28000000000000003</v>
      </c>
      <c r="F498" s="21">
        <v>4.2000000000000003E-2</v>
      </c>
      <c r="G498" s="8">
        <v>0</v>
      </c>
      <c r="H498" s="9">
        <f t="shared" si="29"/>
        <v>0</v>
      </c>
      <c r="J498" s="2" t="str">
        <f t="shared" si="27"/>
        <v/>
      </c>
    </row>
    <row r="499" spans="1:10" ht="22.5" x14ac:dyDescent="0.2">
      <c r="A499" s="17" t="s">
        <v>951</v>
      </c>
      <c r="B499" s="18" t="s">
        <v>62</v>
      </c>
      <c r="C499" s="19" t="s">
        <v>63</v>
      </c>
      <c r="D499" s="20" t="s">
        <v>12</v>
      </c>
      <c r="E499" s="21">
        <v>3.13</v>
      </c>
      <c r="F499" s="21">
        <v>0.46949999999999997</v>
      </c>
      <c r="G499" s="8">
        <v>6658</v>
      </c>
      <c r="H499" s="9">
        <f t="shared" si="29"/>
        <v>3125.931</v>
      </c>
      <c r="J499" s="2" t="str">
        <f t="shared" si="27"/>
        <v/>
      </c>
    </row>
    <row r="500" spans="1:10" x14ac:dyDescent="0.2">
      <c r="A500" s="17" t="s">
        <v>952</v>
      </c>
      <c r="B500" s="18" t="s">
        <v>437</v>
      </c>
      <c r="C500" s="19" t="s">
        <v>438</v>
      </c>
      <c r="D500" s="20" t="s">
        <v>90</v>
      </c>
      <c r="E500" s="21">
        <v>2E-3</v>
      </c>
      <c r="F500" s="21">
        <v>2.9999999999999997E-4</v>
      </c>
      <c r="G500" s="8">
        <v>18000000</v>
      </c>
      <c r="H500" s="9">
        <f t="shared" si="29"/>
        <v>5399.9999999999991</v>
      </c>
      <c r="J500" s="2" t="str">
        <f t="shared" si="27"/>
        <v/>
      </c>
    </row>
    <row r="501" spans="1:10" x14ac:dyDescent="0.2">
      <c r="A501" s="17" t="s">
        <v>953</v>
      </c>
      <c r="B501" s="18" t="s">
        <v>439</v>
      </c>
      <c r="C501" s="19" t="s">
        <v>440</v>
      </c>
      <c r="D501" s="20" t="s">
        <v>142</v>
      </c>
      <c r="E501" s="21">
        <v>0.6</v>
      </c>
      <c r="F501" s="21">
        <v>0.09</v>
      </c>
      <c r="G501" s="8">
        <v>27000</v>
      </c>
      <c r="H501" s="9">
        <f t="shared" si="29"/>
        <v>2430</v>
      </c>
      <c r="J501" s="2" t="str">
        <f t="shared" si="27"/>
        <v/>
      </c>
    </row>
    <row r="502" spans="1:10" ht="45" x14ac:dyDescent="0.2">
      <c r="A502" s="17" t="s">
        <v>954</v>
      </c>
      <c r="B502" s="18" t="s">
        <v>441</v>
      </c>
      <c r="C502" s="19" t="s">
        <v>442</v>
      </c>
      <c r="D502" s="20" t="s">
        <v>90</v>
      </c>
      <c r="E502" s="21">
        <v>9.1999999999999998E-2</v>
      </c>
      <c r="F502" s="21">
        <v>1.38E-2</v>
      </c>
      <c r="G502" s="8">
        <v>7913044</v>
      </c>
      <c r="H502" s="9">
        <f t="shared" si="29"/>
        <v>109200.00719999999</v>
      </c>
      <c r="J502" s="2" t="str">
        <f t="shared" si="27"/>
        <v/>
      </c>
    </row>
    <row r="503" spans="1:10" ht="33.75" x14ac:dyDescent="0.2">
      <c r="A503" s="14" t="s">
        <v>322</v>
      </c>
      <c r="B503" s="15" t="s">
        <v>554</v>
      </c>
      <c r="C503" s="16" t="s">
        <v>555</v>
      </c>
      <c r="D503" s="10" t="s">
        <v>556</v>
      </c>
      <c r="E503" s="109">
        <v>2</v>
      </c>
      <c r="F503" s="110"/>
      <c r="G503" s="6">
        <f>H503/E503</f>
        <v>0</v>
      </c>
      <c r="H503" s="7">
        <f>SUM(H504)</f>
        <v>0</v>
      </c>
      <c r="J503" s="2" t="str">
        <f t="shared" si="27"/>
        <v/>
      </c>
    </row>
    <row r="504" spans="1:10" ht="22.5" x14ac:dyDescent="0.2">
      <c r="A504" s="17" t="s">
        <v>787</v>
      </c>
      <c r="B504" s="18" t="s">
        <v>558</v>
      </c>
      <c r="C504" s="19" t="s">
        <v>559</v>
      </c>
      <c r="D504" s="20" t="s">
        <v>9</v>
      </c>
      <c r="E504" s="21">
        <v>2</v>
      </c>
      <c r="F504" s="21">
        <v>4</v>
      </c>
      <c r="G504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4" s="9">
        <f t="shared" si="29"/>
        <v>0</v>
      </c>
      <c r="J504" s="2">
        <f t="shared" si="27"/>
        <v>1</v>
      </c>
    </row>
    <row r="505" spans="1:10" x14ac:dyDescent="0.2">
      <c r="A505" s="42"/>
      <c r="B505" s="106"/>
      <c r="C505" s="107"/>
      <c r="D505" s="107"/>
      <c r="E505" s="107"/>
      <c r="F505" s="107"/>
      <c r="G505" s="108"/>
      <c r="H505" s="45"/>
      <c r="J505" s="2" t="str">
        <f t="shared" si="27"/>
        <v/>
      </c>
    </row>
    <row r="506" spans="1:10" x14ac:dyDescent="0.2">
      <c r="A506" s="14"/>
      <c r="B506" s="15"/>
      <c r="C506" s="22" t="s">
        <v>163</v>
      </c>
      <c r="D506" s="10"/>
      <c r="E506" s="10"/>
      <c r="F506" s="10"/>
      <c r="G506" s="10"/>
      <c r="H506" s="7"/>
      <c r="J506" s="2" t="str">
        <f t="shared" si="27"/>
        <v/>
      </c>
    </row>
    <row r="507" spans="1:10" x14ac:dyDescent="0.2">
      <c r="A507" s="14"/>
      <c r="B507" s="15"/>
      <c r="C507" s="22" t="s">
        <v>162</v>
      </c>
      <c r="D507" s="10" t="s">
        <v>161</v>
      </c>
      <c r="E507" s="10"/>
      <c r="F507" s="10"/>
      <c r="G507" s="10"/>
      <c r="H507" s="7">
        <f>SUMIF($B$476:$B$504,"000001",$F$476:$F$504)+SUMIF($B$476:$B$504,"021955",$F$476:$F$504)</f>
        <v>40.707050000000002</v>
      </c>
      <c r="J507" s="2" t="str">
        <f t="shared" si="27"/>
        <v/>
      </c>
    </row>
    <row r="508" spans="1:10" x14ac:dyDescent="0.2">
      <c r="A508" s="14"/>
      <c r="B508" s="15"/>
      <c r="C508" s="22" t="s">
        <v>160</v>
      </c>
      <c r="D508" s="10" t="s">
        <v>85</v>
      </c>
      <c r="E508" s="10"/>
      <c r="F508" s="10"/>
      <c r="G508" s="10"/>
      <c r="H508" s="7">
        <f>SUMIF($B$476:$B$504,"000001",$H$476:$H$504)+SUMIF($B$476:$B$504,"021955",$H$476:$H$504)</f>
        <v>0</v>
      </c>
      <c r="J508" s="2" t="str">
        <f t="shared" si="27"/>
        <v/>
      </c>
    </row>
    <row r="509" spans="1:10" x14ac:dyDescent="0.2">
      <c r="A509" s="14"/>
      <c r="B509" s="15"/>
      <c r="C509" s="22" t="s">
        <v>159</v>
      </c>
      <c r="D509" s="10" t="s">
        <v>85</v>
      </c>
      <c r="E509" s="10"/>
      <c r="F509" s="10"/>
      <c r="G509" s="10"/>
      <c r="H509" s="7">
        <f>SUMIF($D$476:$D$504,"МАШ-Ч",$H$476:$H$504)</f>
        <v>40685.799799999993</v>
      </c>
      <c r="J509" s="2" t="str">
        <f t="shared" si="27"/>
        <v/>
      </c>
    </row>
    <row r="510" spans="1:10" x14ac:dyDescent="0.2">
      <c r="A510" s="14"/>
      <c r="B510" s="15"/>
      <c r="C510" s="22" t="s">
        <v>158</v>
      </c>
      <c r="D510" s="10" t="s">
        <v>85</v>
      </c>
      <c r="E510" s="10"/>
      <c r="F510" s="10"/>
      <c r="G510" s="10"/>
      <c r="H510" s="7">
        <f>SUMIFS($H$476:$H$504,$D$476:$D$504,"М3",$F$476:$F$504,"&gt;0")+SUMIFS($H$476:$H$504,$D$476:$D$504,"Т",$F$476:$F$504,"&gt;0")+SUMIFS($H$476:$H$504,$D$476:$D$504,"М2",$F$476:$F$504,"&gt;0")+SUMIF($B$476:$B$504,"МЕТИЗЫ",$H$476:$H$504)+SUMIF($B$476:$B$504,"ЗАКЛ.ДЕТАЛИ",$H$476:$H$504)+SUMIFS($H$476:$H$504,$D$476:$D$504,"ШТ",$F$476:$F$504,"&gt;0")+SUMIF($I$476:$I$504,1,$H$476:$H$504)+SUMIFS($H$476:$H$504,$D$476:$D$504,"10М",$F$476:$F$504,"&gt;0")+SUMIFS($H$476:$H$504,$D$476:$D$504,"КГ",$F$476:$F$504,"&gt;0")</f>
        <v>1774456.8892000001</v>
      </c>
      <c r="J510" s="2" t="str">
        <f t="shared" si="27"/>
        <v/>
      </c>
    </row>
    <row r="511" spans="1:10" x14ac:dyDescent="0.2">
      <c r="A511" s="14"/>
      <c r="B511" s="15"/>
      <c r="C511" s="22" t="s">
        <v>155</v>
      </c>
      <c r="D511" s="10" t="s">
        <v>85</v>
      </c>
      <c r="E511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11" s="10"/>
      <c r="G511" s="10"/>
      <c r="H511" s="7">
        <f>H510*E511</f>
        <v>88722.844460000008</v>
      </c>
      <c r="J511" s="2" t="str">
        <f t="shared" si="27"/>
        <v/>
      </c>
    </row>
    <row r="512" spans="1:10" x14ac:dyDescent="0.2">
      <c r="A512" s="14"/>
      <c r="B512" s="15"/>
      <c r="C512" s="22" t="s">
        <v>156</v>
      </c>
      <c r="D512" s="10" t="s">
        <v>85</v>
      </c>
      <c r="E512" s="10"/>
      <c r="F512" s="10"/>
      <c r="G512" s="10"/>
      <c r="H512" s="7">
        <f>SUM(H508:H511)</f>
        <v>1903865.5334600001</v>
      </c>
      <c r="J512" s="2" t="str">
        <f t="shared" si="27"/>
        <v/>
      </c>
    </row>
    <row r="513" spans="1:10" x14ac:dyDescent="0.2">
      <c r="A513" s="42"/>
      <c r="B513" s="106"/>
      <c r="C513" s="107"/>
      <c r="D513" s="107"/>
      <c r="E513" s="107"/>
      <c r="F513" s="107"/>
      <c r="G513" s="108"/>
      <c r="H513" s="45"/>
      <c r="J513" s="2" t="str">
        <f t="shared" si="27"/>
        <v/>
      </c>
    </row>
    <row r="514" spans="1:10" x14ac:dyDescent="0.2">
      <c r="A514" s="42"/>
      <c r="B514" s="106" t="s">
        <v>560</v>
      </c>
      <c r="C514" s="107"/>
      <c r="D514" s="107"/>
      <c r="E514" s="107"/>
      <c r="F514" s="107"/>
      <c r="G514" s="108"/>
      <c r="H514" s="45"/>
      <c r="J514" s="2" t="str">
        <f t="shared" si="27"/>
        <v/>
      </c>
    </row>
    <row r="515" spans="1:10" ht="22.5" x14ac:dyDescent="0.2">
      <c r="A515" s="14" t="s">
        <v>321</v>
      </c>
      <c r="B515" s="15" t="s">
        <v>176</v>
      </c>
      <c r="C515" s="16" t="s">
        <v>175</v>
      </c>
      <c r="D515" s="10" t="s">
        <v>87</v>
      </c>
      <c r="E515" s="109">
        <v>0.13</v>
      </c>
      <c r="F515" s="110"/>
      <c r="G515" s="6">
        <f>H515/E515</f>
        <v>181187.06</v>
      </c>
      <c r="H515" s="7">
        <f>SUM(H516:H525)</f>
        <v>23554.317800000001</v>
      </c>
      <c r="J515" s="2" t="str">
        <f t="shared" si="27"/>
        <v/>
      </c>
    </row>
    <row r="516" spans="1:10" x14ac:dyDescent="0.2">
      <c r="A516" s="17" t="s">
        <v>584</v>
      </c>
      <c r="B516" s="18" t="s">
        <v>7</v>
      </c>
      <c r="C516" s="19" t="s">
        <v>8</v>
      </c>
      <c r="D516" s="20" t="s">
        <v>9</v>
      </c>
      <c r="E516" s="21">
        <v>2.5</v>
      </c>
      <c r="F516" s="21">
        <v>0.32500000000000001</v>
      </c>
      <c r="G516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6" s="9">
        <f t="shared" ref="H516:H535" si="30">G516*F516</f>
        <v>0</v>
      </c>
      <c r="J516" s="2">
        <f t="shared" si="27"/>
        <v>1</v>
      </c>
    </row>
    <row r="517" spans="1:10" x14ac:dyDescent="0.2">
      <c r="A517" s="17" t="s">
        <v>585</v>
      </c>
      <c r="B517" s="18" t="s">
        <v>168</v>
      </c>
      <c r="C517" s="19" t="s">
        <v>167</v>
      </c>
      <c r="D517" s="20" t="s">
        <v>9</v>
      </c>
      <c r="E517" s="21">
        <v>0.55000000000000004</v>
      </c>
      <c r="F517" s="21">
        <v>7.1499999999999994E-2</v>
      </c>
      <c r="G517" s="8">
        <v>0</v>
      </c>
      <c r="H517" s="9">
        <f t="shared" si="30"/>
        <v>0</v>
      </c>
      <c r="J517" s="2" t="str">
        <f t="shared" si="27"/>
        <v/>
      </c>
    </row>
    <row r="518" spans="1:10" x14ac:dyDescent="0.2">
      <c r="A518" s="17" t="s">
        <v>586</v>
      </c>
      <c r="B518" s="18" t="s">
        <v>10</v>
      </c>
      <c r="C518" s="19" t="s">
        <v>11</v>
      </c>
      <c r="D518" s="20" t="s">
        <v>12</v>
      </c>
      <c r="E518" s="21">
        <v>0.09</v>
      </c>
      <c r="F518" s="21">
        <v>1.17E-2</v>
      </c>
      <c r="G518" s="8">
        <v>143063</v>
      </c>
      <c r="H518" s="9">
        <f t="shared" si="30"/>
        <v>1673.8371</v>
      </c>
      <c r="J518" s="2" t="str">
        <f t="shared" si="27"/>
        <v/>
      </c>
    </row>
    <row r="519" spans="1:10" ht="45" x14ac:dyDescent="0.2">
      <c r="A519" s="17" t="s">
        <v>587</v>
      </c>
      <c r="B519" s="18" t="s">
        <v>28</v>
      </c>
      <c r="C519" s="19" t="s">
        <v>29</v>
      </c>
      <c r="D519" s="20" t="s">
        <v>12</v>
      </c>
      <c r="E519" s="21">
        <v>0.46</v>
      </c>
      <c r="F519" s="21">
        <v>5.9799999999999999E-2</v>
      </c>
      <c r="G519" s="8">
        <v>151445</v>
      </c>
      <c r="H519" s="9">
        <f t="shared" si="30"/>
        <v>9056.4110000000001</v>
      </c>
      <c r="J519" s="2" t="str">
        <f t="shared" si="27"/>
        <v/>
      </c>
    </row>
    <row r="520" spans="1:10" x14ac:dyDescent="0.2">
      <c r="A520" s="17" t="s">
        <v>588</v>
      </c>
      <c r="B520" s="18" t="s">
        <v>59</v>
      </c>
      <c r="C520" s="19" t="s">
        <v>60</v>
      </c>
      <c r="D520" s="20" t="s">
        <v>12</v>
      </c>
      <c r="E520" s="21">
        <v>0.93</v>
      </c>
      <c r="F520" s="21">
        <v>0.12089999999999999</v>
      </c>
      <c r="G520" s="8">
        <v>1233</v>
      </c>
      <c r="H520" s="9">
        <f t="shared" si="30"/>
        <v>149.06969999999998</v>
      </c>
      <c r="J520" s="2" t="str">
        <f t="shared" si="27"/>
        <v/>
      </c>
    </row>
    <row r="521" spans="1:10" x14ac:dyDescent="0.2">
      <c r="A521" s="17" t="s">
        <v>589</v>
      </c>
      <c r="B521" s="18" t="s">
        <v>91</v>
      </c>
      <c r="C521" s="19" t="s">
        <v>92</v>
      </c>
      <c r="D521" s="20" t="s">
        <v>87</v>
      </c>
      <c r="E521" s="21">
        <v>0.15</v>
      </c>
      <c r="F521" s="21">
        <v>1.95E-2</v>
      </c>
      <c r="G521" s="8">
        <v>0</v>
      </c>
      <c r="H521" s="9">
        <f t="shared" si="30"/>
        <v>0</v>
      </c>
      <c r="J521" s="2" t="str">
        <f t="shared" si="27"/>
        <v/>
      </c>
    </row>
    <row r="522" spans="1:10" ht="22.5" x14ac:dyDescent="0.2">
      <c r="A522" s="17" t="s">
        <v>590</v>
      </c>
      <c r="B522" s="18" t="s">
        <v>93</v>
      </c>
      <c r="C522" s="19" t="s">
        <v>94</v>
      </c>
      <c r="D522" s="20" t="s">
        <v>87</v>
      </c>
      <c r="E522" s="21">
        <v>0.11</v>
      </c>
      <c r="F522" s="21">
        <v>1.43E-2</v>
      </c>
      <c r="G522" s="8">
        <v>75000</v>
      </c>
      <c r="H522" s="9">
        <f t="shared" si="30"/>
        <v>1072.5</v>
      </c>
      <c r="J522" s="2" t="str">
        <f t="shared" si="27"/>
        <v/>
      </c>
    </row>
    <row r="523" spans="1:10" ht="33.75" x14ac:dyDescent="0.2">
      <c r="A523" s="17" t="s">
        <v>591</v>
      </c>
      <c r="B523" s="18" t="s">
        <v>131</v>
      </c>
      <c r="C523" s="19" t="s">
        <v>132</v>
      </c>
      <c r="D523" s="20" t="s">
        <v>87</v>
      </c>
      <c r="E523" s="21">
        <v>0.1</v>
      </c>
      <c r="F523" s="21">
        <v>1.2999999999999999E-2</v>
      </c>
      <c r="G523" s="8">
        <v>75000</v>
      </c>
      <c r="H523" s="9">
        <f t="shared" si="30"/>
        <v>975</v>
      </c>
      <c r="J523" s="2" t="str">
        <f t="shared" si="27"/>
        <v/>
      </c>
    </row>
    <row r="524" spans="1:10" ht="33.75" x14ac:dyDescent="0.2">
      <c r="A524" s="17" t="s">
        <v>955</v>
      </c>
      <c r="B524" s="18" t="s">
        <v>134</v>
      </c>
      <c r="C524" s="19" t="s">
        <v>135</v>
      </c>
      <c r="D524" s="20" t="s">
        <v>87</v>
      </c>
      <c r="E524" s="21">
        <v>0.09</v>
      </c>
      <c r="F524" s="21">
        <v>1.17E-2</v>
      </c>
      <c r="G524" s="8">
        <v>75000</v>
      </c>
      <c r="H524" s="9">
        <f t="shared" si="30"/>
        <v>877.5</v>
      </c>
      <c r="J524" s="2" t="str">
        <f t="shared" si="27"/>
        <v/>
      </c>
    </row>
    <row r="525" spans="1:10" ht="33.75" x14ac:dyDescent="0.2">
      <c r="A525" s="17" t="s">
        <v>956</v>
      </c>
      <c r="B525" s="18" t="s">
        <v>137</v>
      </c>
      <c r="C525" s="19" t="s">
        <v>138</v>
      </c>
      <c r="D525" s="20" t="s">
        <v>87</v>
      </c>
      <c r="E525" s="21">
        <v>1</v>
      </c>
      <c r="F525" s="21">
        <v>0.13</v>
      </c>
      <c r="G525" s="8">
        <v>75000</v>
      </c>
      <c r="H525" s="9">
        <f t="shared" si="30"/>
        <v>9750</v>
      </c>
      <c r="J525" s="2" t="str">
        <f t="shared" si="27"/>
        <v/>
      </c>
    </row>
    <row r="526" spans="1:10" ht="22.5" x14ac:dyDescent="0.2">
      <c r="A526" s="14" t="s">
        <v>320</v>
      </c>
      <c r="B526" s="15" t="s">
        <v>565</v>
      </c>
      <c r="C526" s="16" t="s">
        <v>566</v>
      </c>
      <c r="D526" s="10" t="s">
        <v>436</v>
      </c>
      <c r="E526" s="109">
        <v>0.25</v>
      </c>
      <c r="F526" s="110"/>
      <c r="G526" s="6">
        <f>H526/E526</f>
        <v>6629999.4780000001</v>
      </c>
      <c r="H526" s="7">
        <f>SUM(H527:H535)</f>
        <v>1657499.8695</v>
      </c>
      <c r="J526" s="2" t="str">
        <f t="shared" si="27"/>
        <v/>
      </c>
    </row>
    <row r="527" spans="1:10" x14ac:dyDescent="0.2">
      <c r="A527" s="17" t="s">
        <v>592</v>
      </c>
      <c r="B527" s="18" t="s">
        <v>7</v>
      </c>
      <c r="C527" s="19" t="s">
        <v>8</v>
      </c>
      <c r="D527" s="20" t="s">
        <v>9</v>
      </c>
      <c r="E527" s="21">
        <v>149</v>
      </c>
      <c r="F527" s="21">
        <v>37.25</v>
      </c>
      <c r="G52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27" s="9">
        <f t="shared" si="30"/>
        <v>0</v>
      </c>
      <c r="J527" s="2">
        <f t="shared" si="27"/>
        <v>1</v>
      </c>
    </row>
    <row r="528" spans="1:10" x14ac:dyDescent="0.2">
      <c r="A528" s="17" t="s">
        <v>593</v>
      </c>
      <c r="B528" s="18" t="s">
        <v>168</v>
      </c>
      <c r="C528" s="19" t="s">
        <v>167</v>
      </c>
      <c r="D528" s="20" t="s">
        <v>9</v>
      </c>
      <c r="E528" s="21">
        <v>23.87</v>
      </c>
      <c r="F528" s="21">
        <v>5.9675000000000002</v>
      </c>
      <c r="G528" s="8">
        <v>0</v>
      </c>
      <c r="H528" s="9">
        <f t="shared" si="30"/>
        <v>0</v>
      </c>
      <c r="J528" s="2" t="str">
        <f t="shared" si="27"/>
        <v/>
      </c>
    </row>
    <row r="529" spans="1:10" ht="33.75" x14ac:dyDescent="0.2">
      <c r="A529" s="17" t="s">
        <v>594</v>
      </c>
      <c r="B529" s="18" t="s">
        <v>570</v>
      </c>
      <c r="C529" s="19" t="s">
        <v>571</v>
      </c>
      <c r="D529" s="20" t="s">
        <v>12</v>
      </c>
      <c r="E529" s="21">
        <v>7.55</v>
      </c>
      <c r="F529" s="21">
        <v>1.8875</v>
      </c>
      <c r="G529" s="8">
        <v>45780</v>
      </c>
      <c r="H529" s="9">
        <f t="shared" si="30"/>
        <v>86409.75</v>
      </c>
      <c r="J529" s="2" t="str">
        <f t="shared" ref="J529:J592" si="31">IF(OR(B529="000001",B529="021955"),1,"")</f>
        <v/>
      </c>
    </row>
    <row r="530" spans="1:10" ht="45" x14ac:dyDescent="0.2">
      <c r="A530" s="17" t="s">
        <v>595</v>
      </c>
      <c r="B530" s="18" t="s">
        <v>34</v>
      </c>
      <c r="C530" s="19" t="s">
        <v>35</v>
      </c>
      <c r="D530" s="20" t="s">
        <v>12</v>
      </c>
      <c r="E530" s="21">
        <v>23.09</v>
      </c>
      <c r="F530" s="21">
        <v>5.7725</v>
      </c>
      <c r="G530" s="8">
        <v>252064</v>
      </c>
      <c r="H530" s="9">
        <f t="shared" si="30"/>
        <v>1455039.44</v>
      </c>
      <c r="J530" s="2" t="str">
        <f t="shared" si="31"/>
        <v/>
      </c>
    </row>
    <row r="531" spans="1:10" x14ac:dyDescent="0.2">
      <c r="A531" s="17" t="s">
        <v>596</v>
      </c>
      <c r="B531" s="18" t="s">
        <v>574</v>
      </c>
      <c r="C531" s="19" t="s">
        <v>575</v>
      </c>
      <c r="D531" s="20" t="s">
        <v>12</v>
      </c>
      <c r="E531" s="21">
        <v>0.52</v>
      </c>
      <c r="F531" s="21">
        <v>0.13</v>
      </c>
      <c r="G531" s="8">
        <v>8690</v>
      </c>
      <c r="H531" s="9">
        <f t="shared" si="30"/>
        <v>1129.7</v>
      </c>
      <c r="J531" s="2" t="str">
        <f t="shared" si="31"/>
        <v/>
      </c>
    </row>
    <row r="532" spans="1:10" ht="22.5" x14ac:dyDescent="0.2">
      <c r="A532" s="17" t="s">
        <v>597</v>
      </c>
      <c r="B532" s="18" t="s">
        <v>71</v>
      </c>
      <c r="C532" s="19" t="s">
        <v>72</v>
      </c>
      <c r="D532" s="20" t="s">
        <v>12</v>
      </c>
      <c r="E532" s="21">
        <v>0.78</v>
      </c>
      <c r="F532" s="21">
        <v>0.19500000000000001</v>
      </c>
      <c r="G532" s="8">
        <v>107733</v>
      </c>
      <c r="H532" s="9">
        <f t="shared" si="30"/>
        <v>21007.935000000001</v>
      </c>
      <c r="J532" s="2" t="str">
        <f t="shared" si="31"/>
        <v/>
      </c>
    </row>
    <row r="533" spans="1:10" ht="22.5" x14ac:dyDescent="0.2">
      <c r="A533" s="17" t="s">
        <v>598</v>
      </c>
      <c r="B533" s="18" t="s">
        <v>490</v>
      </c>
      <c r="C533" s="19" t="s">
        <v>491</v>
      </c>
      <c r="D533" s="20" t="s">
        <v>90</v>
      </c>
      <c r="E533" s="21">
        <v>2E-3</v>
      </c>
      <c r="F533" s="21">
        <v>5.0000000000000001E-4</v>
      </c>
      <c r="G533" s="8">
        <v>16000000</v>
      </c>
      <c r="H533" s="9">
        <f t="shared" si="30"/>
        <v>8000</v>
      </c>
      <c r="J533" s="2" t="str">
        <f t="shared" si="31"/>
        <v/>
      </c>
    </row>
    <row r="534" spans="1:10" x14ac:dyDescent="0.2">
      <c r="A534" s="17" t="s">
        <v>957</v>
      </c>
      <c r="B534" s="18" t="s">
        <v>108</v>
      </c>
      <c r="C534" s="19" t="s">
        <v>109</v>
      </c>
      <c r="D534" s="20" t="s">
        <v>90</v>
      </c>
      <c r="E534" s="21">
        <v>1.2E-2</v>
      </c>
      <c r="F534" s="21">
        <v>3.0000000000000001E-3</v>
      </c>
      <c r="G534" s="8">
        <v>27000000</v>
      </c>
      <c r="H534" s="9">
        <f t="shared" si="30"/>
        <v>81000</v>
      </c>
      <c r="J534" s="2" t="str">
        <f t="shared" si="31"/>
        <v/>
      </c>
    </row>
    <row r="535" spans="1:10" ht="67.5" x14ac:dyDescent="0.2">
      <c r="A535" s="17" t="s">
        <v>958</v>
      </c>
      <c r="B535" s="18" t="s">
        <v>579</v>
      </c>
      <c r="C535" s="19" t="s">
        <v>580</v>
      </c>
      <c r="D535" s="20" t="s">
        <v>90</v>
      </c>
      <c r="E535" s="21">
        <v>2E-3</v>
      </c>
      <c r="F535" s="21">
        <v>5.0000000000000001E-4</v>
      </c>
      <c r="G535" s="8">
        <v>9826089</v>
      </c>
      <c r="H535" s="9">
        <f t="shared" si="30"/>
        <v>4913.0445</v>
      </c>
      <c r="J535" s="2" t="str">
        <f t="shared" si="31"/>
        <v/>
      </c>
    </row>
    <row r="536" spans="1:10" ht="22.5" x14ac:dyDescent="0.2">
      <c r="A536" s="14" t="s">
        <v>319</v>
      </c>
      <c r="B536" s="15" t="s">
        <v>581</v>
      </c>
      <c r="C536" s="16" t="s">
        <v>582</v>
      </c>
      <c r="D536" s="10" t="s">
        <v>87</v>
      </c>
      <c r="E536" s="109">
        <v>0.65</v>
      </c>
      <c r="F536" s="110"/>
      <c r="G536" s="6">
        <v>0</v>
      </c>
      <c r="H536" s="7">
        <f t="shared" ref="H536:H537" si="32">E536*G536</f>
        <v>0</v>
      </c>
      <c r="I536" s="11">
        <v>1</v>
      </c>
      <c r="J536" s="2" t="str">
        <f t="shared" si="31"/>
        <v/>
      </c>
    </row>
    <row r="537" spans="1:10" ht="33.75" x14ac:dyDescent="0.2">
      <c r="A537" s="14" t="s">
        <v>318</v>
      </c>
      <c r="B537" s="15" t="s">
        <v>583</v>
      </c>
      <c r="C537" s="16" t="s">
        <v>959</v>
      </c>
      <c r="D537" s="10" t="s">
        <v>90</v>
      </c>
      <c r="E537" s="109">
        <v>0.41109000000000001</v>
      </c>
      <c r="F537" s="110"/>
      <c r="G537" s="4" t="str">
        <f>'ФОРМА КОММЕРЧЕСКОГО ПРЕДЛОЖЕНИЯ'!$D$6</f>
        <v>указать</v>
      </c>
      <c r="H537" s="7" t="e">
        <f t="shared" si="32"/>
        <v>#VALUE!</v>
      </c>
      <c r="I537" s="11">
        <v>1</v>
      </c>
      <c r="J537" s="2" t="str">
        <f t="shared" si="31"/>
        <v/>
      </c>
    </row>
    <row r="538" spans="1:10" ht="22.5" x14ac:dyDescent="0.2">
      <c r="A538" s="14" t="s">
        <v>317</v>
      </c>
      <c r="B538" s="15" t="s">
        <v>425</v>
      </c>
      <c r="C538" s="16" t="s">
        <v>426</v>
      </c>
      <c r="D538" s="10" t="s">
        <v>171</v>
      </c>
      <c r="E538" s="109">
        <v>6.4999999999999997E-3</v>
      </c>
      <c r="F538" s="110"/>
      <c r="G538" s="6">
        <f>H538/E538</f>
        <v>35530734.662</v>
      </c>
      <c r="H538" s="7">
        <f>SUM(H539:H546)</f>
        <v>230949.77530299997</v>
      </c>
      <c r="J538" s="2" t="str">
        <f t="shared" si="31"/>
        <v/>
      </c>
    </row>
    <row r="539" spans="1:10" x14ac:dyDescent="0.2">
      <c r="A539" s="17" t="s">
        <v>609</v>
      </c>
      <c r="B539" s="18" t="s">
        <v>7</v>
      </c>
      <c r="C539" s="19" t="s">
        <v>8</v>
      </c>
      <c r="D539" s="20" t="s">
        <v>9</v>
      </c>
      <c r="E539" s="21">
        <v>301.70999999999998</v>
      </c>
      <c r="F539" s="21">
        <v>1.9611149999999999</v>
      </c>
      <c r="G539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39" s="9">
        <f t="shared" ref="H539:H591" si="33">G539*F539</f>
        <v>0</v>
      </c>
      <c r="J539" s="2">
        <f t="shared" si="31"/>
        <v>1</v>
      </c>
    </row>
    <row r="540" spans="1:10" x14ac:dyDescent="0.2">
      <c r="A540" s="17" t="s">
        <v>610</v>
      </c>
      <c r="B540" s="18" t="s">
        <v>168</v>
      </c>
      <c r="C540" s="19" t="s">
        <v>167</v>
      </c>
      <c r="D540" s="20" t="s">
        <v>9</v>
      </c>
      <c r="E540" s="21">
        <v>40.86</v>
      </c>
      <c r="F540" s="21">
        <v>0.26558999999999999</v>
      </c>
      <c r="G540" s="8">
        <v>0</v>
      </c>
      <c r="H540" s="9">
        <f t="shared" si="33"/>
        <v>0</v>
      </c>
      <c r="J540" s="2" t="str">
        <f t="shared" si="31"/>
        <v/>
      </c>
    </row>
    <row r="541" spans="1:10" x14ac:dyDescent="0.2">
      <c r="A541" s="17" t="s">
        <v>611</v>
      </c>
      <c r="B541" s="18" t="s">
        <v>10</v>
      </c>
      <c r="C541" s="19" t="s">
        <v>11</v>
      </c>
      <c r="D541" s="20" t="s">
        <v>12</v>
      </c>
      <c r="E541" s="21">
        <v>17.309999999999999</v>
      </c>
      <c r="F541" s="21">
        <v>0.112515</v>
      </c>
      <c r="G541" s="8">
        <v>143063</v>
      </c>
      <c r="H541" s="9">
        <f t="shared" si="33"/>
        <v>16096.733445</v>
      </c>
      <c r="J541" s="2" t="str">
        <f t="shared" si="31"/>
        <v/>
      </c>
    </row>
    <row r="542" spans="1:10" ht="33.75" x14ac:dyDescent="0.2">
      <c r="A542" s="17" t="s">
        <v>612</v>
      </c>
      <c r="B542" s="18" t="s">
        <v>427</v>
      </c>
      <c r="C542" s="19" t="s">
        <v>428</v>
      </c>
      <c r="D542" s="20" t="s">
        <v>12</v>
      </c>
      <c r="E542" s="21">
        <v>23.55</v>
      </c>
      <c r="F542" s="21">
        <v>0.15307499999999999</v>
      </c>
      <c r="G542" s="8">
        <v>16377.84</v>
      </c>
      <c r="H542" s="9">
        <f t="shared" si="33"/>
        <v>2507.0378579999997</v>
      </c>
      <c r="J542" s="2" t="str">
        <f t="shared" si="31"/>
        <v/>
      </c>
    </row>
    <row r="543" spans="1:10" x14ac:dyDescent="0.2">
      <c r="A543" s="17" t="s">
        <v>613</v>
      </c>
      <c r="B543" s="18" t="s">
        <v>91</v>
      </c>
      <c r="C543" s="19" t="s">
        <v>92</v>
      </c>
      <c r="D543" s="20" t="s">
        <v>87</v>
      </c>
      <c r="E543" s="21">
        <v>21</v>
      </c>
      <c r="F543" s="21">
        <v>0.13650000000000001</v>
      </c>
      <c r="G543" s="8">
        <v>0</v>
      </c>
      <c r="H543" s="9">
        <f t="shared" si="33"/>
        <v>0</v>
      </c>
      <c r="J543" s="2" t="str">
        <f t="shared" si="31"/>
        <v/>
      </c>
    </row>
    <row r="544" spans="1:10" ht="22.5" x14ac:dyDescent="0.2">
      <c r="A544" s="17" t="s">
        <v>614</v>
      </c>
      <c r="B544" s="18" t="s">
        <v>429</v>
      </c>
      <c r="C544" s="19" t="s">
        <v>430</v>
      </c>
      <c r="D544" s="20" t="s">
        <v>87</v>
      </c>
      <c r="E544" s="21">
        <v>80</v>
      </c>
      <c r="F544" s="21">
        <v>0.52</v>
      </c>
      <c r="G544" s="8">
        <v>75000</v>
      </c>
      <c r="H544" s="9">
        <f t="shared" si="33"/>
        <v>39000</v>
      </c>
      <c r="J544" s="2" t="str">
        <f t="shared" si="31"/>
        <v/>
      </c>
    </row>
    <row r="545" spans="1:10" ht="33.75" x14ac:dyDescent="0.2">
      <c r="A545" s="17" t="s">
        <v>960</v>
      </c>
      <c r="B545" s="18" t="s">
        <v>431</v>
      </c>
      <c r="C545" s="19" t="s">
        <v>432</v>
      </c>
      <c r="D545" s="20" t="s">
        <v>90</v>
      </c>
      <c r="E545" s="21">
        <v>28.6</v>
      </c>
      <c r="F545" s="21">
        <v>0.18590000000000001</v>
      </c>
      <c r="G545" s="8">
        <v>770000</v>
      </c>
      <c r="H545" s="9">
        <f t="shared" si="33"/>
        <v>143143</v>
      </c>
      <c r="J545" s="2" t="str">
        <f t="shared" si="31"/>
        <v/>
      </c>
    </row>
    <row r="546" spans="1:10" ht="22.5" x14ac:dyDescent="0.2">
      <c r="A546" s="17" t="s">
        <v>961</v>
      </c>
      <c r="B546" s="18" t="s">
        <v>421</v>
      </c>
      <c r="C546" s="19" t="s">
        <v>422</v>
      </c>
      <c r="D546" s="20" t="s">
        <v>87</v>
      </c>
      <c r="E546" s="21">
        <v>53</v>
      </c>
      <c r="F546" s="21">
        <v>0.34449999999999997</v>
      </c>
      <c r="G546" s="8">
        <v>87672</v>
      </c>
      <c r="H546" s="9">
        <f t="shared" si="33"/>
        <v>30203.003999999997</v>
      </c>
      <c r="J546" s="2" t="str">
        <f t="shared" si="31"/>
        <v/>
      </c>
    </row>
    <row r="547" spans="1:10" ht="56.25" x14ac:dyDescent="0.2">
      <c r="A547" s="14" t="s">
        <v>316</v>
      </c>
      <c r="B547" s="15" t="s">
        <v>219</v>
      </c>
      <c r="C547" s="16" t="s">
        <v>218</v>
      </c>
      <c r="D547" s="10" t="s">
        <v>184</v>
      </c>
      <c r="E547" s="109">
        <v>8.5800000000000001E-2</v>
      </c>
      <c r="F547" s="110"/>
      <c r="G547" s="6">
        <f>H547/E547</f>
        <v>1745278.4984848485</v>
      </c>
      <c r="H547" s="7">
        <f>SUM(H548:H554)</f>
        <v>149744.89517</v>
      </c>
      <c r="J547" s="2" t="str">
        <f t="shared" si="31"/>
        <v/>
      </c>
    </row>
    <row r="548" spans="1:10" x14ac:dyDescent="0.2">
      <c r="A548" s="17" t="s">
        <v>617</v>
      </c>
      <c r="B548" s="18" t="s">
        <v>7</v>
      </c>
      <c r="C548" s="19" t="s">
        <v>8</v>
      </c>
      <c r="D548" s="20" t="s">
        <v>9</v>
      </c>
      <c r="E548" s="21">
        <v>29.9</v>
      </c>
      <c r="F548" s="21">
        <v>2.56542</v>
      </c>
      <c r="G54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48" s="9">
        <f t="shared" si="33"/>
        <v>0</v>
      </c>
      <c r="J548" s="2">
        <f t="shared" si="31"/>
        <v>1</v>
      </c>
    </row>
    <row r="549" spans="1:10" x14ac:dyDescent="0.2">
      <c r="A549" s="17" t="s">
        <v>618</v>
      </c>
      <c r="B549" s="18" t="s">
        <v>168</v>
      </c>
      <c r="C549" s="19" t="s">
        <v>167</v>
      </c>
      <c r="D549" s="20" t="s">
        <v>9</v>
      </c>
      <c r="E549" s="21">
        <v>1.4</v>
      </c>
      <c r="F549" s="21">
        <v>0.12012</v>
      </c>
      <c r="G549" s="8">
        <v>0</v>
      </c>
      <c r="H549" s="9">
        <f t="shared" si="33"/>
        <v>0</v>
      </c>
      <c r="J549" s="2" t="str">
        <f t="shared" si="31"/>
        <v/>
      </c>
    </row>
    <row r="550" spans="1:10" ht="45" x14ac:dyDescent="0.2">
      <c r="A550" s="17" t="s">
        <v>619</v>
      </c>
      <c r="B550" s="18" t="s">
        <v>25</v>
      </c>
      <c r="C550" s="19" t="s">
        <v>26</v>
      </c>
      <c r="D550" s="20" t="s">
        <v>12</v>
      </c>
      <c r="E550" s="21">
        <v>1</v>
      </c>
      <c r="F550" s="21">
        <v>8.5800000000000001E-2</v>
      </c>
      <c r="G550" s="8">
        <v>115810</v>
      </c>
      <c r="H550" s="9">
        <f t="shared" si="33"/>
        <v>9936.4979999999996</v>
      </c>
      <c r="J550" s="2" t="str">
        <f t="shared" si="31"/>
        <v/>
      </c>
    </row>
    <row r="551" spans="1:10" x14ac:dyDescent="0.2">
      <c r="A551" s="17" t="s">
        <v>620</v>
      </c>
      <c r="B551" s="18" t="s">
        <v>43</v>
      </c>
      <c r="C551" s="19" t="s">
        <v>44</v>
      </c>
      <c r="D551" s="20" t="s">
        <v>12</v>
      </c>
      <c r="E551" s="21">
        <v>2</v>
      </c>
      <c r="F551" s="21">
        <v>0.1716</v>
      </c>
      <c r="G551" s="8">
        <v>6249</v>
      </c>
      <c r="H551" s="9">
        <f t="shared" si="33"/>
        <v>1072.3284000000001</v>
      </c>
      <c r="J551" s="2" t="str">
        <f t="shared" si="31"/>
        <v/>
      </c>
    </row>
    <row r="552" spans="1:10" ht="22.5" x14ac:dyDescent="0.2">
      <c r="A552" s="17" t="s">
        <v>621</v>
      </c>
      <c r="B552" s="18" t="s">
        <v>49</v>
      </c>
      <c r="C552" s="19" t="s">
        <v>50</v>
      </c>
      <c r="D552" s="20" t="s">
        <v>12</v>
      </c>
      <c r="E552" s="21">
        <v>0.15</v>
      </c>
      <c r="F552" s="21">
        <v>1.2869999999999999E-2</v>
      </c>
      <c r="G552" s="8">
        <v>27016</v>
      </c>
      <c r="H552" s="9">
        <f t="shared" si="33"/>
        <v>347.69592</v>
      </c>
      <c r="J552" s="2" t="str">
        <f t="shared" si="31"/>
        <v/>
      </c>
    </row>
    <row r="553" spans="1:10" ht="22.5" x14ac:dyDescent="0.2">
      <c r="A553" s="17" t="s">
        <v>624</v>
      </c>
      <c r="B553" s="18" t="s">
        <v>71</v>
      </c>
      <c r="C553" s="19" t="s">
        <v>72</v>
      </c>
      <c r="D553" s="20" t="s">
        <v>12</v>
      </c>
      <c r="E553" s="21">
        <v>0.25</v>
      </c>
      <c r="F553" s="21">
        <v>2.145E-2</v>
      </c>
      <c r="G553" s="8">
        <v>107733</v>
      </c>
      <c r="H553" s="9">
        <f t="shared" si="33"/>
        <v>2310.8728500000002</v>
      </c>
      <c r="J553" s="2" t="str">
        <f t="shared" si="31"/>
        <v/>
      </c>
    </row>
    <row r="554" spans="1:10" ht="22.5" x14ac:dyDescent="0.2">
      <c r="A554" s="17" t="s">
        <v>627</v>
      </c>
      <c r="B554" s="18" t="s">
        <v>100</v>
      </c>
      <c r="C554" s="19" t="s">
        <v>101</v>
      </c>
      <c r="D554" s="20" t="s">
        <v>90</v>
      </c>
      <c r="E554" s="21">
        <v>0.24399999999999999</v>
      </c>
      <c r="F554" s="21">
        <v>2.0934999999999999E-2</v>
      </c>
      <c r="G554" s="8">
        <v>6500000</v>
      </c>
      <c r="H554" s="9">
        <f t="shared" si="33"/>
        <v>136077.5</v>
      </c>
      <c r="J554" s="2" t="str">
        <f t="shared" si="31"/>
        <v/>
      </c>
    </row>
    <row r="555" spans="1:10" ht="45" x14ac:dyDescent="0.2">
      <c r="A555" s="14" t="s">
        <v>315</v>
      </c>
      <c r="B555" s="15" t="s">
        <v>210</v>
      </c>
      <c r="C555" s="16" t="s">
        <v>209</v>
      </c>
      <c r="D555" s="10" t="s">
        <v>184</v>
      </c>
      <c r="E555" s="109">
        <v>8.5800000000000001E-2</v>
      </c>
      <c r="F555" s="110"/>
      <c r="G555" s="6">
        <f>H555/E555</f>
        <v>1617617.8684848484</v>
      </c>
      <c r="H555" s="7">
        <f>SUM(H556:H561)</f>
        <v>138791.61311599999</v>
      </c>
      <c r="J555" s="2" t="str">
        <f t="shared" si="31"/>
        <v/>
      </c>
    </row>
    <row r="556" spans="1:10" x14ac:dyDescent="0.2">
      <c r="A556" s="17" t="s">
        <v>634</v>
      </c>
      <c r="B556" s="18" t="s">
        <v>7</v>
      </c>
      <c r="C556" s="19" t="s">
        <v>8</v>
      </c>
      <c r="D556" s="20" t="s">
        <v>9</v>
      </c>
      <c r="E556" s="21">
        <v>20.5</v>
      </c>
      <c r="F556" s="21">
        <v>1.7588999999999999</v>
      </c>
      <c r="G556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6" s="9">
        <f t="shared" si="33"/>
        <v>0</v>
      </c>
      <c r="J556" s="2">
        <f t="shared" si="31"/>
        <v>1</v>
      </c>
    </row>
    <row r="557" spans="1:10" x14ac:dyDescent="0.2">
      <c r="A557" s="17" t="s">
        <v>788</v>
      </c>
      <c r="B557" s="18" t="s">
        <v>168</v>
      </c>
      <c r="C557" s="19" t="s">
        <v>167</v>
      </c>
      <c r="D557" s="20" t="s">
        <v>9</v>
      </c>
      <c r="E557" s="21">
        <v>0.28999999999999998</v>
      </c>
      <c r="F557" s="21">
        <v>2.4882000000000001E-2</v>
      </c>
      <c r="G557" s="8">
        <v>0</v>
      </c>
      <c r="H557" s="9">
        <f t="shared" si="33"/>
        <v>0</v>
      </c>
      <c r="J557" s="2" t="str">
        <f t="shared" si="31"/>
        <v/>
      </c>
    </row>
    <row r="558" spans="1:10" x14ac:dyDescent="0.2">
      <c r="A558" s="17" t="s">
        <v>789</v>
      </c>
      <c r="B558" s="18" t="s">
        <v>43</v>
      </c>
      <c r="C558" s="19" t="s">
        <v>44</v>
      </c>
      <c r="D558" s="20" t="s">
        <v>12</v>
      </c>
      <c r="E558" s="21">
        <v>2</v>
      </c>
      <c r="F558" s="21">
        <v>0.1716</v>
      </c>
      <c r="G558" s="8">
        <v>6249</v>
      </c>
      <c r="H558" s="9">
        <f t="shared" si="33"/>
        <v>1072.3284000000001</v>
      </c>
      <c r="J558" s="2" t="str">
        <f t="shared" si="31"/>
        <v/>
      </c>
    </row>
    <row r="559" spans="1:10" ht="22.5" x14ac:dyDescent="0.2">
      <c r="A559" s="17" t="s">
        <v>962</v>
      </c>
      <c r="B559" s="18" t="s">
        <v>49</v>
      </c>
      <c r="C559" s="19" t="s">
        <v>50</v>
      </c>
      <c r="D559" s="20" t="s">
        <v>12</v>
      </c>
      <c r="E559" s="21">
        <v>0.15</v>
      </c>
      <c r="F559" s="21">
        <v>1.2869999999999999E-2</v>
      </c>
      <c r="G559" s="8">
        <v>27016</v>
      </c>
      <c r="H559" s="9">
        <f t="shared" si="33"/>
        <v>347.69592</v>
      </c>
      <c r="J559" s="2" t="str">
        <f t="shared" si="31"/>
        <v/>
      </c>
    </row>
    <row r="560" spans="1:10" ht="22.5" x14ac:dyDescent="0.2">
      <c r="A560" s="17" t="s">
        <v>963</v>
      </c>
      <c r="B560" s="18" t="s">
        <v>71</v>
      </c>
      <c r="C560" s="19" t="s">
        <v>72</v>
      </c>
      <c r="D560" s="20" t="s">
        <v>12</v>
      </c>
      <c r="E560" s="21">
        <v>0.14000000000000001</v>
      </c>
      <c r="F560" s="21">
        <v>1.2012E-2</v>
      </c>
      <c r="G560" s="8">
        <v>107733</v>
      </c>
      <c r="H560" s="9">
        <f t="shared" si="33"/>
        <v>1294.088796</v>
      </c>
      <c r="J560" s="2" t="str">
        <f t="shared" si="31"/>
        <v/>
      </c>
    </row>
    <row r="561" spans="1:10" ht="22.5" x14ac:dyDescent="0.2">
      <c r="A561" s="17" t="s">
        <v>964</v>
      </c>
      <c r="B561" s="18" t="s">
        <v>100</v>
      </c>
      <c r="C561" s="19" t="s">
        <v>101</v>
      </c>
      <c r="D561" s="20" t="s">
        <v>90</v>
      </c>
      <c r="E561" s="21">
        <v>0.24399999999999999</v>
      </c>
      <c r="F561" s="21">
        <v>2.0934999999999999E-2</v>
      </c>
      <c r="G561" s="8">
        <v>6500000</v>
      </c>
      <c r="H561" s="9">
        <f t="shared" si="33"/>
        <v>136077.5</v>
      </c>
      <c r="J561" s="2" t="str">
        <f t="shared" si="31"/>
        <v/>
      </c>
    </row>
    <row r="562" spans="1:10" ht="33.75" x14ac:dyDescent="0.2">
      <c r="A562" s="14" t="s">
        <v>314</v>
      </c>
      <c r="B562" s="15" t="s">
        <v>202</v>
      </c>
      <c r="C562" s="16" t="s">
        <v>201</v>
      </c>
      <c r="D562" s="10" t="s">
        <v>184</v>
      </c>
      <c r="E562" s="109">
        <v>1.17E-2</v>
      </c>
      <c r="F562" s="110"/>
      <c r="G562" s="6">
        <f>H562/E562</f>
        <v>1745404.7611111109</v>
      </c>
      <c r="H562" s="7">
        <f>SUM(H563:H569)</f>
        <v>20421.235704999999</v>
      </c>
      <c r="J562" s="2" t="str">
        <f t="shared" si="31"/>
        <v/>
      </c>
    </row>
    <row r="563" spans="1:10" x14ac:dyDescent="0.2">
      <c r="A563" s="17" t="s">
        <v>635</v>
      </c>
      <c r="B563" s="18" t="s">
        <v>7</v>
      </c>
      <c r="C563" s="19" t="s">
        <v>8</v>
      </c>
      <c r="D563" s="20" t="s">
        <v>9</v>
      </c>
      <c r="E563" s="21">
        <v>25.9</v>
      </c>
      <c r="F563" s="21">
        <v>0.30303000000000002</v>
      </c>
      <c r="G56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63" s="9">
        <f t="shared" si="33"/>
        <v>0</v>
      </c>
      <c r="J563" s="2">
        <f t="shared" si="31"/>
        <v>1</v>
      </c>
    </row>
    <row r="564" spans="1:10" x14ac:dyDescent="0.2">
      <c r="A564" s="17" t="s">
        <v>636</v>
      </c>
      <c r="B564" s="18" t="s">
        <v>168</v>
      </c>
      <c r="C564" s="19" t="s">
        <v>167</v>
      </c>
      <c r="D564" s="20" t="s">
        <v>9</v>
      </c>
      <c r="E564" s="21">
        <v>1.4</v>
      </c>
      <c r="F564" s="21">
        <v>1.6379999999999999E-2</v>
      </c>
      <c r="G564" s="8">
        <v>0</v>
      </c>
      <c r="H564" s="9">
        <f t="shared" si="33"/>
        <v>0</v>
      </c>
      <c r="J564" s="2" t="str">
        <f t="shared" si="31"/>
        <v/>
      </c>
    </row>
    <row r="565" spans="1:10" ht="45" x14ac:dyDescent="0.2">
      <c r="A565" s="17" t="s">
        <v>637</v>
      </c>
      <c r="B565" s="18" t="s">
        <v>25</v>
      </c>
      <c r="C565" s="19" t="s">
        <v>26</v>
      </c>
      <c r="D565" s="20" t="s">
        <v>12</v>
      </c>
      <c r="E565" s="21">
        <v>1</v>
      </c>
      <c r="F565" s="21">
        <v>1.17E-2</v>
      </c>
      <c r="G565" s="8">
        <v>115810</v>
      </c>
      <c r="H565" s="9">
        <f t="shared" si="33"/>
        <v>1354.9770000000001</v>
      </c>
      <c r="J565" s="2" t="str">
        <f t="shared" si="31"/>
        <v/>
      </c>
    </row>
    <row r="566" spans="1:10" x14ac:dyDescent="0.2">
      <c r="A566" s="17" t="s">
        <v>790</v>
      </c>
      <c r="B566" s="18" t="s">
        <v>43</v>
      </c>
      <c r="C566" s="19" t="s">
        <v>44</v>
      </c>
      <c r="D566" s="20" t="s">
        <v>12</v>
      </c>
      <c r="E566" s="21">
        <v>2</v>
      </c>
      <c r="F566" s="21">
        <v>2.3400000000000001E-2</v>
      </c>
      <c r="G566" s="8">
        <v>6249</v>
      </c>
      <c r="H566" s="9">
        <f t="shared" si="33"/>
        <v>146.22659999999999</v>
      </c>
      <c r="J566" s="2" t="str">
        <f t="shared" si="31"/>
        <v/>
      </c>
    </row>
    <row r="567" spans="1:10" ht="22.5" x14ac:dyDescent="0.2">
      <c r="A567" s="17" t="s">
        <v>791</v>
      </c>
      <c r="B567" s="18" t="s">
        <v>49</v>
      </c>
      <c r="C567" s="19" t="s">
        <v>50</v>
      </c>
      <c r="D567" s="20" t="s">
        <v>12</v>
      </c>
      <c r="E567" s="21">
        <v>0.15</v>
      </c>
      <c r="F567" s="21">
        <v>1.755E-3</v>
      </c>
      <c r="G567" s="8">
        <v>27016</v>
      </c>
      <c r="H567" s="9">
        <f t="shared" si="33"/>
        <v>47.413080000000001</v>
      </c>
      <c r="J567" s="2" t="str">
        <f t="shared" si="31"/>
        <v/>
      </c>
    </row>
    <row r="568" spans="1:10" ht="22.5" x14ac:dyDescent="0.2">
      <c r="A568" s="17" t="s">
        <v>792</v>
      </c>
      <c r="B568" s="18" t="s">
        <v>71</v>
      </c>
      <c r="C568" s="19" t="s">
        <v>72</v>
      </c>
      <c r="D568" s="20" t="s">
        <v>12</v>
      </c>
      <c r="E568" s="21">
        <v>0.25</v>
      </c>
      <c r="F568" s="21">
        <v>2.9250000000000001E-3</v>
      </c>
      <c r="G568" s="8">
        <v>107733</v>
      </c>
      <c r="H568" s="9">
        <f t="shared" si="33"/>
        <v>315.11902500000002</v>
      </c>
      <c r="J568" s="2" t="str">
        <f t="shared" si="31"/>
        <v/>
      </c>
    </row>
    <row r="569" spans="1:10" ht="22.5" x14ac:dyDescent="0.2">
      <c r="A569" s="17" t="s">
        <v>793</v>
      </c>
      <c r="B569" s="18" t="s">
        <v>100</v>
      </c>
      <c r="C569" s="19" t="s">
        <v>101</v>
      </c>
      <c r="D569" s="20" t="s">
        <v>90</v>
      </c>
      <c r="E569" s="21">
        <v>0.24399999999999999</v>
      </c>
      <c r="F569" s="21">
        <v>2.8549999999999999E-3</v>
      </c>
      <c r="G569" s="8">
        <v>6500000</v>
      </c>
      <c r="H569" s="9">
        <f t="shared" si="33"/>
        <v>18557.5</v>
      </c>
      <c r="J569" s="2" t="str">
        <f t="shared" si="31"/>
        <v/>
      </c>
    </row>
    <row r="570" spans="1:10" ht="45" x14ac:dyDescent="0.2">
      <c r="A570" s="14" t="s">
        <v>313</v>
      </c>
      <c r="B570" s="15" t="s">
        <v>193</v>
      </c>
      <c r="C570" s="16" t="s">
        <v>608</v>
      </c>
      <c r="D570" s="10" t="s">
        <v>184</v>
      </c>
      <c r="E570" s="109">
        <v>1.17E-2</v>
      </c>
      <c r="F570" s="110"/>
      <c r="G570" s="6">
        <f>H570/E570</f>
        <v>1617744.131111111</v>
      </c>
      <c r="H570" s="7">
        <f>SUM(H571:H576)</f>
        <v>18927.606334</v>
      </c>
      <c r="J570" s="2" t="str">
        <f t="shared" si="31"/>
        <v/>
      </c>
    </row>
    <row r="571" spans="1:10" x14ac:dyDescent="0.2">
      <c r="A571" s="17" t="s">
        <v>640</v>
      </c>
      <c r="B571" s="18" t="s">
        <v>7</v>
      </c>
      <c r="C571" s="19" t="s">
        <v>8</v>
      </c>
      <c r="D571" s="20" t="s">
        <v>9</v>
      </c>
      <c r="E571" s="21">
        <v>16.5</v>
      </c>
      <c r="F571" s="21">
        <v>0.19305</v>
      </c>
      <c r="G57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1" s="9">
        <f t="shared" si="33"/>
        <v>0</v>
      </c>
      <c r="J571" s="2">
        <f t="shared" si="31"/>
        <v>1</v>
      </c>
    </row>
    <row r="572" spans="1:10" x14ac:dyDescent="0.2">
      <c r="A572" s="17" t="s">
        <v>641</v>
      </c>
      <c r="B572" s="18" t="s">
        <v>168</v>
      </c>
      <c r="C572" s="19" t="s">
        <v>167</v>
      </c>
      <c r="D572" s="20" t="s">
        <v>9</v>
      </c>
      <c r="E572" s="21">
        <v>0.28999999999999998</v>
      </c>
      <c r="F572" s="21">
        <v>3.3930000000000002E-3</v>
      </c>
      <c r="G572" s="8">
        <v>0</v>
      </c>
      <c r="H572" s="9">
        <f t="shared" si="33"/>
        <v>0</v>
      </c>
      <c r="J572" s="2" t="str">
        <f t="shared" si="31"/>
        <v/>
      </c>
    </row>
    <row r="573" spans="1:10" x14ac:dyDescent="0.2">
      <c r="A573" s="17" t="s">
        <v>642</v>
      </c>
      <c r="B573" s="18" t="s">
        <v>43</v>
      </c>
      <c r="C573" s="19" t="s">
        <v>44</v>
      </c>
      <c r="D573" s="20" t="s">
        <v>12</v>
      </c>
      <c r="E573" s="21">
        <v>2</v>
      </c>
      <c r="F573" s="21">
        <v>2.3400000000000001E-2</v>
      </c>
      <c r="G573" s="8">
        <v>6249</v>
      </c>
      <c r="H573" s="9">
        <f t="shared" si="33"/>
        <v>146.22659999999999</v>
      </c>
      <c r="J573" s="2" t="str">
        <f t="shared" si="31"/>
        <v/>
      </c>
    </row>
    <row r="574" spans="1:10" ht="22.5" x14ac:dyDescent="0.2">
      <c r="A574" s="17" t="s">
        <v>643</v>
      </c>
      <c r="B574" s="18" t="s">
        <v>49</v>
      </c>
      <c r="C574" s="19" t="s">
        <v>50</v>
      </c>
      <c r="D574" s="20" t="s">
        <v>12</v>
      </c>
      <c r="E574" s="21">
        <v>0.15</v>
      </c>
      <c r="F574" s="21">
        <v>1.755E-3</v>
      </c>
      <c r="G574" s="8">
        <v>27016</v>
      </c>
      <c r="H574" s="9">
        <f t="shared" si="33"/>
        <v>47.413080000000001</v>
      </c>
      <c r="J574" s="2" t="str">
        <f t="shared" si="31"/>
        <v/>
      </c>
    </row>
    <row r="575" spans="1:10" ht="22.5" x14ac:dyDescent="0.2">
      <c r="A575" s="17" t="s">
        <v>644</v>
      </c>
      <c r="B575" s="18" t="s">
        <v>71</v>
      </c>
      <c r="C575" s="19" t="s">
        <v>72</v>
      </c>
      <c r="D575" s="20" t="s">
        <v>12</v>
      </c>
      <c r="E575" s="21">
        <v>0.14000000000000001</v>
      </c>
      <c r="F575" s="21">
        <v>1.6379999999999999E-3</v>
      </c>
      <c r="G575" s="8">
        <v>107733</v>
      </c>
      <c r="H575" s="9">
        <f t="shared" si="33"/>
        <v>176.46665399999998</v>
      </c>
      <c r="J575" s="2" t="str">
        <f t="shared" si="31"/>
        <v/>
      </c>
    </row>
    <row r="576" spans="1:10" ht="22.5" x14ac:dyDescent="0.2">
      <c r="A576" s="17" t="s">
        <v>645</v>
      </c>
      <c r="B576" s="18" t="s">
        <v>100</v>
      </c>
      <c r="C576" s="19" t="s">
        <v>101</v>
      </c>
      <c r="D576" s="20" t="s">
        <v>90</v>
      </c>
      <c r="E576" s="21">
        <v>0.24399999999999999</v>
      </c>
      <c r="F576" s="21">
        <v>2.8549999999999999E-3</v>
      </c>
      <c r="G576" s="8">
        <v>6500000</v>
      </c>
      <c r="H576" s="9">
        <f t="shared" si="33"/>
        <v>18557.5</v>
      </c>
      <c r="J576" s="2" t="str">
        <f t="shared" si="31"/>
        <v/>
      </c>
    </row>
    <row r="577" spans="1:10" ht="33.75" x14ac:dyDescent="0.2">
      <c r="A577" s="14" t="s">
        <v>312</v>
      </c>
      <c r="B577" s="15" t="s">
        <v>615</v>
      </c>
      <c r="C577" s="16" t="s">
        <v>616</v>
      </c>
      <c r="D577" s="10" t="s">
        <v>436</v>
      </c>
      <c r="E577" s="109">
        <v>0.75</v>
      </c>
      <c r="F577" s="110"/>
      <c r="G577" s="6">
        <f>H577/E577</f>
        <v>185138.47366666666</v>
      </c>
      <c r="H577" s="7">
        <f>SUM(H578:H584)</f>
        <v>138853.85524999999</v>
      </c>
      <c r="J577" s="2" t="str">
        <f t="shared" si="31"/>
        <v/>
      </c>
    </row>
    <row r="578" spans="1:10" x14ac:dyDescent="0.2">
      <c r="A578" s="17" t="s">
        <v>648</v>
      </c>
      <c r="B578" s="18" t="s">
        <v>7</v>
      </c>
      <c r="C578" s="19" t="s">
        <v>8</v>
      </c>
      <c r="D578" s="20" t="s">
        <v>9</v>
      </c>
      <c r="E578" s="21">
        <v>0.59899999999999998</v>
      </c>
      <c r="F578" s="21">
        <v>0.44924999999999998</v>
      </c>
      <c r="G57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8" s="9">
        <f t="shared" si="33"/>
        <v>0</v>
      </c>
      <c r="J578" s="2">
        <f t="shared" si="31"/>
        <v>1</v>
      </c>
    </row>
    <row r="579" spans="1:10" x14ac:dyDescent="0.2">
      <c r="A579" s="17" t="s">
        <v>649</v>
      </c>
      <c r="B579" s="18" t="s">
        <v>168</v>
      </c>
      <c r="C579" s="19" t="s">
        <v>167</v>
      </c>
      <c r="D579" s="20" t="s">
        <v>9</v>
      </c>
      <c r="E579" s="21">
        <v>5.8999999999999997E-2</v>
      </c>
      <c r="F579" s="21">
        <v>4.4249999999999998E-2</v>
      </c>
      <c r="G579" s="8">
        <v>0</v>
      </c>
      <c r="H579" s="9">
        <f t="shared" si="33"/>
        <v>0</v>
      </c>
      <c r="J579" s="2" t="str">
        <f t="shared" si="31"/>
        <v/>
      </c>
    </row>
    <row r="580" spans="1:10" x14ac:dyDescent="0.2">
      <c r="A580" s="17" t="s">
        <v>650</v>
      </c>
      <c r="B580" s="18" t="s">
        <v>10</v>
      </c>
      <c r="C580" s="19" t="s">
        <v>11</v>
      </c>
      <c r="D580" s="20" t="s">
        <v>12</v>
      </c>
      <c r="E580" s="21">
        <v>1.2E-2</v>
      </c>
      <c r="F580" s="21">
        <v>8.9999999999999993E-3</v>
      </c>
      <c r="G580" s="8">
        <v>143063</v>
      </c>
      <c r="H580" s="9">
        <f t="shared" si="33"/>
        <v>1287.567</v>
      </c>
      <c r="J580" s="2" t="str">
        <f t="shared" si="31"/>
        <v/>
      </c>
    </row>
    <row r="581" spans="1:10" ht="22.5" x14ac:dyDescent="0.2">
      <c r="A581" s="17" t="s">
        <v>651</v>
      </c>
      <c r="B581" s="18" t="s">
        <v>71</v>
      </c>
      <c r="C581" s="19" t="s">
        <v>72</v>
      </c>
      <c r="D581" s="20" t="s">
        <v>12</v>
      </c>
      <c r="E581" s="21">
        <v>4.7E-2</v>
      </c>
      <c r="F581" s="21">
        <v>3.5249999999999997E-2</v>
      </c>
      <c r="G581" s="8">
        <v>107733</v>
      </c>
      <c r="H581" s="9">
        <f t="shared" si="33"/>
        <v>3797.5882499999998</v>
      </c>
      <c r="J581" s="2" t="str">
        <f t="shared" si="31"/>
        <v/>
      </c>
    </row>
    <row r="582" spans="1:10" x14ac:dyDescent="0.2">
      <c r="A582" s="17" t="s">
        <v>652</v>
      </c>
      <c r="B582" s="18" t="s">
        <v>622</v>
      </c>
      <c r="C582" s="19" t="s">
        <v>623</v>
      </c>
      <c r="D582" s="20" t="s">
        <v>12</v>
      </c>
      <c r="E582" s="21">
        <v>0.2</v>
      </c>
      <c r="F582" s="21">
        <v>0.15</v>
      </c>
      <c r="G582" s="8">
        <v>2138</v>
      </c>
      <c r="H582" s="9">
        <f t="shared" si="33"/>
        <v>320.7</v>
      </c>
      <c r="J582" s="2" t="str">
        <f t="shared" si="31"/>
        <v/>
      </c>
    </row>
    <row r="583" spans="1:10" ht="22.5" x14ac:dyDescent="0.2">
      <c r="A583" s="17" t="s">
        <v>653</v>
      </c>
      <c r="B583" s="18" t="s">
        <v>625</v>
      </c>
      <c r="C583" s="19" t="s">
        <v>626</v>
      </c>
      <c r="D583" s="20" t="s">
        <v>90</v>
      </c>
      <c r="E583" s="21">
        <v>1.07E-3</v>
      </c>
      <c r="F583" s="21">
        <v>8.03E-4</v>
      </c>
      <c r="G583" s="8">
        <v>16000000</v>
      </c>
      <c r="H583" s="9">
        <f t="shared" si="33"/>
        <v>12848</v>
      </c>
      <c r="J583" s="2" t="str">
        <f t="shared" si="31"/>
        <v/>
      </c>
    </row>
    <row r="584" spans="1:10" x14ac:dyDescent="0.2">
      <c r="A584" s="17" t="s">
        <v>654</v>
      </c>
      <c r="B584" s="18" t="s">
        <v>628</v>
      </c>
      <c r="C584" s="19" t="s">
        <v>629</v>
      </c>
      <c r="D584" s="20" t="s">
        <v>630</v>
      </c>
      <c r="E584" s="21">
        <v>100.5</v>
      </c>
      <c r="F584" s="21">
        <v>75.375</v>
      </c>
      <c r="G584" s="8">
        <v>1600</v>
      </c>
      <c r="H584" s="9">
        <f t="shared" si="33"/>
        <v>120600</v>
      </c>
      <c r="J584" s="2" t="str">
        <f t="shared" si="31"/>
        <v/>
      </c>
    </row>
    <row r="585" spans="1:10" ht="22.5" x14ac:dyDescent="0.2">
      <c r="A585" s="14" t="s">
        <v>796</v>
      </c>
      <c r="B585" s="15" t="s">
        <v>965</v>
      </c>
      <c r="C585" s="16" t="s">
        <v>966</v>
      </c>
      <c r="D585" s="10" t="s">
        <v>967</v>
      </c>
      <c r="E585" s="109">
        <v>0.01</v>
      </c>
      <c r="F585" s="110"/>
      <c r="G585" s="6">
        <f>H585/E585</f>
        <v>2532213.36</v>
      </c>
      <c r="H585" s="7">
        <f>SUM(H586:H591)</f>
        <v>25322.133600000001</v>
      </c>
      <c r="J585" s="2" t="str">
        <f t="shared" si="31"/>
        <v/>
      </c>
    </row>
    <row r="586" spans="1:10" x14ac:dyDescent="0.2">
      <c r="A586" s="17" t="s">
        <v>968</v>
      </c>
      <c r="B586" s="18" t="s">
        <v>7</v>
      </c>
      <c r="C586" s="19" t="s">
        <v>8</v>
      </c>
      <c r="D586" s="20" t="s">
        <v>9</v>
      </c>
      <c r="E586" s="21">
        <v>114.6</v>
      </c>
      <c r="F586" s="21">
        <v>1.1459999999999999</v>
      </c>
      <c r="G586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86" s="9">
        <f t="shared" si="33"/>
        <v>0</v>
      </c>
      <c r="J586" s="2">
        <f t="shared" si="31"/>
        <v>1</v>
      </c>
    </row>
    <row r="587" spans="1:10" x14ac:dyDescent="0.2">
      <c r="A587" s="17" t="s">
        <v>969</v>
      </c>
      <c r="B587" s="18" t="s">
        <v>168</v>
      </c>
      <c r="C587" s="19" t="s">
        <v>167</v>
      </c>
      <c r="D587" s="20" t="s">
        <v>9</v>
      </c>
      <c r="E587" s="21">
        <v>0.16</v>
      </c>
      <c r="F587" s="21">
        <v>1.6000000000000001E-3</v>
      </c>
      <c r="G587" s="8">
        <v>0</v>
      </c>
      <c r="H587" s="9">
        <f t="shared" si="33"/>
        <v>0</v>
      </c>
      <c r="J587" s="2" t="str">
        <f t="shared" si="31"/>
        <v/>
      </c>
    </row>
    <row r="588" spans="1:10" ht="22.5" x14ac:dyDescent="0.2">
      <c r="A588" s="17" t="s">
        <v>970</v>
      </c>
      <c r="B588" s="18" t="s">
        <v>49</v>
      </c>
      <c r="C588" s="19" t="s">
        <v>50</v>
      </c>
      <c r="D588" s="20" t="s">
        <v>12</v>
      </c>
      <c r="E588" s="21">
        <v>0.23</v>
      </c>
      <c r="F588" s="21">
        <v>2.3E-3</v>
      </c>
      <c r="G588" s="8">
        <v>27016</v>
      </c>
      <c r="H588" s="9">
        <f t="shared" si="33"/>
        <v>62.136800000000001</v>
      </c>
      <c r="J588" s="2" t="str">
        <f t="shared" si="31"/>
        <v/>
      </c>
    </row>
    <row r="589" spans="1:10" ht="22.5" x14ac:dyDescent="0.2">
      <c r="A589" s="17" t="s">
        <v>971</v>
      </c>
      <c r="B589" s="18" t="s">
        <v>972</v>
      </c>
      <c r="C589" s="19" t="s">
        <v>973</v>
      </c>
      <c r="D589" s="20" t="s">
        <v>12</v>
      </c>
      <c r="E589" s="21">
        <v>7.2</v>
      </c>
      <c r="F589" s="21">
        <v>7.1999999999999995E-2</v>
      </c>
      <c r="G589" s="8">
        <v>1217</v>
      </c>
      <c r="H589" s="9">
        <f t="shared" si="33"/>
        <v>87.623999999999995</v>
      </c>
      <c r="J589" s="2" t="str">
        <f t="shared" si="31"/>
        <v/>
      </c>
    </row>
    <row r="590" spans="1:10" ht="22.5" x14ac:dyDescent="0.2">
      <c r="A590" s="17" t="s">
        <v>974</v>
      </c>
      <c r="B590" s="18" t="s">
        <v>71</v>
      </c>
      <c r="C590" s="19" t="s">
        <v>72</v>
      </c>
      <c r="D590" s="20" t="s">
        <v>12</v>
      </c>
      <c r="E590" s="21">
        <v>0.16</v>
      </c>
      <c r="F590" s="21">
        <v>1.6000000000000001E-3</v>
      </c>
      <c r="G590" s="8">
        <v>107733</v>
      </c>
      <c r="H590" s="9">
        <f t="shared" si="33"/>
        <v>172.37280000000001</v>
      </c>
      <c r="J590" s="2" t="str">
        <f t="shared" si="31"/>
        <v/>
      </c>
    </row>
    <row r="591" spans="1:10" x14ac:dyDescent="0.2">
      <c r="A591" s="17" t="s">
        <v>975</v>
      </c>
      <c r="B591" s="18" t="s">
        <v>976</v>
      </c>
      <c r="C591" s="19" t="s">
        <v>977</v>
      </c>
      <c r="D591" s="20" t="s">
        <v>126</v>
      </c>
      <c r="E591" s="21">
        <v>100</v>
      </c>
      <c r="F591" s="21">
        <v>1</v>
      </c>
      <c r="G591" s="8">
        <v>25000</v>
      </c>
      <c r="H591" s="9">
        <f t="shared" si="33"/>
        <v>25000</v>
      </c>
      <c r="J591" s="2" t="str">
        <f t="shared" si="31"/>
        <v/>
      </c>
    </row>
    <row r="592" spans="1:10" x14ac:dyDescent="0.2">
      <c r="A592" s="42"/>
      <c r="B592" s="106"/>
      <c r="C592" s="107"/>
      <c r="D592" s="107"/>
      <c r="E592" s="107"/>
      <c r="F592" s="107"/>
      <c r="G592" s="108"/>
      <c r="H592" s="45"/>
      <c r="J592" s="2" t="str">
        <f t="shared" si="31"/>
        <v/>
      </c>
    </row>
    <row r="593" spans="1:10" x14ac:dyDescent="0.2">
      <c r="A593" s="14"/>
      <c r="B593" s="15"/>
      <c r="C593" s="22" t="s">
        <v>163</v>
      </c>
      <c r="D593" s="10"/>
      <c r="E593" s="10"/>
      <c r="F593" s="10"/>
      <c r="G593" s="10"/>
      <c r="H593" s="7"/>
      <c r="J593" s="2" t="str">
        <f t="shared" ref="J593:J656" si="34">IF(OR(B593="000001",B593="021955"),1,"")</f>
        <v/>
      </c>
    </row>
    <row r="594" spans="1:10" x14ac:dyDescent="0.2">
      <c r="A594" s="14"/>
      <c r="B594" s="15"/>
      <c r="C594" s="22" t="s">
        <v>162</v>
      </c>
      <c r="D594" s="10" t="s">
        <v>161</v>
      </c>
      <c r="E594" s="10"/>
      <c r="F594" s="10"/>
      <c r="G594" s="10"/>
      <c r="H594" s="7">
        <f>SUMIF($B$515:$B$591,"000001",$F$515:$F$591)</f>
        <v>45.951765000000002</v>
      </c>
      <c r="J594" s="2" t="str">
        <f t="shared" si="34"/>
        <v/>
      </c>
    </row>
    <row r="595" spans="1:10" x14ac:dyDescent="0.2">
      <c r="A595" s="14"/>
      <c r="B595" s="15"/>
      <c r="C595" s="22" t="s">
        <v>160</v>
      </c>
      <c r="D595" s="10" t="s">
        <v>85</v>
      </c>
      <c r="E595" s="10"/>
      <c r="F595" s="10"/>
      <c r="G595" s="10"/>
      <c r="H595" s="7">
        <f>SUMIF($B$515:$B$591,"000001",$H$515:$H$591)</f>
        <v>0</v>
      </c>
      <c r="J595" s="2" t="str">
        <f t="shared" si="34"/>
        <v/>
      </c>
    </row>
    <row r="596" spans="1:10" x14ac:dyDescent="0.2">
      <c r="A596" s="14"/>
      <c r="B596" s="15"/>
      <c r="C596" s="22" t="s">
        <v>159</v>
      </c>
      <c r="D596" s="10" t="s">
        <v>85</v>
      </c>
      <c r="E596" s="10"/>
      <c r="F596" s="10"/>
      <c r="G596" s="10"/>
      <c r="H596" s="7">
        <f>SUMIF($D$515:$D$591,"МАШ-Ч",$H$515:$H$591)</f>
        <v>1617413.253278</v>
      </c>
      <c r="J596" s="2" t="str">
        <f t="shared" si="34"/>
        <v/>
      </c>
    </row>
    <row r="597" spans="1:10" x14ac:dyDescent="0.2">
      <c r="A597" s="14"/>
      <c r="B597" s="15"/>
      <c r="C597" s="22" t="s">
        <v>158</v>
      </c>
      <c r="D597" s="10" t="s">
        <v>85</v>
      </c>
      <c r="E597" s="10"/>
      <c r="F597" s="10"/>
      <c r="G597" s="10"/>
      <c r="H597" s="7" t="e">
        <f>SUMIFS($H$515:$H$591,$D$515:$D$591,"М3",$F$515:$F$591,"&gt;0")+SUMIFS($H$515:$H$591,$D$515:$D$591,"Т",$F$515:$F$591,"&gt;0")+SUMIFS($H$515:$H$591,$D$515:$D$591,"М2",$F$515:$F$591,"&gt;0")+SUMIF($B$515:$B$591,"МЕТИЗЫ",$H$515:$H$591)+SUMIF($B$515:$B$591,"ЗАКЛ.ДЕТАЛИ",$H$515:$H$591)+SUMIFS($H$515:$H$591,$D$515:$D$591,"ШТ",$F$515:$F$591,"&gt;0")+SUMIF($I$515:$I$591,1,$H$515:$H$591)+SUMIFS($H$515:$H$591,$D$515:$D$591,"10М",$F$515:$F$591,"&gt;0")+SUMIFS($H$515:$H$591,$D$515:$D$591,"КГ",$F$515:$F$591,"&gt;0")+SUMIFS($H$515:$H$591,$D$515:$D$591,"М",$F$515:$F$591,"&gt;0")</f>
        <v>#VALUE!</v>
      </c>
      <c r="J597" s="2" t="str">
        <f t="shared" si="34"/>
        <v/>
      </c>
    </row>
    <row r="598" spans="1:10" x14ac:dyDescent="0.2">
      <c r="A598" s="14"/>
      <c r="B598" s="15"/>
      <c r="C598" s="22" t="s">
        <v>155</v>
      </c>
      <c r="D598" s="10" t="s">
        <v>85</v>
      </c>
      <c r="E598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98" s="10"/>
      <c r="G598" s="10"/>
      <c r="H598" s="7" t="e">
        <f>H597*E598</f>
        <v>#VALUE!</v>
      </c>
      <c r="J598" s="2" t="str">
        <f t="shared" si="34"/>
        <v/>
      </c>
    </row>
    <row r="599" spans="1:10" x14ac:dyDescent="0.2">
      <c r="A599" s="14"/>
      <c r="B599" s="15"/>
      <c r="C599" s="22" t="s">
        <v>156</v>
      </c>
      <c r="D599" s="10" t="s">
        <v>85</v>
      </c>
      <c r="E599" s="10"/>
      <c r="F599" s="10"/>
      <c r="G599" s="10"/>
      <c r="H599" s="7" t="e">
        <f>SUM(H595:H598)</f>
        <v>#VALUE!</v>
      </c>
      <c r="J599" s="2" t="str">
        <f t="shared" si="34"/>
        <v/>
      </c>
    </row>
    <row r="600" spans="1:10" x14ac:dyDescent="0.2">
      <c r="A600" s="42"/>
      <c r="B600" s="106"/>
      <c r="C600" s="107"/>
      <c r="D600" s="107"/>
      <c r="E600" s="107"/>
      <c r="F600" s="107"/>
      <c r="G600" s="108"/>
      <c r="H600" s="45"/>
      <c r="J600" s="2" t="str">
        <f t="shared" si="34"/>
        <v/>
      </c>
    </row>
    <row r="601" spans="1:10" x14ac:dyDescent="0.2">
      <c r="A601" s="42"/>
      <c r="B601" s="106" t="s">
        <v>631</v>
      </c>
      <c r="C601" s="107"/>
      <c r="D601" s="107"/>
      <c r="E601" s="107"/>
      <c r="F601" s="107"/>
      <c r="G601" s="108"/>
      <c r="H601" s="45"/>
      <c r="J601" s="2" t="str">
        <f t="shared" si="34"/>
        <v/>
      </c>
    </row>
    <row r="602" spans="1:10" ht="22.5" x14ac:dyDescent="0.2">
      <c r="A602" s="14" t="s">
        <v>797</v>
      </c>
      <c r="B602" s="15" t="s">
        <v>632</v>
      </c>
      <c r="C602" s="16" t="s">
        <v>633</v>
      </c>
      <c r="D602" s="10" t="s">
        <v>305</v>
      </c>
      <c r="E602" s="109">
        <v>3.9E-2</v>
      </c>
      <c r="F602" s="110"/>
      <c r="G602" s="6">
        <f>H602/E602</f>
        <v>0</v>
      </c>
      <c r="H602" s="7">
        <f>SUM(H603)</f>
        <v>0</v>
      </c>
      <c r="J602" s="2" t="str">
        <f t="shared" si="34"/>
        <v/>
      </c>
    </row>
    <row r="603" spans="1:10" x14ac:dyDescent="0.2">
      <c r="A603" s="17" t="s">
        <v>978</v>
      </c>
      <c r="B603" s="18" t="s">
        <v>7</v>
      </c>
      <c r="C603" s="19" t="s">
        <v>8</v>
      </c>
      <c r="D603" s="20" t="s">
        <v>9</v>
      </c>
      <c r="E603" s="21">
        <v>100</v>
      </c>
      <c r="F603" s="21">
        <v>3.9</v>
      </c>
      <c r="G60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3" s="9">
        <f t="shared" ref="H603:H626" si="35">G603*F603</f>
        <v>0</v>
      </c>
      <c r="J603" s="2">
        <f t="shared" si="34"/>
        <v>1</v>
      </c>
    </row>
    <row r="604" spans="1:10" ht="22.5" x14ac:dyDescent="0.2">
      <c r="A604" s="14" t="s">
        <v>798</v>
      </c>
      <c r="B604" s="15" t="s">
        <v>176</v>
      </c>
      <c r="C604" s="16" t="s">
        <v>175</v>
      </c>
      <c r="D604" s="10" t="s">
        <v>87</v>
      </c>
      <c r="E604" s="109">
        <v>1.55</v>
      </c>
      <c r="F604" s="110"/>
      <c r="G604" s="6">
        <f>H604/E604</f>
        <v>168311.38999999998</v>
      </c>
      <c r="H604" s="7">
        <f>SUM(H605:H613)</f>
        <v>260882.6545</v>
      </c>
      <c r="J604" s="2" t="str">
        <f t="shared" si="34"/>
        <v/>
      </c>
    </row>
    <row r="605" spans="1:10" x14ac:dyDescent="0.2">
      <c r="A605" s="17" t="s">
        <v>799</v>
      </c>
      <c r="B605" s="18" t="s">
        <v>7</v>
      </c>
      <c r="C605" s="19" t="s">
        <v>8</v>
      </c>
      <c r="D605" s="20" t="s">
        <v>9</v>
      </c>
      <c r="E605" s="21">
        <v>2.5</v>
      </c>
      <c r="F605" s="21">
        <v>3.875</v>
      </c>
      <c r="G605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5" s="9">
        <f t="shared" si="35"/>
        <v>0</v>
      </c>
      <c r="J605" s="2">
        <f t="shared" si="34"/>
        <v>1</v>
      </c>
    </row>
    <row r="606" spans="1:10" x14ac:dyDescent="0.2">
      <c r="A606" s="17" t="s">
        <v>800</v>
      </c>
      <c r="B606" s="18" t="s">
        <v>168</v>
      </c>
      <c r="C606" s="19" t="s">
        <v>167</v>
      </c>
      <c r="D606" s="20" t="s">
        <v>9</v>
      </c>
      <c r="E606" s="21">
        <v>0.55000000000000004</v>
      </c>
      <c r="F606" s="21">
        <v>0.85250000000000004</v>
      </c>
      <c r="G606" s="8">
        <v>0</v>
      </c>
      <c r="H606" s="9">
        <f t="shared" si="35"/>
        <v>0</v>
      </c>
      <c r="J606" s="2" t="str">
        <f t="shared" si="34"/>
        <v/>
      </c>
    </row>
    <row r="607" spans="1:10" ht="45" x14ac:dyDescent="0.2">
      <c r="A607" s="17" t="s">
        <v>801</v>
      </c>
      <c r="B607" s="18" t="s">
        <v>28</v>
      </c>
      <c r="C607" s="19" t="s">
        <v>29</v>
      </c>
      <c r="D607" s="20" t="s">
        <v>12</v>
      </c>
      <c r="E607" s="21">
        <v>0.46</v>
      </c>
      <c r="F607" s="21">
        <v>0.71299999999999997</v>
      </c>
      <c r="G607" s="8">
        <v>151445</v>
      </c>
      <c r="H607" s="9">
        <f t="shared" si="35"/>
        <v>107980.28499999999</v>
      </c>
      <c r="J607" s="2" t="str">
        <f t="shared" si="34"/>
        <v/>
      </c>
    </row>
    <row r="608" spans="1:10" x14ac:dyDescent="0.2">
      <c r="A608" s="17" t="s">
        <v>802</v>
      </c>
      <c r="B608" s="18" t="s">
        <v>59</v>
      </c>
      <c r="C608" s="19" t="s">
        <v>60</v>
      </c>
      <c r="D608" s="20" t="s">
        <v>12</v>
      </c>
      <c r="E608" s="21">
        <v>0.93</v>
      </c>
      <c r="F608" s="21">
        <v>1.4415</v>
      </c>
      <c r="G608" s="8">
        <v>1233</v>
      </c>
      <c r="H608" s="9">
        <f t="shared" si="35"/>
        <v>1777.3695</v>
      </c>
      <c r="J608" s="2" t="str">
        <f t="shared" si="34"/>
        <v/>
      </c>
    </row>
    <row r="609" spans="1:10" x14ac:dyDescent="0.2">
      <c r="A609" s="17" t="s">
        <v>803</v>
      </c>
      <c r="B609" s="18" t="s">
        <v>91</v>
      </c>
      <c r="C609" s="19" t="s">
        <v>92</v>
      </c>
      <c r="D609" s="20" t="s">
        <v>87</v>
      </c>
      <c r="E609" s="21">
        <v>0.15</v>
      </c>
      <c r="F609" s="21">
        <v>0.23250000000000001</v>
      </c>
      <c r="G609" s="8">
        <v>0</v>
      </c>
      <c r="H609" s="9">
        <f t="shared" si="35"/>
        <v>0</v>
      </c>
      <c r="J609" s="2" t="str">
        <f t="shared" si="34"/>
        <v/>
      </c>
    </row>
    <row r="610" spans="1:10" ht="22.5" x14ac:dyDescent="0.2">
      <c r="A610" s="17" t="s">
        <v>804</v>
      </c>
      <c r="B610" s="18" t="s">
        <v>93</v>
      </c>
      <c r="C610" s="19" t="s">
        <v>94</v>
      </c>
      <c r="D610" s="20" t="s">
        <v>87</v>
      </c>
      <c r="E610" s="21">
        <v>0.11</v>
      </c>
      <c r="F610" s="21">
        <v>0.17050000000000001</v>
      </c>
      <c r="G610" s="8">
        <v>75000</v>
      </c>
      <c r="H610" s="9">
        <f t="shared" si="35"/>
        <v>12787.500000000002</v>
      </c>
      <c r="J610" s="2" t="str">
        <f t="shared" si="34"/>
        <v/>
      </c>
    </row>
    <row r="611" spans="1:10" ht="33.75" x14ac:dyDescent="0.2">
      <c r="A611" s="17" t="s">
        <v>805</v>
      </c>
      <c r="B611" s="18" t="s">
        <v>131</v>
      </c>
      <c r="C611" s="19" t="s">
        <v>132</v>
      </c>
      <c r="D611" s="20" t="s">
        <v>87</v>
      </c>
      <c r="E611" s="21">
        <v>0.1</v>
      </c>
      <c r="F611" s="21">
        <v>0.155</v>
      </c>
      <c r="G611" s="8">
        <v>75000</v>
      </c>
      <c r="H611" s="9">
        <f t="shared" si="35"/>
        <v>11625</v>
      </c>
      <c r="J611" s="2" t="str">
        <f t="shared" si="34"/>
        <v/>
      </c>
    </row>
    <row r="612" spans="1:10" ht="33.75" x14ac:dyDescent="0.2">
      <c r="A612" s="17" t="s">
        <v>806</v>
      </c>
      <c r="B612" s="18" t="s">
        <v>134</v>
      </c>
      <c r="C612" s="19" t="s">
        <v>135</v>
      </c>
      <c r="D612" s="20" t="s">
        <v>87</v>
      </c>
      <c r="E612" s="21">
        <v>0.09</v>
      </c>
      <c r="F612" s="21">
        <v>0.13950000000000001</v>
      </c>
      <c r="G612" s="8">
        <v>75000</v>
      </c>
      <c r="H612" s="9">
        <f t="shared" si="35"/>
        <v>10462.500000000002</v>
      </c>
      <c r="J612" s="2" t="str">
        <f t="shared" si="34"/>
        <v/>
      </c>
    </row>
    <row r="613" spans="1:10" ht="33.75" x14ac:dyDescent="0.2">
      <c r="A613" s="17" t="s">
        <v>979</v>
      </c>
      <c r="B613" s="18" t="s">
        <v>137</v>
      </c>
      <c r="C613" s="19" t="s">
        <v>138</v>
      </c>
      <c r="D613" s="20" t="s">
        <v>87</v>
      </c>
      <c r="E613" s="21">
        <v>1</v>
      </c>
      <c r="F613" s="21">
        <v>1.55</v>
      </c>
      <c r="G613" s="8">
        <v>75000</v>
      </c>
      <c r="H613" s="9">
        <f t="shared" si="35"/>
        <v>116250</v>
      </c>
      <c r="J613" s="2" t="str">
        <f t="shared" si="34"/>
        <v/>
      </c>
    </row>
    <row r="614" spans="1:10" x14ac:dyDescent="0.2">
      <c r="A614" s="14" t="s">
        <v>807</v>
      </c>
      <c r="B614" s="15" t="s">
        <v>173</v>
      </c>
      <c r="C614" s="16" t="s">
        <v>172</v>
      </c>
      <c r="D614" s="10" t="s">
        <v>171</v>
      </c>
      <c r="E614" s="109">
        <v>3.1E-2</v>
      </c>
      <c r="F614" s="110"/>
      <c r="G614" s="6">
        <f>H614/E614</f>
        <v>0</v>
      </c>
      <c r="H614" s="7">
        <f>SUM(H615:H617)</f>
        <v>0</v>
      </c>
      <c r="J614" s="2" t="str">
        <f t="shared" si="34"/>
        <v/>
      </c>
    </row>
    <row r="615" spans="1:10" x14ac:dyDescent="0.2">
      <c r="A615" s="17" t="s">
        <v>808</v>
      </c>
      <c r="B615" s="18" t="s">
        <v>7</v>
      </c>
      <c r="C615" s="19" t="s">
        <v>8</v>
      </c>
      <c r="D615" s="20" t="s">
        <v>9</v>
      </c>
      <c r="E615" s="21">
        <v>180</v>
      </c>
      <c r="F615" s="21">
        <v>5.58</v>
      </c>
      <c r="G615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15" s="9">
        <f t="shared" si="35"/>
        <v>0</v>
      </c>
      <c r="J615" s="2">
        <f t="shared" si="34"/>
        <v>1</v>
      </c>
    </row>
    <row r="616" spans="1:10" x14ac:dyDescent="0.2">
      <c r="A616" s="17" t="s">
        <v>809</v>
      </c>
      <c r="B616" s="18" t="s">
        <v>91</v>
      </c>
      <c r="C616" s="19" t="s">
        <v>92</v>
      </c>
      <c r="D616" s="20" t="s">
        <v>87</v>
      </c>
      <c r="E616" s="21">
        <v>0.2</v>
      </c>
      <c r="F616" s="21">
        <v>6.1999999999999998E-3</v>
      </c>
      <c r="G616" s="8">
        <v>0</v>
      </c>
      <c r="H616" s="9">
        <f t="shared" si="35"/>
        <v>0</v>
      </c>
      <c r="J616" s="2" t="str">
        <f t="shared" si="34"/>
        <v/>
      </c>
    </row>
    <row r="617" spans="1:10" x14ac:dyDescent="0.2">
      <c r="A617" s="17" t="s">
        <v>810</v>
      </c>
      <c r="B617" s="18" t="s">
        <v>980</v>
      </c>
      <c r="C617" s="19" t="s">
        <v>981</v>
      </c>
      <c r="D617" s="20" t="s">
        <v>87</v>
      </c>
      <c r="E617" s="21">
        <v>102</v>
      </c>
      <c r="F617" s="21">
        <v>3.1619999999999999</v>
      </c>
      <c r="G617" s="8">
        <v>0</v>
      </c>
      <c r="H617" s="9">
        <f t="shared" si="35"/>
        <v>0</v>
      </c>
      <c r="J617" s="2" t="str">
        <f t="shared" si="34"/>
        <v/>
      </c>
    </row>
    <row r="618" spans="1:10" ht="22.5" x14ac:dyDescent="0.2">
      <c r="A618" s="14" t="s">
        <v>811</v>
      </c>
      <c r="B618" s="15" t="s">
        <v>982</v>
      </c>
      <c r="C618" s="16" t="s">
        <v>983</v>
      </c>
      <c r="D618" s="10" t="s">
        <v>171</v>
      </c>
      <c r="E618" s="109">
        <v>3.1620000000000002E-2</v>
      </c>
      <c r="F618" s="110"/>
      <c r="G618" s="6">
        <f>H618/E618</f>
        <v>31988757.781999998</v>
      </c>
      <c r="H618" s="7">
        <f>SUM(H619:H626)</f>
        <v>1011484.52106684</v>
      </c>
      <c r="J618" s="2" t="str">
        <f t="shared" si="34"/>
        <v/>
      </c>
    </row>
    <row r="619" spans="1:10" x14ac:dyDescent="0.2">
      <c r="A619" s="17" t="s">
        <v>812</v>
      </c>
      <c r="B619" s="18" t="s">
        <v>7</v>
      </c>
      <c r="C619" s="19" t="s">
        <v>8</v>
      </c>
      <c r="D619" s="20" t="s">
        <v>9</v>
      </c>
      <c r="E619" s="21">
        <v>301.70999999999998</v>
      </c>
      <c r="F619" s="21">
        <v>9.5400700000000001</v>
      </c>
      <c r="G619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19" s="9">
        <f t="shared" si="35"/>
        <v>0</v>
      </c>
      <c r="J619" s="2">
        <f t="shared" si="34"/>
        <v>1</v>
      </c>
    </row>
    <row r="620" spans="1:10" x14ac:dyDescent="0.2">
      <c r="A620" s="17" t="s">
        <v>813</v>
      </c>
      <c r="B620" s="18" t="s">
        <v>168</v>
      </c>
      <c r="C620" s="19" t="s">
        <v>167</v>
      </c>
      <c r="D620" s="20" t="s">
        <v>9</v>
      </c>
      <c r="E620" s="21">
        <v>41.1</v>
      </c>
      <c r="F620" s="21">
        <v>1.299582</v>
      </c>
      <c r="G620" s="8">
        <v>0</v>
      </c>
      <c r="H620" s="9">
        <f t="shared" si="35"/>
        <v>0</v>
      </c>
      <c r="J620" s="2" t="str">
        <f t="shared" si="34"/>
        <v/>
      </c>
    </row>
    <row r="621" spans="1:10" x14ac:dyDescent="0.2">
      <c r="A621" s="17" t="s">
        <v>814</v>
      </c>
      <c r="B621" s="18" t="s">
        <v>10</v>
      </c>
      <c r="C621" s="19" t="s">
        <v>11</v>
      </c>
      <c r="D621" s="20" t="s">
        <v>12</v>
      </c>
      <c r="E621" s="21">
        <v>17.55</v>
      </c>
      <c r="F621" s="21">
        <v>0.55493099999999995</v>
      </c>
      <c r="G621" s="8">
        <v>143063</v>
      </c>
      <c r="H621" s="9">
        <f t="shared" si="35"/>
        <v>79390.093652999989</v>
      </c>
      <c r="J621" s="2" t="str">
        <f t="shared" si="34"/>
        <v/>
      </c>
    </row>
    <row r="622" spans="1:10" ht="33.75" x14ac:dyDescent="0.2">
      <c r="A622" s="17" t="s">
        <v>815</v>
      </c>
      <c r="B622" s="18" t="s">
        <v>427</v>
      </c>
      <c r="C622" s="19" t="s">
        <v>428</v>
      </c>
      <c r="D622" s="20" t="s">
        <v>12</v>
      </c>
      <c r="E622" s="21">
        <v>23.55</v>
      </c>
      <c r="F622" s="21">
        <v>0.74465099999999995</v>
      </c>
      <c r="G622" s="8">
        <v>16377.84</v>
      </c>
      <c r="H622" s="9">
        <f t="shared" si="35"/>
        <v>12195.774933839999</v>
      </c>
      <c r="J622" s="2" t="str">
        <f t="shared" si="34"/>
        <v/>
      </c>
    </row>
    <row r="623" spans="1:10" x14ac:dyDescent="0.2">
      <c r="A623" s="17" t="s">
        <v>816</v>
      </c>
      <c r="B623" s="18" t="s">
        <v>91</v>
      </c>
      <c r="C623" s="19" t="s">
        <v>92</v>
      </c>
      <c r="D623" s="20" t="s">
        <v>87</v>
      </c>
      <c r="E623" s="21">
        <v>21</v>
      </c>
      <c r="F623" s="21">
        <v>0.66402000000000005</v>
      </c>
      <c r="G623" s="8">
        <v>0</v>
      </c>
      <c r="H623" s="9">
        <f t="shared" si="35"/>
        <v>0</v>
      </c>
      <c r="J623" s="2" t="str">
        <f t="shared" si="34"/>
        <v/>
      </c>
    </row>
    <row r="624" spans="1:10" ht="22.5" x14ac:dyDescent="0.2">
      <c r="A624" s="17" t="s">
        <v>817</v>
      </c>
      <c r="B624" s="18" t="s">
        <v>429</v>
      </c>
      <c r="C624" s="19" t="s">
        <v>430</v>
      </c>
      <c r="D624" s="20" t="s">
        <v>87</v>
      </c>
      <c r="E624" s="21">
        <v>80</v>
      </c>
      <c r="F624" s="21">
        <v>2.5295999999999998</v>
      </c>
      <c r="G624" s="8">
        <v>75000</v>
      </c>
      <c r="H624" s="9">
        <f t="shared" si="35"/>
        <v>189720</v>
      </c>
      <c r="J624" s="2" t="str">
        <f t="shared" si="34"/>
        <v/>
      </c>
    </row>
    <row r="625" spans="1:10" ht="33.75" x14ac:dyDescent="0.2">
      <c r="A625" s="17" t="s">
        <v>984</v>
      </c>
      <c r="B625" s="18" t="s">
        <v>431</v>
      </c>
      <c r="C625" s="19" t="s">
        <v>432</v>
      </c>
      <c r="D625" s="20" t="s">
        <v>90</v>
      </c>
      <c r="E625" s="21">
        <v>23.5</v>
      </c>
      <c r="F625" s="21">
        <v>0.74307000000000001</v>
      </c>
      <c r="G625" s="8">
        <v>770000</v>
      </c>
      <c r="H625" s="9">
        <f t="shared" si="35"/>
        <v>572163.9</v>
      </c>
      <c r="J625" s="2" t="str">
        <f t="shared" si="34"/>
        <v/>
      </c>
    </row>
    <row r="626" spans="1:10" ht="22.5" x14ac:dyDescent="0.2">
      <c r="A626" s="17" t="s">
        <v>985</v>
      </c>
      <c r="B626" s="18" t="s">
        <v>421</v>
      </c>
      <c r="C626" s="19" t="s">
        <v>422</v>
      </c>
      <c r="D626" s="20" t="s">
        <v>87</v>
      </c>
      <c r="E626" s="21">
        <v>57</v>
      </c>
      <c r="F626" s="21">
        <v>1.8023400000000001</v>
      </c>
      <c r="G626" s="8">
        <v>87672</v>
      </c>
      <c r="H626" s="9">
        <f t="shared" si="35"/>
        <v>158014.75248</v>
      </c>
      <c r="J626" s="2" t="str">
        <f t="shared" si="34"/>
        <v/>
      </c>
    </row>
    <row r="627" spans="1:10" x14ac:dyDescent="0.2">
      <c r="A627" s="42"/>
      <c r="B627" s="106"/>
      <c r="C627" s="107"/>
      <c r="D627" s="107"/>
      <c r="E627" s="107"/>
      <c r="F627" s="107"/>
      <c r="G627" s="108"/>
      <c r="H627" s="45"/>
      <c r="J627" s="2" t="str">
        <f t="shared" si="34"/>
        <v/>
      </c>
    </row>
    <row r="628" spans="1:10" x14ac:dyDescent="0.2">
      <c r="A628" s="14"/>
      <c r="B628" s="15"/>
      <c r="C628" s="22" t="s">
        <v>163</v>
      </c>
      <c r="D628" s="10"/>
      <c r="E628" s="10"/>
      <c r="F628" s="10"/>
      <c r="G628" s="10"/>
      <c r="H628" s="7"/>
      <c r="J628" s="2" t="str">
        <f t="shared" si="34"/>
        <v/>
      </c>
    </row>
    <row r="629" spans="1:10" x14ac:dyDescent="0.2">
      <c r="A629" s="14"/>
      <c r="B629" s="15"/>
      <c r="C629" s="22" t="s">
        <v>162</v>
      </c>
      <c r="D629" s="10" t="s">
        <v>161</v>
      </c>
      <c r="E629" s="10"/>
      <c r="F629" s="10"/>
      <c r="G629" s="10"/>
      <c r="H629" s="7">
        <f>SUMIF($B$602:$B$626,"000001",$F$602:$F$626)</f>
        <v>22.89507</v>
      </c>
      <c r="J629" s="2" t="str">
        <f t="shared" si="34"/>
        <v/>
      </c>
    </row>
    <row r="630" spans="1:10" x14ac:dyDescent="0.2">
      <c r="A630" s="14"/>
      <c r="B630" s="15"/>
      <c r="C630" s="22" t="s">
        <v>160</v>
      </c>
      <c r="D630" s="10" t="s">
        <v>85</v>
      </c>
      <c r="E630" s="10"/>
      <c r="F630" s="10"/>
      <c r="G630" s="10"/>
      <c r="H630" s="7">
        <f>SUMIF($B$602:$B$626,"000001",$H$602:$H$626)</f>
        <v>0</v>
      </c>
      <c r="J630" s="2" t="str">
        <f t="shared" si="34"/>
        <v/>
      </c>
    </row>
    <row r="631" spans="1:10" x14ac:dyDescent="0.2">
      <c r="A631" s="14"/>
      <c r="B631" s="15"/>
      <c r="C631" s="22" t="s">
        <v>159</v>
      </c>
      <c r="D631" s="10" t="s">
        <v>85</v>
      </c>
      <c r="E631" s="10"/>
      <c r="F631" s="10"/>
      <c r="G631" s="10"/>
      <c r="H631" s="7">
        <f>SUMIF($D$602:$D$626,"МАШ-Ч",$H$602:$H$626)</f>
        <v>201343.52308683997</v>
      </c>
      <c r="J631" s="2" t="str">
        <f t="shared" si="34"/>
        <v/>
      </c>
    </row>
    <row r="632" spans="1:10" x14ac:dyDescent="0.2">
      <c r="A632" s="14"/>
      <c r="B632" s="15"/>
      <c r="C632" s="22" t="s">
        <v>158</v>
      </c>
      <c r="D632" s="10" t="s">
        <v>85</v>
      </c>
      <c r="E632" s="10"/>
      <c r="F632" s="10"/>
      <c r="G632" s="10"/>
      <c r="H632" s="7">
        <f>SUMIFS($H$602:$H$626,$D$602:$D$626,"М3",$F$602:$F$626,"&gt;0")+SUMIFS($H$602:$H$626,$D$602:$D$626,"Т",$F$602:$F$626,"&gt;0")+SUMIFS($H$602:$H$626,$D$602:$D$626,"М2",$F$602:$F$626,"&gt;0")+SUMIF($B$602:$B$626,"МЕТИЗЫ",$H$602:$H$626)+SUMIF($B$602:$B$626,"ЗАКЛ.ДЕТАЛИ",$H$602:$H$626)+SUMIFS($H$602:$H$626,$D$602:$D$626,"ШТ",$F$602:$F$626,"&gt;0")+SUMIF($I$602:$I$626,1,$H$602:$H$626)+SUMIFS($H$602:$H$626,$D$602:$D$626,"10М",$F$602:$F$626,"&gt;0")+SUMIFS($H$602:$H$626,$D$602:$D$626,"КГ",$F$602:$F$626,"&gt;0")+SUMIFS($H$602:$H$626,$D$602:$D$626,"М",$F$602:$F$626,"&gt;0")</f>
        <v>1071023.6524800002</v>
      </c>
      <c r="J632" s="2" t="str">
        <f t="shared" si="34"/>
        <v/>
      </c>
    </row>
    <row r="633" spans="1:10" x14ac:dyDescent="0.2">
      <c r="A633" s="14"/>
      <c r="B633" s="15"/>
      <c r="C633" s="22" t="s">
        <v>155</v>
      </c>
      <c r="D633" s="10" t="s">
        <v>85</v>
      </c>
      <c r="E633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3" s="10"/>
      <c r="G633" s="10"/>
      <c r="H633" s="7">
        <f>H632*E633</f>
        <v>53551.182624000008</v>
      </c>
      <c r="J633" s="2" t="str">
        <f t="shared" si="34"/>
        <v/>
      </c>
    </row>
    <row r="634" spans="1:10" x14ac:dyDescent="0.2">
      <c r="A634" s="14"/>
      <c r="B634" s="15"/>
      <c r="C634" s="22" t="s">
        <v>156</v>
      </c>
      <c r="D634" s="10" t="s">
        <v>85</v>
      </c>
      <c r="E634" s="10"/>
      <c r="F634" s="10"/>
      <c r="G634" s="10"/>
      <c r="H634" s="7">
        <f>SUM(H630:H633)</f>
        <v>1325918.3581908401</v>
      </c>
      <c r="J634" s="2" t="str">
        <f t="shared" si="34"/>
        <v/>
      </c>
    </row>
    <row r="635" spans="1:10" x14ac:dyDescent="0.2">
      <c r="A635" s="42"/>
      <c r="B635" s="106"/>
      <c r="C635" s="107"/>
      <c r="D635" s="107"/>
      <c r="E635" s="107"/>
      <c r="F635" s="107"/>
      <c r="G635" s="108"/>
      <c r="H635" s="45"/>
      <c r="J635" s="2" t="str">
        <f t="shared" si="34"/>
        <v/>
      </c>
    </row>
    <row r="636" spans="1:10" x14ac:dyDescent="0.2">
      <c r="A636" s="42"/>
      <c r="B636" s="106"/>
      <c r="C636" s="107"/>
      <c r="D636" s="107"/>
      <c r="E636" s="107"/>
      <c r="F636" s="107"/>
      <c r="G636" s="108"/>
      <c r="H636" s="45"/>
      <c r="J636" s="2" t="str">
        <f t="shared" si="34"/>
        <v/>
      </c>
    </row>
    <row r="637" spans="1:10" x14ac:dyDescent="0.2">
      <c r="A637" s="42"/>
      <c r="B637" s="106"/>
      <c r="C637" s="107"/>
      <c r="D637" s="107"/>
      <c r="E637" s="107"/>
      <c r="F637" s="107"/>
      <c r="G637" s="108"/>
      <c r="H637" s="45"/>
      <c r="J637" s="2" t="str">
        <f t="shared" si="34"/>
        <v/>
      </c>
    </row>
    <row r="638" spans="1:10" x14ac:dyDescent="0.2">
      <c r="A638" s="14"/>
      <c r="B638" s="15"/>
      <c r="C638" s="22" t="s">
        <v>164</v>
      </c>
      <c r="D638" s="10"/>
      <c r="E638" s="10"/>
      <c r="F638" s="10"/>
      <c r="G638" s="10"/>
      <c r="H638" s="7"/>
      <c r="J638" s="2" t="str">
        <f t="shared" si="34"/>
        <v/>
      </c>
    </row>
    <row r="639" spans="1:10" x14ac:dyDescent="0.2">
      <c r="A639" s="42"/>
      <c r="B639" s="106"/>
      <c r="C639" s="107"/>
      <c r="D639" s="107"/>
      <c r="E639" s="107"/>
      <c r="F639" s="107"/>
      <c r="G639" s="108"/>
      <c r="H639" s="45"/>
      <c r="J639" s="2" t="str">
        <f t="shared" si="34"/>
        <v/>
      </c>
    </row>
    <row r="640" spans="1:10" x14ac:dyDescent="0.2">
      <c r="A640" s="14"/>
      <c r="B640" s="15"/>
      <c r="C640" s="22" t="s">
        <v>163</v>
      </c>
      <c r="D640" s="10"/>
      <c r="E640" s="10"/>
      <c r="F640" s="10"/>
      <c r="G640" s="10"/>
      <c r="H640" s="7"/>
      <c r="J640" s="2" t="str">
        <f t="shared" si="34"/>
        <v/>
      </c>
    </row>
    <row r="641" spans="1:10" x14ac:dyDescent="0.2">
      <c r="A641" s="14"/>
      <c r="B641" s="15"/>
      <c r="C641" s="22" t="s">
        <v>162</v>
      </c>
      <c r="D641" s="10" t="s">
        <v>161</v>
      </c>
      <c r="E641" s="10"/>
      <c r="F641" s="10"/>
      <c r="G641" s="10"/>
      <c r="H641" s="7">
        <f>SUMIFS($H$238:$H$634,$C$238:$C$634,"ЗАТРАТЫ ТРУДА РАБОЧИХ",$D$238:$D$634,"ЧЕЛ-ЧАС")</f>
        <v>212.445413</v>
      </c>
      <c r="I641" s="11">
        <v>2</v>
      </c>
      <c r="J641" s="2" t="str">
        <f t="shared" si="34"/>
        <v/>
      </c>
    </row>
    <row r="642" spans="1:10" x14ac:dyDescent="0.2">
      <c r="A642" s="14"/>
      <c r="B642" s="15"/>
      <c r="C642" s="22" t="s">
        <v>160</v>
      </c>
      <c r="D642" s="10" t="s">
        <v>85</v>
      </c>
      <c r="E642" s="10"/>
      <c r="F642" s="10"/>
      <c r="G642" s="10"/>
      <c r="H642" s="7">
        <f>SUMIFS($H$238:$H$634,$C$238:$C$634,"ЗАРПЛАТА",$D$238:$D$634,"СУМ")</f>
        <v>0</v>
      </c>
      <c r="I642" s="11">
        <v>2</v>
      </c>
      <c r="J642" s="2" t="str">
        <f t="shared" si="34"/>
        <v/>
      </c>
    </row>
    <row r="643" spans="1:10" x14ac:dyDescent="0.2">
      <c r="A643" s="14"/>
      <c r="B643" s="15"/>
      <c r="C643" s="22" t="s">
        <v>159</v>
      </c>
      <c r="D643" s="10" t="s">
        <v>85</v>
      </c>
      <c r="E643" s="10"/>
      <c r="F643" s="10"/>
      <c r="G643" s="10"/>
      <c r="H643" s="7">
        <f>SUMIFS($H$238:$H$634,$C$238:$C$634,"ЭКСПЛУАТАЦИЯ МАШИН",$D$238:$D$634,"СУМ")</f>
        <v>4913554.2320569213</v>
      </c>
      <c r="I643" s="11">
        <v>2</v>
      </c>
      <c r="J643" s="2" t="str">
        <f t="shared" si="34"/>
        <v/>
      </c>
    </row>
    <row r="644" spans="1:10" x14ac:dyDescent="0.2">
      <c r="A644" s="14"/>
      <c r="B644" s="15"/>
      <c r="C644" s="22" t="s">
        <v>158</v>
      </c>
      <c r="D644" s="10" t="s">
        <v>85</v>
      </c>
      <c r="E644" s="10"/>
      <c r="F644" s="10"/>
      <c r="G644" s="10"/>
      <c r="H644" s="7" t="e">
        <f>SUMIFS($H$238:$H$634,$C$238:$C$634,"СТРОИТЕЛЬНЫЕ МАТЕРИАЛЫ",$D$238:$D$634,"СУМ")</f>
        <v>#VALUE!</v>
      </c>
      <c r="I644" s="11">
        <v>2</v>
      </c>
      <c r="J644" s="2" t="str">
        <f t="shared" si="34"/>
        <v/>
      </c>
    </row>
    <row r="645" spans="1:10" x14ac:dyDescent="0.2">
      <c r="A645" s="14"/>
      <c r="B645" s="15"/>
      <c r="C645" s="22" t="s">
        <v>155</v>
      </c>
      <c r="D645" s="10" t="s">
        <v>85</v>
      </c>
      <c r="E645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45" s="10"/>
      <c r="G645" s="10"/>
      <c r="H645" s="7" t="e">
        <f>_xlfn.CEILING.MATH(H644*E645)</f>
        <v>#VALUE!</v>
      </c>
      <c r="J645" s="2" t="str">
        <f t="shared" si="34"/>
        <v/>
      </c>
    </row>
    <row r="646" spans="1:10" x14ac:dyDescent="0.2">
      <c r="A646" s="14"/>
      <c r="B646" s="15"/>
      <c r="C646" s="22" t="s">
        <v>156</v>
      </c>
      <c r="D646" s="10" t="s">
        <v>85</v>
      </c>
      <c r="E646" s="10"/>
      <c r="F646" s="10"/>
      <c r="G646" s="10"/>
      <c r="H646" s="7" t="e">
        <f>SUM(H642:H645)</f>
        <v>#VALUE!</v>
      </c>
      <c r="J646" s="2" t="str">
        <f t="shared" si="34"/>
        <v/>
      </c>
    </row>
    <row r="647" spans="1:10" x14ac:dyDescent="0.2">
      <c r="A647" s="42"/>
      <c r="B647" s="106"/>
      <c r="C647" s="107"/>
      <c r="D647" s="107"/>
      <c r="E647" s="107"/>
      <c r="F647" s="107"/>
      <c r="G647" s="108"/>
      <c r="H647" s="45"/>
      <c r="J647" s="2" t="str">
        <f t="shared" si="34"/>
        <v/>
      </c>
    </row>
    <row r="648" spans="1:10" x14ac:dyDescent="0.2">
      <c r="A648" s="42"/>
      <c r="B648" s="106"/>
      <c r="C648" s="107"/>
      <c r="D648" s="107"/>
      <c r="E648" s="107"/>
      <c r="F648" s="107"/>
      <c r="G648" s="108"/>
      <c r="H648" s="45"/>
      <c r="J648" s="2" t="str">
        <f t="shared" si="34"/>
        <v/>
      </c>
    </row>
    <row r="649" spans="1:10" x14ac:dyDescent="0.2">
      <c r="A649" s="14"/>
      <c r="B649" s="15"/>
      <c r="C649" s="22" t="s">
        <v>883</v>
      </c>
      <c r="D649" s="10" t="s">
        <v>85</v>
      </c>
      <c r="E649" s="2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49" s="10"/>
      <c r="G649" s="10"/>
      <c r="H649" s="7" t="e">
        <f>H646*E649</f>
        <v>#VALUE!</v>
      </c>
      <c r="J649" s="2" t="str">
        <f t="shared" si="34"/>
        <v/>
      </c>
    </row>
    <row r="650" spans="1:10" x14ac:dyDescent="0.2">
      <c r="A650" s="14"/>
      <c r="B650" s="15"/>
      <c r="C650" s="22" t="s">
        <v>1206</v>
      </c>
      <c r="D650" s="10" t="s">
        <v>85</v>
      </c>
      <c r="E650" s="10"/>
      <c r="F650" s="10"/>
      <c r="G650" s="10"/>
      <c r="H650" s="7" t="e">
        <f>SUM(H646,H649)</f>
        <v>#VALUE!</v>
      </c>
      <c r="J650" s="2" t="str">
        <f t="shared" si="34"/>
        <v/>
      </c>
    </row>
    <row r="651" spans="1:10" x14ac:dyDescent="0.2">
      <c r="A651" s="42"/>
      <c r="B651" s="106"/>
      <c r="C651" s="107"/>
      <c r="D651" s="107"/>
      <c r="E651" s="107"/>
      <c r="F651" s="107"/>
      <c r="G651" s="108"/>
      <c r="H651" s="45"/>
      <c r="J651" s="2" t="str">
        <f t="shared" si="34"/>
        <v/>
      </c>
    </row>
    <row r="652" spans="1:10" x14ac:dyDescent="0.2">
      <c r="A652" s="14"/>
      <c r="B652" s="15"/>
      <c r="C652" s="22" t="s">
        <v>157</v>
      </c>
      <c r="D652" s="10" t="s">
        <v>85</v>
      </c>
      <c r="E652" s="10"/>
      <c r="F652" s="10"/>
      <c r="G652" s="10"/>
      <c r="H652" s="7" t="e">
        <f>H650</f>
        <v>#VALUE!</v>
      </c>
      <c r="J652" s="2" t="str">
        <f t="shared" si="34"/>
        <v/>
      </c>
    </row>
    <row r="653" spans="1:10" x14ac:dyDescent="0.2">
      <c r="A653" s="42"/>
      <c r="B653" s="106"/>
      <c r="C653" s="107"/>
      <c r="D653" s="107"/>
      <c r="E653" s="107"/>
      <c r="F653" s="107"/>
      <c r="G653" s="108"/>
      <c r="H653" s="45"/>
      <c r="J653" s="2" t="str">
        <f t="shared" si="34"/>
        <v/>
      </c>
    </row>
    <row r="654" spans="1:10" x14ac:dyDescent="0.2">
      <c r="A654" s="42"/>
      <c r="B654" s="106"/>
      <c r="C654" s="107"/>
      <c r="D654" s="107"/>
      <c r="E654" s="107"/>
      <c r="F654" s="107"/>
      <c r="G654" s="108"/>
      <c r="H654" s="45"/>
      <c r="J654" s="2" t="str">
        <f t="shared" si="34"/>
        <v/>
      </c>
    </row>
    <row r="655" spans="1:10" x14ac:dyDescent="0.2">
      <c r="A655" s="14"/>
      <c r="B655" s="15"/>
      <c r="C655" s="22" t="s">
        <v>838</v>
      </c>
      <c r="D655" s="10" t="s">
        <v>85</v>
      </c>
      <c r="E655" s="24">
        <f>'ФОРМА КОММЕРЧЕСКОГО ПРЕДЛОЖЕНИЯ'!D33</f>
        <v>0.12</v>
      </c>
      <c r="F655" s="10"/>
      <c r="G655" s="10"/>
      <c r="H655" s="7" t="e">
        <f>H650*E655</f>
        <v>#VALUE!</v>
      </c>
      <c r="J655" s="2" t="str">
        <f t="shared" si="34"/>
        <v/>
      </c>
    </row>
    <row r="656" spans="1:10" x14ac:dyDescent="0.2">
      <c r="A656" s="14"/>
      <c r="B656" s="15"/>
      <c r="C656" s="22" t="s">
        <v>156</v>
      </c>
      <c r="D656" s="10" t="s">
        <v>85</v>
      </c>
      <c r="E656" s="10"/>
      <c r="F656" s="10"/>
      <c r="G656" s="10"/>
      <c r="H656" s="7" t="e">
        <f>SUM(H655,H650)</f>
        <v>#VALUE!</v>
      </c>
      <c r="J656" s="2" t="str">
        <f t="shared" si="34"/>
        <v/>
      </c>
    </row>
    <row r="657" spans="1:10" x14ac:dyDescent="0.2">
      <c r="A657" s="42"/>
      <c r="B657" s="106"/>
      <c r="C657" s="107"/>
      <c r="D657" s="107"/>
      <c r="E657" s="107"/>
      <c r="F657" s="107"/>
      <c r="G657" s="108"/>
      <c r="H657" s="45"/>
      <c r="J657" s="2" t="str">
        <f t="shared" ref="J657:J677" si="36">IF(OR(B657="000001",B657="021955"),1,"")</f>
        <v/>
      </c>
    </row>
    <row r="658" spans="1:10" x14ac:dyDescent="0.2">
      <c r="A658" s="42"/>
      <c r="B658" s="106"/>
      <c r="C658" s="107"/>
      <c r="D658" s="107"/>
      <c r="E658" s="107"/>
      <c r="F658" s="107"/>
      <c r="G658" s="108"/>
      <c r="H658" s="45"/>
      <c r="J658" s="2" t="str">
        <f t="shared" si="36"/>
        <v/>
      </c>
    </row>
    <row r="659" spans="1:10" x14ac:dyDescent="0.2">
      <c r="A659" s="42"/>
      <c r="B659" s="106"/>
      <c r="C659" s="107"/>
      <c r="D659" s="107"/>
      <c r="E659" s="107"/>
      <c r="F659" s="107"/>
      <c r="G659" s="108"/>
      <c r="H659" s="45"/>
      <c r="J659" s="2" t="str">
        <f t="shared" si="36"/>
        <v/>
      </c>
    </row>
    <row r="660" spans="1:10" x14ac:dyDescent="0.2">
      <c r="A660" s="14"/>
      <c r="B660" s="15"/>
      <c r="C660" s="22" t="s">
        <v>987</v>
      </c>
      <c r="D660" s="10"/>
      <c r="E660" s="10"/>
      <c r="F660" s="10"/>
      <c r="G660" s="10"/>
      <c r="H660" s="7"/>
      <c r="J660" s="2" t="str">
        <f t="shared" si="36"/>
        <v/>
      </c>
    </row>
    <row r="661" spans="1:10" x14ac:dyDescent="0.2">
      <c r="A661" s="42"/>
      <c r="B661" s="106"/>
      <c r="C661" s="107"/>
      <c r="D661" s="107"/>
      <c r="E661" s="107"/>
      <c r="F661" s="107"/>
      <c r="G661" s="108"/>
      <c r="H661" s="45"/>
      <c r="J661" s="2" t="str">
        <f t="shared" si="36"/>
        <v/>
      </c>
    </row>
    <row r="662" spans="1:10" x14ac:dyDescent="0.2">
      <c r="A662" s="14"/>
      <c r="B662" s="15"/>
      <c r="C662" s="22" t="s">
        <v>163</v>
      </c>
      <c r="D662" s="10"/>
      <c r="E662" s="10"/>
      <c r="F662" s="10"/>
      <c r="G662" s="10"/>
      <c r="H662" s="7"/>
      <c r="J662" s="2" t="str">
        <f t="shared" si="36"/>
        <v/>
      </c>
    </row>
    <row r="663" spans="1:10" x14ac:dyDescent="0.2">
      <c r="A663" s="14"/>
      <c r="B663" s="15"/>
      <c r="C663" s="22" t="s">
        <v>162</v>
      </c>
      <c r="D663" s="10" t="s">
        <v>161</v>
      </c>
      <c r="E663" s="10"/>
      <c r="F663" s="10"/>
      <c r="G663" s="10"/>
      <c r="H663" s="7">
        <f>SUMIFS($H$15:$H$656,$C$15:$C$656,C663,$I$15:$I$656,2)</f>
        <v>423.04651799999999</v>
      </c>
      <c r="J663" s="2" t="str">
        <f t="shared" si="36"/>
        <v/>
      </c>
    </row>
    <row r="664" spans="1:10" x14ac:dyDescent="0.2">
      <c r="A664" s="14"/>
      <c r="B664" s="15"/>
      <c r="C664" s="22" t="s">
        <v>160</v>
      </c>
      <c r="D664" s="10" t="s">
        <v>85</v>
      </c>
      <c r="E664" s="10"/>
      <c r="F664" s="10"/>
      <c r="G664" s="10"/>
      <c r="H664" s="7">
        <f>SUMIFS($H$15:$H$656,$C$15:$C$656,C664,$I$15:$I$656,2)</f>
        <v>0</v>
      </c>
      <c r="J664" s="2" t="str">
        <f t="shared" si="36"/>
        <v/>
      </c>
    </row>
    <row r="665" spans="1:10" x14ac:dyDescent="0.2">
      <c r="A665" s="14"/>
      <c r="B665" s="15"/>
      <c r="C665" s="22" t="s">
        <v>159</v>
      </c>
      <c r="D665" s="10" t="s">
        <v>85</v>
      </c>
      <c r="E665" s="10"/>
      <c r="F665" s="10"/>
      <c r="G665" s="10"/>
      <c r="H665" s="7">
        <f>SUMIFS($H$15:$H$656,$C$15:$C$656,C665,$I$15:$I$656,2)</f>
        <v>7127174.9791726712</v>
      </c>
      <c r="J665" s="2" t="str">
        <f t="shared" si="36"/>
        <v/>
      </c>
    </row>
    <row r="666" spans="1:10" x14ac:dyDescent="0.2">
      <c r="A666" s="14"/>
      <c r="B666" s="15"/>
      <c r="C666" s="22" t="s">
        <v>158</v>
      </c>
      <c r="D666" s="10" t="s">
        <v>85</v>
      </c>
      <c r="E666" s="10"/>
      <c r="F666" s="10"/>
      <c r="G666" s="10"/>
      <c r="H666" s="7" t="e">
        <f>SUMIFS($H$15:$H$656,$C$15:$C$656,C666,$I$15:$I$656,2)</f>
        <v>#VALUE!</v>
      </c>
      <c r="J666" s="2" t="str">
        <f t="shared" si="36"/>
        <v/>
      </c>
    </row>
    <row r="667" spans="1:10" x14ac:dyDescent="0.2">
      <c r="A667" s="14"/>
      <c r="B667" s="15"/>
      <c r="C667" s="22" t="s">
        <v>155</v>
      </c>
      <c r="D667" s="10" t="s">
        <v>85</v>
      </c>
      <c r="E667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67" s="10"/>
      <c r="G667" s="10"/>
      <c r="H667" s="7" t="e">
        <f>H666*E667</f>
        <v>#VALUE!</v>
      </c>
      <c r="J667" s="2" t="str">
        <f t="shared" si="36"/>
        <v/>
      </c>
    </row>
    <row r="668" spans="1:10" x14ac:dyDescent="0.2">
      <c r="A668" s="14"/>
      <c r="B668" s="15"/>
      <c r="C668" s="22" t="s">
        <v>156</v>
      </c>
      <c r="D668" s="10" t="s">
        <v>85</v>
      </c>
      <c r="E668" s="10"/>
      <c r="F668" s="10"/>
      <c r="G668" s="10"/>
      <c r="H668" s="7" t="e">
        <f>SUM(H664:H667)</f>
        <v>#VALUE!</v>
      </c>
      <c r="J668" s="2" t="str">
        <f t="shared" si="36"/>
        <v/>
      </c>
    </row>
    <row r="669" spans="1:10" x14ac:dyDescent="0.2">
      <c r="A669" s="42"/>
      <c r="B669" s="106"/>
      <c r="C669" s="107"/>
      <c r="D669" s="107"/>
      <c r="E669" s="107"/>
      <c r="F669" s="107"/>
      <c r="G669" s="108"/>
      <c r="H669" s="45"/>
      <c r="J669" s="2" t="str">
        <f t="shared" si="36"/>
        <v/>
      </c>
    </row>
    <row r="670" spans="1:10" x14ac:dyDescent="0.2">
      <c r="A670" s="42"/>
      <c r="B670" s="106"/>
      <c r="C670" s="107"/>
      <c r="D670" s="107"/>
      <c r="E670" s="107"/>
      <c r="F670" s="107"/>
      <c r="G670" s="108"/>
      <c r="H670" s="45"/>
      <c r="J670" s="2" t="str">
        <f t="shared" si="36"/>
        <v/>
      </c>
    </row>
    <row r="671" spans="1:10" x14ac:dyDescent="0.2">
      <c r="A671" s="14"/>
      <c r="B671" s="15"/>
      <c r="C671" s="22" t="s">
        <v>883</v>
      </c>
      <c r="D671" s="10" t="s">
        <v>85</v>
      </c>
      <c r="E671" s="2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71" s="10"/>
      <c r="G671" s="10"/>
      <c r="H671" s="7" t="e">
        <f>H668*E671</f>
        <v>#VALUE!</v>
      </c>
      <c r="J671" s="2" t="str">
        <f t="shared" si="36"/>
        <v/>
      </c>
    </row>
    <row r="672" spans="1:10" x14ac:dyDescent="0.2">
      <c r="A672" s="14"/>
      <c r="B672" s="15"/>
      <c r="C672" s="22" t="s">
        <v>1206</v>
      </c>
      <c r="D672" s="10" t="s">
        <v>85</v>
      </c>
      <c r="E672" s="10"/>
      <c r="F672" s="10"/>
      <c r="G672" s="10"/>
      <c r="H672" s="7" t="e">
        <f>SUM(H668,H671)</f>
        <v>#VALUE!</v>
      </c>
      <c r="J672" s="2" t="str">
        <f t="shared" si="36"/>
        <v/>
      </c>
    </row>
    <row r="673" spans="1:10" x14ac:dyDescent="0.2">
      <c r="A673" s="42"/>
      <c r="B673" s="106"/>
      <c r="C673" s="107"/>
      <c r="D673" s="107"/>
      <c r="E673" s="107"/>
      <c r="F673" s="107"/>
      <c r="G673" s="108"/>
      <c r="H673" s="45"/>
      <c r="J673" s="2" t="str">
        <f t="shared" si="36"/>
        <v/>
      </c>
    </row>
    <row r="674" spans="1:10" x14ac:dyDescent="0.2">
      <c r="A674" s="14"/>
      <c r="B674" s="15"/>
      <c r="C674" s="22" t="s">
        <v>157</v>
      </c>
      <c r="D674" s="10" t="s">
        <v>85</v>
      </c>
      <c r="E674" s="10"/>
      <c r="F674" s="10"/>
      <c r="G674" s="10"/>
      <c r="H674" s="7" t="e">
        <f>H672</f>
        <v>#VALUE!</v>
      </c>
      <c r="J674" s="2" t="str">
        <f t="shared" si="36"/>
        <v/>
      </c>
    </row>
    <row r="675" spans="1:10" x14ac:dyDescent="0.2">
      <c r="A675" s="42"/>
      <c r="B675" s="106"/>
      <c r="C675" s="107"/>
      <c r="D675" s="107"/>
      <c r="E675" s="107"/>
      <c r="F675" s="107"/>
      <c r="G675" s="108"/>
      <c r="H675" s="45"/>
      <c r="J675" s="2" t="str">
        <f t="shared" si="36"/>
        <v/>
      </c>
    </row>
    <row r="676" spans="1:10" x14ac:dyDescent="0.2">
      <c r="A676" s="42"/>
      <c r="B676" s="106"/>
      <c r="C676" s="107"/>
      <c r="D676" s="107"/>
      <c r="E676" s="107"/>
      <c r="F676" s="107"/>
      <c r="G676" s="108"/>
      <c r="H676" s="45"/>
      <c r="J676" s="2" t="str">
        <f t="shared" si="36"/>
        <v/>
      </c>
    </row>
    <row r="677" spans="1:10" x14ac:dyDescent="0.2">
      <c r="A677" s="14"/>
      <c r="B677" s="15"/>
      <c r="C677" s="22" t="s">
        <v>838</v>
      </c>
      <c r="D677" s="10" t="s">
        <v>85</v>
      </c>
      <c r="E677" s="24">
        <f>'ФОРМА КОММЕРЧЕСКОГО ПРЕДЛОЖЕНИЯ'!D33</f>
        <v>0.12</v>
      </c>
      <c r="F677" s="10"/>
      <c r="G677" s="10"/>
      <c r="H677" s="7" t="e">
        <f>H672*E677</f>
        <v>#VALUE!</v>
      </c>
      <c r="J677" s="2" t="str">
        <f t="shared" si="36"/>
        <v/>
      </c>
    </row>
    <row r="678" spans="1:10" x14ac:dyDescent="0.2">
      <c r="A678" s="14"/>
      <c r="B678" s="15"/>
      <c r="C678" s="22" t="s">
        <v>156</v>
      </c>
      <c r="D678" s="10" t="s">
        <v>85</v>
      </c>
      <c r="E678" s="10"/>
      <c r="F678" s="10"/>
      <c r="G678" s="10"/>
      <c r="H678" s="7" t="e">
        <f>SUM(H677,H672)</f>
        <v>#VALUE!</v>
      </c>
      <c r="J678" s="2" t="str">
        <f t="shared" ref="J678" si="37">IF(OR(B678="000001",B678="029155"),1,"")</f>
        <v/>
      </c>
    </row>
  </sheetData>
  <sheetProtection password="EAF9" sheet="1" objects="1" scenarios="1"/>
  <autoFilter ref="I15:J678"/>
  <mergeCells count="172">
    <mergeCell ref="B675:G675"/>
    <mergeCell ref="B676:G676"/>
    <mergeCell ref="B659:G659"/>
    <mergeCell ref="B661:G661"/>
    <mergeCell ref="B669:G669"/>
    <mergeCell ref="B670:G670"/>
    <mergeCell ref="B673:G673"/>
    <mergeCell ref="B651:G651"/>
    <mergeCell ref="B653:G653"/>
    <mergeCell ref="B654:G654"/>
    <mergeCell ref="B657:G657"/>
    <mergeCell ref="B658:G658"/>
    <mergeCell ref="B636:G636"/>
    <mergeCell ref="B637:G637"/>
    <mergeCell ref="B639:G639"/>
    <mergeCell ref="B647:G647"/>
    <mergeCell ref="B648:G648"/>
    <mergeCell ref="E604:F604"/>
    <mergeCell ref="E614:F614"/>
    <mergeCell ref="E618:F618"/>
    <mergeCell ref="B627:G627"/>
    <mergeCell ref="B635:G635"/>
    <mergeCell ref="E585:F585"/>
    <mergeCell ref="B592:G592"/>
    <mergeCell ref="B600:G600"/>
    <mergeCell ref="B601:G601"/>
    <mergeCell ref="E602:F602"/>
    <mergeCell ref="E547:F547"/>
    <mergeCell ref="E555:F555"/>
    <mergeCell ref="E562:F562"/>
    <mergeCell ref="E570:F570"/>
    <mergeCell ref="E577:F577"/>
    <mergeCell ref="E515:F515"/>
    <mergeCell ref="E526:F526"/>
    <mergeCell ref="E536:F536"/>
    <mergeCell ref="E537:F537"/>
    <mergeCell ref="E538:F538"/>
    <mergeCell ref="E496:F496"/>
    <mergeCell ref="E503:F503"/>
    <mergeCell ref="B505:G505"/>
    <mergeCell ref="B513:G513"/>
    <mergeCell ref="B514:G514"/>
    <mergeCell ref="E476:F476"/>
    <mergeCell ref="E478:F478"/>
    <mergeCell ref="E480:F480"/>
    <mergeCell ref="E486:F486"/>
    <mergeCell ref="E487:F487"/>
    <mergeCell ref="E460:F460"/>
    <mergeCell ref="E465:F465"/>
    <mergeCell ref="B466:G466"/>
    <mergeCell ref="B474:G474"/>
    <mergeCell ref="B475:G475"/>
    <mergeCell ref="E431:F431"/>
    <mergeCell ref="E447:F447"/>
    <mergeCell ref="E448:F448"/>
    <mergeCell ref="E458:F458"/>
    <mergeCell ref="E459:F459"/>
    <mergeCell ref="E407:F407"/>
    <mergeCell ref="E416:F416"/>
    <mergeCell ref="E422:F422"/>
    <mergeCell ref="E427:F427"/>
    <mergeCell ref="E429:F429"/>
    <mergeCell ref="E374:F374"/>
    <mergeCell ref="E379:F379"/>
    <mergeCell ref="E388:F388"/>
    <mergeCell ref="E394:F394"/>
    <mergeCell ref="E395:F395"/>
    <mergeCell ref="B357:G357"/>
    <mergeCell ref="B365:G365"/>
    <mergeCell ref="B366:G366"/>
    <mergeCell ref="E367:F367"/>
    <mergeCell ref="E369:F369"/>
    <mergeCell ref="E330:F330"/>
    <mergeCell ref="E340:F340"/>
    <mergeCell ref="E349:F349"/>
    <mergeCell ref="E355:F355"/>
    <mergeCell ref="E356:F356"/>
    <mergeCell ref="B316:G316"/>
    <mergeCell ref="B324:G324"/>
    <mergeCell ref="B325:G325"/>
    <mergeCell ref="E326:F326"/>
    <mergeCell ref="E328:F328"/>
    <mergeCell ref="E291:F291"/>
    <mergeCell ref="E292:F292"/>
    <mergeCell ref="E301:F301"/>
    <mergeCell ref="E306:F306"/>
    <mergeCell ref="E307:F307"/>
    <mergeCell ref="E278:F278"/>
    <mergeCell ref="E279:F279"/>
    <mergeCell ref="E280:F280"/>
    <mergeCell ref="E281:F281"/>
    <mergeCell ref="E282:F282"/>
    <mergeCell ref="E248:F248"/>
    <mergeCell ref="E249:F249"/>
    <mergeCell ref="E251:F251"/>
    <mergeCell ref="E252:F252"/>
    <mergeCell ref="E253:F253"/>
    <mergeCell ref="B235:G235"/>
    <mergeCell ref="B236:G236"/>
    <mergeCell ref="B237:G237"/>
    <mergeCell ref="E238:F238"/>
    <mergeCell ref="E247:F247"/>
    <mergeCell ref="A227:H227"/>
    <mergeCell ref="A228:H228"/>
    <mergeCell ref="A229:H229"/>
    <mergeCell ref="A230:H230"/>
    <mergeCell ref="A232:A233"/>
    <mergeCell ref="B232:B233"/>
    <mergeCell ref="C232:C233"/>
    <mergeCell ref="D232:D233"/>
    <mergeCell ref="E232:F232"/>
    <mergeCell ref="G232:G233"/>
    <mergeCell ref="H232:H233"/>
    <mergeCell ref="A1:H1"/>
    <mergeCell ref="A3:H3"/>
    <mergeCell ref="A4:H4"/>
    <mergeCell ref="A5:H5"/>
    <mergeCell ref="A6:H6"/>
    <mergeCell ref="A7:H7"/>
    <mergeCell ref="A9:A10"/>
    <mergeCell ref="B9:B10"/>
    <mergeCell ref="C9:C10"/>
    <mergeCell ref="D9:D10"/>
    <mergeCell ref="E9:F9"/>
    <mergeCell ref="G9:G10"/>
    <mergeCell ref="H9:H10"/>
    <mergeCell ref="B12:G12"/>
    <mergeCell ref="B13:G13"/>
    <mergeCell ref="B14:G14"/>
    <mergeCell ref="E15:F15"/>
    <mergeCell ref="E17:F17"/>
    <mergeCell ref="E23:F23"/>
    <mergeCell ref="E26:F26"/>
    <mergeCell ref="E30:F30"/>
    <mergeCell ref="E32:F32"/>
    <mergeCell ref="E37:F37"/>
    <mergeCell ref="E40:F40"/>
    <mergeCell ref="E42:F42"/>
    <mergeCell ref="E47:F47"/>
    <mergeCell ref="E49:F49"/>
    <mergeCell ref="B54:G54"/>
    <mergeCell ref="B62:G62"/>
    <mergeCell ref="B63:G63"/>
    <mergeCell ref="E64:F64"/>
    <mergeCell ref="E75:F75"/>
    <mergeCell ref="E84:F84"/>
    <mergeCell ref="B93:G93"/>
    <mergeCell ref="B101:G101"/>
    <mergeCell ref="B102:G102"/>
    <mergeCell ref="E104:F104"/>
    <mergeCell ref="E126:F126"/>
    <mergeCell ref="E137:F137"/>
    <mergeCell ref="E142:F142"/>
    <mergeCell ref="E143:F143"/>
    <mergeCell ref="E144:F144"/>
    <mergeCell ref="E152:F152"/>
    <mergeCell ref="E161:F161"/>
    <mergeCell ref="E170:F170"/>
    <mergeCell ref="B176:G176"/>
    <mergeCell ref="B184:G184"/>
    <mergeCell ref="B185:G185"/>
    <mergeCell ref="E186:F186"/>
    <mergeCell ref="B216:G216"/>
    <mergeCell ref="B219:G219"/>
    <mergeCell ref="B221:G221"/>
    <mergeCell ref="B222:G222"/>
    <mergeCell ref="B195:G195"/>
    <mergeCell ref="B203:G203"/>
    <mergeCell ref="B204:G204"/>
    <mergeCell ref="B205:G205"/>
    <mergeCell ref="B207:G207"/>
    <mergeCell ref="B215:G215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5"/>
  <sheetViews>
    <sheetView showGridLines="0" zoomScaleNormal="100" workbookViewId="0">
      <selection activeCell="G21" sqref="G21"/>
    </sheetView>
  </sheetViews>
  <sheetFormatPr defaultRowHeight="12.75" outlineLevelCol="1" x14ac:dyDescent="0.2"/>
  <cols>
    <col min="1" max="1" width="7.5" style="11" customWidth="1"/>
    <col min="2" max="2" width="13.1640625" style="11" customWidth="1"/>
    <col min="3" max="3" width="41.33203125" style="11" customWidth="1"/>
    <col min="4" max="5" width="10.5" style="11" customWidth="1"/>
    <col min="6" max="6" width="11" style="11" customWidth="1"/>
    <col min="7" max="7" width="16" style="11" customWidth="1"/>
    <col min="8" max="8" width="13.83203125" style="11" customWidth="1"/>
    <col min="9" max="9" width="6.5" style="11" hidden="1" customWidth="1" outlineLevel="1"/>
    <col min="10" max="10" width="13.6640625" style="11" hidden="1" customWidth="1" outlineLevel="1"/>
    <col min="11" max="11" width="10.1640625" style="11" bestFit="1" customWidth="1" collapsed="1"/>
    <col min="12" max="16384" width="9.33203125" style="11"/>
  </cols>
  <sheetData>
    <row r="1" spans="1:11" x14ac:dyDescent="0.2">
      <c r="A1" s="111"/>
      <c r="B1" s="111"/>
      <c r="C1" s="111"/>
      <c r="D1" s="111"/>
      <c r="E1" s="111"/>
      <c r="F1" s="111"/>
      <c r="G1" s="111"/>
      <c r="H1" s="111"/>
    </row>
    <row r="2" spans="1:11" x14ac:dyDescent="0.2">
      <c r="A2" s="5"/>
      <c r="B2" s="5"/>
      <c r="C2" s="5"/>
      <c r="D2" s="5"/>
      <c r="E2" s="5"/>
      <c r="F2" s="5"/>
      <c r="G2" s="5"/>
      <c r="H2" s="5"/>
    </row>
    <row r="3" spans="1:11" ht="15.75" customHeight="1" x14ac:dyDescent="0.2">
      <c r="A3" s="111" t="s">
        <v>311</v>
      </c>
      <c r="B3" s="111"/>
      <c r="C3" s="111"/>
      <c r="D3" s="111"/>
      <c r="E3" s="111"/>
      <c r="F3" s="111"/>
      <c r="G3" s="111"/>
      <c r="H3" s="111"/>
    </row>
    <row r="4" spans="1:11" ht="28.5" customHeight="1" x14ac:dyDescent="0.2">
      <c r="A4" s="111" t="s">
        <v>310</v>
      </c>
      <c r="B4" s="111"/>
      <c r="C4" s="111"/>
      <c r="D4" s="111"/>
      <c r="E4" s="111"/>
      <c r="F4" s="111"/>
      <c r="G4" s="111"/>
      <c r="H4" s="111"/>
    </row>
    <row r="5" spans="1:11" x14ac:dyDescent="0.2">
      <c r="A5" s="112"/>
      <c r="B5" s="112"/>
      <c r="C5" s="112"/>
      <c r="D5" s="112"/>
      <c r="E5" s="112"/>
      <c r="F5" s="112"/>
      <c r="G5" s="112"/>
      <c r="H5" s="112"/>
    </row>
    <row r="6" spans="1:11" x14ac:dyDescent="0.2">
      <c r="A6" s="111"/>
      <c r="B6" s="111"/>
      <c r="C6" s="111"/>
      <c r="D6" s="111"/>
      <c r="E6" s="111"/>
      <c r="F6" s="111"/>
      <c r="G6" s="111"/>
      <c r="H6" s="111"/>
      <c r="K6" s="13"/>
    </row>
    <row r="7" spans="1:11" ht="15.75" customHeight="1" x14ac:dyDescent="0.2">
      <c r="A7" s="113" t="s">
        <v>882</v>
      </c>
      <c r="B7" s="113"/>
      <c r="C7" s="113"/>
      <c r="D7" s="113"/>
      <c r="E7" s="113"/>
      <c r="F7" s="113"/>
      <c r="G7" s="113"/>
      <c r="H7" s="113"/>
    </row>
    <row r="9" spans="1:11" ht="12.75" customHeight="1" x14ac:dyDescent="0.2">
      <c r="A9" s="114" t="s">
        <v>0</v>
      </c>
      <c r="B9" s="114" t="s">
        <v>1</v>
      </c>
      <c r="C9" s="114" t="s">
        <v>309</v>
      </c>
      <c r="D9" s="114" t="s">
        <v>2</v>
      </c>
      <c r="E9" s="106" t="s">
        <v>3</v>
      </c>
      <c r="F9" s="108"/>
      <c r="G9" s="114" t="s">
        <v>4</v>
      </c>
      <c r="H9" s="114" t="s">
        <v>5</v>
      </c>
    </row>
    <row r="10" spans="1:11" ht="25.5" customHeight="1" x14ac:dyDescent="0.2">
      <c r="A10" s="115"/>
      <c r="B10" s="115"/>
      <c r="C10" s="115"/>
      <c r="D10" s="115"/>
      <c r="E10" s="45" t="s">
        <v>308</v>
      </c>
      <c r="F10" s="45" t="s">
        <v>307</v>
      </c>
      <c r="G10" s="115"/>
      <c r="H10" s="115"/>
    </row>
    <row r="11" spans="1:11" x14ac:dyDescent="0.2">
      <c r="A11" s="42">
        <v>1</v>
      </c>
      <c r="B11" s="45">
        <v>2</v>
      </c>
      <c r="C11" s="45">
        <v>3</v>
      </c>
      <c r="D11" s="45">
        <v>4</v>
      </c>
      <c r="E11" s="45">
        <v>5</v>
      </c>
      <c r="F11" s="45">
        <v>6</v>
      </c>
      <c r="G11" s="45">
        <v>7</v>
      </c>
      <c r="H11" s="45">
        <v>8</v>
      </c>
    </row>
    <row r="12" spans="1:11" x14ac:dyDescent="0.2">
      <c r="A12" s="42"/>
      <c r="B12" s="106"/>
      <c r="C12" s="107"/>
      <c r="D12" s="107"/>
      <c r="E12" s="107"/>
      <c r="F12" s="107"/>
      <c r="G12" s="108"/>
      <c r="H12" s="3"/>
    </row>
    <row r="13" spans="1:11" x14ac:dyDescent="0.2">
      <c r="A13" s="42"/>
      <c r="B13" s="106"/>
      <c r="C13" s="107"/>
      <c r="D13" s="107"/>
      <c r="E13" s="107"/>
      <c r="F13" s="107"/>
      <c r="G13" s="108"/>
      <c r="H13" s="45"/>
    </row>
    <row r="14" spans="1:11" ht="12.75" customHeight="1" x14ac:dyDescent="0.2">
      <c r="A14" s="42"/>
      <c r="B14" s="106" t="s">
        <v>306</v>
      </c>
      <c r="C14" s="107"/>
      <c r="D14" s="107"/>
      <c r="E14" s="107"/>
      <c r="F14" s="107"/>
      <c r="G14" s="108"/>
      <c r="H14" s="45"/>
    </row>
    <row r="15" spans="1:11" ht="22.5" x14ac:dyDescent="0.2">
      <c r="A15" s="14" t="s">
        <v>6</v>
      </c>
      <c r="B15" s="15" t="s">
        <v>632</v>
      </c>
      <c r="C15" s="16" t="s">
        <v>633</v>
      </c>
      <c r="D15" s="10" t="s">
        <v>305</v>
      </c>
      <c r="E15" s="109">
        <v>8.0100000000000005E-2</v>
      </c>
      <c r="F15" s="110"/>
      <c r="G15" s="6">
        <f>H15/E15</f>
        <v>0</v>
      </c>
      <c r="H15" s="7">
        <f>SUM(H16)</f>
        <v>0</v>
      </c>
      <c r="J15" s="11" t="str">
        <f>IF(OR(B15="000001",B15="021955"),1,"")</f>
        <v/>
      </c>
    </row>
    <row r="16" spans="1:11" x14ac:dyDescent="0.2">
      <c r="A16" s="17" t="s">
        <v>304</v>
      </c>
      <c r="B16" s="18" t="s">
        <v>7</v>
      </c>
      <c r="C16" s="19" t="s">
        <v>8</v>
      </c>
      <c r="D16" s="20" t="s">
        <v>9</v>
      </c>
      <c r="E16" s="21">
        <v>100</v>
      </c>
      <c r="F16" s="21">
        <v>8.01</v>
      </c>
      <c r="G1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" s="9">
        <f>G16*F16</f>
        <v>0</v>
      </c>
      <c r="J16" s="11">
        <f t="shared" ref="J16:J79" si="0">IF(OR(B16="000001",B16="021955"),1,"")</f>
        <v>1</v>
      </c>
    </row>
    <row r="17" spans="1:10" x14ac:dyDescent="0.2">
      <c r="A17" s="14" t="s">
        <v>13</v>
      </c>
      <c r="B17" s="15" t="s">
        <v>989</v>
      </c>
      <c r="C17" s="16" t="s">
        <v>990</v>
      </c>
      <c r="D17" s="10" t="s">
        <v>171</v>
      </c>
      <c r="E17" s="109">
        <v>1.25E-3</v>
      </c>
      <c r="F17" s="110"/>
      <c r="G17" s="6">
        <f>H17/E17</f>
        <v>5537012.1999999993</v>
      </c>
      <c r="H17" s="7">
        <f>SUM(H18:H19)</f>
        <v>6921.2652499999995</v>
      </c>
      <c r="J17" s="11" t="str">
        <f t="shared" si="0"/>
        <v/>
      </c>
    </row>
    <row r="18" spans="1:10" x14ac:dyDescent="0.2">
      <c r="A18" s="17" t="s">
        <v>303</v>
      </c>
      <c r="B18" s="18" t="s">
        <v>168</v>
      </c>
      <c r="C18" s="19" t="s">
        <v>167</v>
      </c>
      <c r="D18" s="20" t="s">
        <v>9</v>
      </c>
      <c r="E18" s="21">
        <v>105.06</v>
      </c>
      <c r="F18" s="21">
        <v>0.131325</v>
      </c>
      <c r="G18" s="8">
        <v>0</v>
      </c>
      <c r="H18" s="9">
        <f t="shared" ref="H18:H37" si="1">G18*F18</f>
        <v>0</v>
      </c>
      <c r="J18" s="11" t="str">
        <f t="shared" si="0"/>
        <v/>
      </c>
    </row>
    <row r="19" spans="1:10" ht="22.5" x14ac:dyDescent="0.2">
      <c r="A19" s="17" t="s">
        <v>302</v>
      </c>
      <c r="B19" s="18" t="s">
        <v>991</v>
      </c>
      <c r="C19" s="19" t="s">
        <v>992</v>
      </c>
      <c r="D19" s="20" t="s">
        <v>12</v>
      </c>
      <c r="E19" s="21">
        <v>350.2</v>
      </c>
      <c r="F19" s="21">
        <v>0.43774999999999997</v>
      </c>
      <c r="G19" s="8">
        <v>15811</v>
      </c>
      <c r="H19" s="9">
        <f t="shared" si="1"/>
        <v>6921.2652499999995</v>
      </c>
      <c r="J19" s="11" t="str">
        <f t="shared" si="0"/>
        <v/>
      </c>
    </row>
    <row r="20" spans="1:10" ht="56.25" x14ac:dyDescent="0.2">
      <c r="A20" s="14" t="s">
        <v>16</v>
      </c>
      <c r="B20" s="15" t="s">
        <v>839</v>
      </c>
      <c r="C20" s="16" t="s">
        <v>840</v>
      </c>
      <c r="D20" s="10" t="s">
        <v>286</v>
      </c>
      <c r="E20" s="109">
        <v>0.1358</v>
      </c>
      <c r="F20" s="110"/>
      <c r="G20" s="6">
        <f>H20/E20</f>
        <v>9409838.2599999998</v>
      </c>
      <c r="H20" s="7">
        <f>SUM(H21:H25)</f>
        <v>1277856.035708</v>
      </c>
      <c r="J20" s="11" t="str">
        <f t="shared" si="0"/>
        <v/>
      </c>
    </row>
    <row r="21" spans="1:10" x14ac:dyDescent="0.2">
      <c r="A21" s="17" t="s">
        <v>296</v>
      </c>
      <c r="B21" s="18" t="s">
        <v>7</v>
      </c>
      <c r="C21" s="19" t="s">
        <v>8</v>
      </c>
      <c r="D21" s="20" t="s">
        <v>9</v>
      </c>
      <c r="E21" s="21">
        <v>16.47</v>
      </c>
      <c r="F21" s="21">
        <v>2.2366259999999998</v>
      </c>
      <c r="G2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" s="9">
        <f t="shared" si="1"/>
        <v>0</v>
      </c>
      <c r="J21" s="11">
        <f t="shared" si="0"/>
        <v>1</v>
      </c>
    </row>
    <row r="22" spans="1:10" x14ac:dyDescent="0.2">
      <c r="A22" s="17" t="s">
        <v>295</v>
      </c>
      <c r="B22" s="18" t="s">
        <v>168</v>
      </c>
      <c r="C22" s="19" t="s">
        <v>167</v>
      </c>
      <c r="D22" s="20" t="s">
        <v>9</v>
      </c>
      <c r="E22" s="21">
        <v>47.67</v>
      </c>
      <c r="F22" s="21">
        <v>6.4735860000000001</v>
      </c>
      <c r="G22" s="8">
        <v>0</v>
      </c>
      <c r="H22" s="9">
        <f t="shared" si="1"/>
        <v>0</v>
      </c>
      <c r="J22" s="11" t="str">
        <f t="shared" si="0"/>
        <v/>
      </c>
    </row>
    <row r="23" spans="1:10" ht="45" x14ac:dyDescent="0.2">
      <c r="A23" s="17" t="s">
        <v>718</v>
      </c>
      <c r="B23" s="18" t="s">
        <v>17</v>
      </c>
      <c r="C23" s="19" t="s">
        <v>18</v>
      </c>
      <c r="D23" s="20" t="s">
        <v>12</v>
      </c>
      <c r="E23" s="21">
        <v>11.33</v>
      </c>
      <c r="F23" s="21">
        <v>1.5386139999999999</v>
      </c>
      <c r="G23" s="8">
        <v>184888</v>
      </c>
      <c r="H23" s="9">
        <f t="shared" si="1"/>
        <v>284471.26523199998</v>
      </c>
      <c r="J23" s="11" t="str">
        <f t="shared" si="0"/>
        <v/>
      </c>
    </row>
    <row r="24" spans="1:10" ht="56.25" x14ac:dyDescent="0.2">
      <c r="A24" s="17" t="s">
        <v>719</v>
      </c>
      <c r="B24" s="18" t="s">
        <v>65</v>
      </c>
      <c r="C24" s="19" t="s">
        <v>66</v>
      </c>
      <c r="D24" s="20" t="s">
        <v>12</v>
      </c>
      <c r="E24" s="21">
        <v>36.340000000000003</v>
      </c>
      <c r="F24" s="21">
        <v>4.9349720000000001</v>
      </c>
      <c r="G24" s="8">
        <v>201233</v>
      </c>
      <c r="H24" s="9">
        <f t="shared" si="1"/>
        <v>993079.22047599999</v>
      </c>
      <c r="J24" s="11" t="str">
        <f t="shared" si="0"/>
        <v/>
      </c>
    </row>
    <row r="25" spans="1:10" x14ac:dyDescent="0.2">
      <c r="A25" s="17" t="s">
        <v>993</v>
      </c>
      <c r="B25" s="18" t="s">
        <v>120</v>
      </c>
      <c r="C25" s="19" t="s">
        <v>121</v>
      </c>
      <c r="D25" s="20" t="s">
        <v>87</v>
      </c>
      <c r="E25" s="21">
        <v>0.03</v>
      </c>
      <c r="F25" s="21">
        <v>4.0740000000000004E-3</v>
      </c>
      <c r="G25" s="8">
        <v>75000</v>
      </c>
      <c r="H25" s="9">
        <f t="shared" si="1"/>
        <v>305.55</v>
      </c>
      <c r="J25" s="11" t="str">
        <f t="shared" si="0"/>
        <v/>
      </c>
    </row>
    <row r="26" spans="1:10" ht="22.5" x14ac:dyDescent="0.2">
      <c r="A26" s="14" t="s">
        <v>19</v>
      </c>
      <c r="B26" s="15" t="s">
        <v>298</v>
      </c>
      <c r="C26" s="16" t="s">
        <v>297</v>
      </c>
      <c r="D26" s="10" t="s">
        <v>90</v>
      </c>
      <c r="E26" s="109">
        <v>225.3</v>
      </c>
      <c r="F26" s="110"/>
      <c r="G26" s="6">
        <f>H26/E26</f>
        <v>19208.881600000001</v>
      </c>
      <c r="H26" s="7">
        <f>SUM(H27:H28)</f>
        <v>4327761.0244800001</v>
      </c>
      <c r="J26" s="11" t="str">
        <f t="shared" si="0"/>
        <v/>
      </c>
    </row>
    <row r="27" spans="1:10" x14ac:dyDescent="0.2">
      <c r="A27" s="17" t="s">
        <v>294</v>
      </c>
      <c r="B27" s="18" t="s">
        <v>168</v>
      </c>
      <c r="C27" s="19" t="s">
        <v>167</v>
      </c>
      <c r="D27" s="20" t="s">
        <v>9</v>
      </c>
      <c r="E27" s="21">
        <v>0.12640000000000001</v>
      </c>
      <c r="F27" s="21">
        <v>28.477920000000001</v>
      </c>
      <c r="G27" s="8">
        <v>0</v>
      </c>
      <c r="H27" s="9">
        <f t="shared" si="1"/>
        <v>0</v>
      </c>
      <c r="J27" s="11" t="str">
        <f t="shared" si="0"/>
        <v/>
      </c>
    </row>
    <row r="28" spans="1:10" ht="22.5" x14ac:dyDescent="0.2">
      <c r="A28" s="17" t="s">
        <v>293</v>
      </c>
      <c r="B28" s="18" t="s">
        <v>14</v>
      </c>
      <c r="C28" s="19" t="s">
        <v>15</v>
      </c>
      <c r="D28" s="20" t="s">
        <v>12</v>
      </c>
      <c r="E28" s="21">
        <v>0.12640000000000001</v>
      </c>
      <c r="F28" s="21">
        <v>28.477920000000001</v>
      </c>
      <c r="G28" s="8">
        <v>151969</v>
      </c>
      <c r="H28" s="9">
        <f t="shared" si="1"/>
        <v>4327761.0244800001</v>
      </c>
      <c r="J28" s="11" t="str">
        <f t="shared" si="0"/>
        <v/>
      </c>
    </row>
    <row r="29" spans="1:10" ht="45" x14ac:dyDescent="0.2">
      <c r="A29" s="14" t="s">
        <v>22</v>
      </c>
      <c r="B29" s="15" t="s">
        <v>471</v>
      </c>
      <c r="C29" s="16" t="s">
        <v>472</v>
      </c>
      <c r="D29" s="10" t="s">
        <v>171</v>
      </c>
      <c r="E29" s="109">
        <v>0.05</v>
      </c>
      <c r="F29" s="110"/>
      <c r="G29" s="6">
        <f>H29/E29</f>
        <v>0</v>
      </c>
      <c r="H29" s="7">
        <f>SUM(H30)</f>
        <v>0</v>
      </c>
      <c r="J29" s="11" t="str">
        <f t="shared" si="0"/>
        <v/>
      </c>
    </row>
    <row r="30" spans="1:10" x14ac:dyDescent="0.2">
      <c r="A30" s="17" t="s">
        <v>291</v>
      </c>
      <c r="B30" s="18" t="s">
        <v>7</v>
      </c>
      <c r="C30" s="19" t="s">
        <v>8</v>
      </c>
      <c r="D30" s="20" t="s">
        <v>9</v>
      </c>
      <c r="E30" s="21">
        <v>118</v>
      </c>
      <c r="F30" s="21">
        <v>5.9</v>
      </c>
      <c r="G3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" s="9">
        <f t="shared" si="1"/>
        <v>0</v>
      </c>
      <c r="J30" s="11">
        <f t="shared" si="0"/>
        <v>1</v>
      </c>
    </row>
    <row r="31" spans="1:10" ht="45" x14ac:dyDescent="0.2">
      <c r="A31" s="14" t="s">
        <v>23</v>
      </c>
      <c r="B31" s="15" t="s">
        <v>994</v>
      </c>
      <c r="C31" s="16" t="s">
        <v>995</v>
      </c>
      <c r="D31" s="10" t="s">
        <v>171</v>
      </c>
      <c r="E31" s="109">
        <v>0.05</v>
      </c>
      <c r="F31" s="110"/>
      <c r="G31" s="6">
        <f>H31/E31</f>
        <v>0</v>
      </c>
      <c r="H31" s="7">
        <f>SUM(H32)</f>
        <v>0</v>
      </c>
      <c r="J31" s="11" t="str">
        <f t="shared" si="0"/>
        <v/>
      </c>
    </row>
    <row r="32" spans="1:10" x14ac:dyDescent="0.2">
      <c r="A32" s="17" t="s">
        <v>290</v>
      </c>
      <c r="B32" s="18" t="s">
        <v>7</v>
      </c>
      <c r="C32" s="19" t="s">
        <v>8</v>
      </c>
      <c r="D32" s="20" t="s">
        <v>9</v>
      </c>
      <c r="E32" s="21">
        <v>53.56</v>
      </c>
      <c r="F32" s="21">
        <v>2.6779999999999999</v>
      </c>
      <c r="G3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" s="9">
        <f t="shared" si="1"/>
        <v>0</v>
      </c>
      <c r="J32" s="11">
        <f t="shared" si="0"/>
        <v>1</v>
      </c>
    </row>
    <row r="33" spans="1:10" ht="45" x14ac:dyDescent="0.2">
      <c r="A33" s="14" t="s">
        <v>24</v>
      </c>
      <c r="B33" s="15" t="s">
        <v>288</v>
      </c>
      <c r="C33" s="16" t="s">
        <v>287</v>
      </c>
      <c r="D33" s="10" t="s">
        <v>286</v>
      </c>
      <c r="E33" s="109">
        <v>8.2739999999999994E-2</v>
      </c>
      <c r="F33" s="110"/>
      <c r="G33" s="6">
        <f>H33/E33</f>
        <v>1405148.8000000003</v>
      </c>
      <c r="H33" s="7">
        <f>SUM(H34:H35)</f>
        <v>116262.01171200001</v>
      </c>
      <c r="J33" s="11" t="str">
        <f t="shared" si="0"/>
        <v/>
      </c>
    </row>
    <row r="34" spans="1:10" x14ac:dyDescent="0.2">
      <c r="A34" s="17" t="s">
        <v>363</v>
      </c>
      <c r="B34" s="18" t="s">
        <v>168</v>
      </c>
      <c r="C34" s="19" t="s">
        <v>167</v>
      </c>
      <c r="D34" s="20" t="s">
        <v>9</v>
      </c>
      <c r="E34" s="21">
        <v>7.6</v>
      </c>
      <c r="F34" s="21">
        <v>0.62882400000000005</v>
      </c>
      <c r="G34" s="8">
        <v>0</v>
      </c>
      <c r="H34" s="9">
        <f t="shared" si="1"/>
        <v>0</v>
      </c>
      <c r="J34" s="11" t="str">
        <f t="shared" si="0"/>
        <v/>
      </c>
    </row>
    <row r="35" spans="1:10" ht="45" x14ac:dyDescent="0.2">
      <c r="A35" s="17" t="s">
        <v>364</v>
      </c>
      <c r="B35" s="18" t="s">
        <v>17</v>
      </c>
      <c r="C35" s="19" t="s">
        <v>18</v>
      </c>
      <c r="D35" s="20" t="s">
        <v>12</v>
      </c>
      <c r="E35" s="21">
        <v>7.6</v>
      </c>
      <c r="F35" s="21">
        <v>0.62882400000000005</v>
      </c>
      <c r="G35" s="8">
        <v>184888</v>
      </c>
      <c r="H35" s="9">
        <f t="shared" si="1"/>
        <v>116262.01171200001</v>
      </c>
      <c r="J35" s="11" t="str">
        <f t="shared" si="0"/>
        <v/>
      </c>
    </row>
    <row r="36" spans="1:10" ht="22.5" x14ac:dyDescent="0.2">
      <c r="A36" s="14" t="s">
        <v>27</v>
      </c>
      <c r="B36" s="15" t="s">
        <v>284</v>
      </c>
      <c r="C36" s="16" t="s">
        <v>283</v>
      </c>
      <c r="D36" s="10" t="s">
        <v>171</v>
      </c>
      <c r="E36" s="109">
        <v>9.1929999999999998E-2</v>
      </c>
      <c r="F36" s="110"/>
      <c r="G36" s="6">
        <f>H36/E36</f>
        <v>0</v>
      </c>
      <c r="H36" s="7">
        <f>SUM(H37)</f>
        <v>0</v>
      </c>
      <c r="J36" s="11" t="str">
        <f t="shared" si="0"/>
        <v/>
      </c>
    </row>
    <row r="37" spans="1:10" x14ac:dyDescent="0.2">
      <c r="A37" s="17" t="s">
        <v>285</v>
      </c>
      <c r="B37" s="18" t="s">
        <v>7</v>
      </c>
      <c r="C37" s="19" t="s">
        <v>8</v>
      </c>
      <c r="D37" s="20" t="s">
        <v>9</v>
      </c>
      <c r="E37" s="21">
        <v>88.5</v>
      </c>
      <c r="F37" s="21">
        <v>8.1358049999999995</v>
      </c>
      <c r="G3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" s="9">
        <f t="shared" si="1"/>
        <v>0</v>
      </c>
      <c r="J37" s="11">
        <f t="shared" si="0"/>
        <v>1</v>
      </c>
    </row>
    <row r="38" spans="1:10" x14ac:dyDescent="0.2">
      <c r="A38" s="14" t="s">
        <v>30</v>
      </c>
      <c r="B38" s="15" t="s">
        <v>86</v>
      </c>
      <c r="C38" s="16" t="s">
        <v>996</v>
      </c>
      <c r="D38" s="10" t="s">
        <v>87</v>
      </c>
      <c r="E38" s="109">
        <v>91.926000000000002</v>
      </c>
      <c r="F38" s="110"/>
      <c r="G38" s="6">
        <v>25000</v>
      </c>
      <c r="H38" s="7">
        <f>E38*G38</f>
        <v>2298150</v>
      </c>
      <c r="I38" s="11">
        <v>1</v>
      </c>
      <c r="J38" s="11" t="str">
        <f t="shared" si="0"/>
        <v/>
      </c>
    </row>
    <row r="39" spans="1:10" ht="33.75" x14ac:dyDescent="0.2">
      <c r="A39" s="14" t="s">
        <v>33</v>
      </c>
      <c r="B39" s="15" t="s">
        <v>281</v>
      </c>
      <c r="C39" s="16" t="s">
        <v>280</v>
      </c>
      <c r="D39" s="10" t="s">
        <v>171</v>
      </c>
      <c r="E39" s="109">
        <v>0.91930000000000001</v>
      </c>
      <c r="F39" s="110"/>
      <c r="G39" s="6">
        <f>H39/E39</f>
        <v>475410.74</v>
      </c>
      <c r="H39" s="7">
        <f>SUM(H40:H43)</f>
        <v>437045.09328199999</v>
      </c>
      <c r="J39" s="11" t="str">
        <f t="shared" si="0"/>
        <v/>
      </c>
    </row>
    <row r="40" spans="1:10" x14ac:dyDescent="0.2">
      <c r="A40" s="17" t="s">
        <v>279</v>
      </c>
      <c r="B40" s="18" t="s">
        <v>7</v>
      </c>
      <c r="C40" s="19" t="s">
        <v>8</v>
      </c>
      <c r="D40" s="20" t="s">
        <v>9</v>
      </c>
      <c r="E40" s="21">
        <v>12.53</v>
      </c>
      <c r="F40" s="21">
        <v>11.518829</v>
      </c>
      <c r="G4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" s="9">
        <f t="shared" ref="H40:H43" si="2">G40*F40</f>
        <v>0</v>
      </c>
      <c r="J40" s="11">
        <f t="shared" si="0"/>
        <v>1</v>
      </c>
    </row>
    <row r="41" spans="1:10" x14ac:dyDescent="0.2">
      <c r="A41" s="17" t="s">
        <v>278</v>
      </c>
      <c r="B41" s="18" t="s">
        <v>168</v>
      </c>
      <c r="C41" s="19" t="s">
        <v>167</v>
      </c>
      <c r="D41" s="20" t="s">
        <v>9</v>
      </c>
      <c r="E41" s="21">
        <v>3.04</v>
      </c>
      <c r="F41" s="21">
        <v>2.7946719999999998</v>
      </c>
      <c r="G41" s="8">
        <v>0</v>
      </c>
      <c r="H41" s="9">
        <f t="shared" si="2"/>
        <v>0</v>
      </c>
      <c r="J41" s="11" t="str">
        <f t="shared" si="0"/>
        <v/>
      </c>
    </row>
    <row r="42" spans="1:10" ht="45" x14ac:dyDescent="0.2">
      <c r="A42" s="17" t="s">
        <v>277</v>
      </c>
      <c r="B42" s="18" t="s">
        <v>28</v>
      </c>
      <c r="C42" s="19" t="s">
        <v>29</v>
      </c>
      <c r="D42" s="20" t="s">
        <v>12</v>
      </c>
      <c r="E42" s="21">
        <v>3.04</v>
      </c>
      <c r="F42" s="21">
        <v>2.7946719999999998</v>
      </c>
      <c r="G42" s="8">
        <v>151445</v>
      </c>
      <c r="H42" s="9">
        <f t="shared" si="2"/>
        <v>423239.10103999998</v>
      </c>
      <c r="J42" s="11" t="str">
        <f t="shared" si="0"/>
        <v/>
      </c>
    </row>
    <row r="43" spans="1:10" x14ac:dyDescent="0.2">
      <c r="A43" s="17" t="s">
        <v>276</v>
      </c>
      <c r="B43" s="18" t="s">
        <v>59</v>
      </c>
      <c r="C43" s="19" t="s">
        <v>60</v>
      </c>
      <c r="D43" s="20" t="s">
        <v>12</v>
      </c>
      <c r="E43" s="21">
        <v>12.18</v>
      </c>
      <c r="F43" s="21">
        <v>11.197074000000001</v>
      </c>
      <c r="G43" s="8">
        <v>1233</v>
      </c>
      <c r="H43" s="9">
        <f t="shared" si="2"/>
        <v>13805.992242</v>
      </c>
      <c r="J43" s="11" t="str">
        <f t="shared" si="0"/>
        <v/>
      </c>
    </row>
    <row r="44" spans="1:10" x14ac:dyDescent="0.2">
      <c r="A44" s="42"/>
      <c r="B44" s="106"/>
      <c r="C44" s="107"/>
      <c r="D44" s="107"/>
      <c r="E44" s="107"/>
      <c r="F44" s="107"/>
      <c r="G44" s="108"/>
      <c r="H44" s="45"/>
      <c r="J44" s="11" t="str">
        <f t="shared" si="0"/>
        <v/>
      </c>
    </row>
    <row r="45" spans="1:10" x14ac:dyDescent="0.2">
      <c r="A45" s="14"/>
      <c r="B45" s="15"/>
      <c r="C45" s="22" t="s">
        <v>163</v>
      </c>
      <c r="D45" s="10"/>
      <c r="E45" s="10"/>
      <c r="F45" s="10"/>
      <c r="G45" s="10"/>
      <c r="H45" s="7"/>
      <c r="J45" s="11" t="str">
        <f t="shared" si="0"/>
        <v/>
      </c>
    </row>
    <row r="46" spans="1:10" x14ac:dyDescent="0.2">
      <c r="A46" s="14"/>
      <c r="B46" s="15"/>
      <c r="C46" s="22" t="s">
        <v>162</v>
      </c>
      <c r="D46" s="10" t="s">
        <v>161</v>
      </c>
      <c r="E46" s="10"/>
      <c r="F46" s="10"/>
      <c r="G46" s="10"/>
      <c r="H46" s="7">
        <f>SUMIF($B$15:$B$43,"000001",$F$15:$F$43)</f>
        <v>38.479259999999996</v>
      </c>
      <c r="J46" s="11" t="str">
        <f t="shared" si="0"/>
        <v/>
      </c>
    </row>
    <row r="47" spans="1:10" x14ac:dyDescent="0.2">
      <c r="A47" s="14"/>
      <c r="B47" s="15"/>
      <c r="C47" s="22" t="s">
        <v>160</v>
      </c>
      <c r="D47" s="10" t="s">
        <v>85</v>
      </c>
      <c r="E47" s="10"/>
      <c r="F47" s="10"/>
      <c r="G47" s="10"/>
      <c r="H47" s="7">
        <f>SUMIF($B$15:$B$43,"000001",$H$15:$H$43)</f>
        <v>0</v>
      </c>
      <c r="J47" s="11" t="str">
        <f t="shared" si="0"/>
        <v/>
      </c>
    </row>
    <row r="48" spans="1:10" x14ac:dyDescent="0.2">
      <c r="A48" s="14"/>
      <c r="B48" s="15"/>
      <c r="C48" s="22" t="s">
        <v>159</v>
      </c>
      <c r="D48" s="10" t="s">
        <v>85</v>
      </c>
      <c r="E48" s="10"/>
      <c r="F48" s="10"/>
      <c r="G48" s="10"/>
      <c r="H48" s="7">
        <f>SUMIF($D$15:$D$43,"МАШ-Ч",$H$15:$H$43)</f>
        <v>6165539.8804319995</v>
      </c>
      <c r="J48" s="11" t="str">
        <f t="shared" si="0"/>
        <v/>
      </c>
    </row>
    <row r="49" spans="1:10" x14ac:dyDescent="0.2">
      <c r="A49" s="14"/>
      <c r="B49" s="15"/>
      <c r="C49" s="22" t="s">
        <v>158</v>
      </c>
      <c r="D49" s="10" t="s">
        <v>85</v>
      </c>
      <c r="E49" s="10"/>
      <c r="F49" s="10"/>
      <c r="G49" s="10"/>
      <c r="H49" s="7">
        <f>SUMIFS($H$15:$H$43,$D$15:$D$43,"М3",$F$15:$F$43,"&gt;0")+SUMIFS($H$15:$H$43,$D$15:$D$43,"Т",$F$15:$F$43,"&gt;0")+SUMIFS($H$15:$H$43,$D$15:$D$43,"М2",$F$15:$F$43,"&gt;0")+SUMIF($B$15:$B$43,"МЕТИЗЫ",$H$15:$H$43)+SUMIF($B$15:$B$43,"ЗАКЛ.ДЕТАЛИ",$H$15:$H$43)+SUMIFS($H$15:$H$43,$D$15:$D$43,"ШТ",$F$15:$F$43,"&gt;0")+SUMIF($I$15:$I$43,1,$H$15:$H$43)+SUMIFS($H$15:$H$43,$D$15:$D$43,"10М",$F$15:$F$43,"&gt;0")+SUMIFS($H$15:$H$43,$D$15:$D$43,"КГ",$F$15:$F$43,"&gt;0")+SUMIFS($H$15:$H$43,$D$15:$D$43,"М",$F$15:$F$43,"&gt;0")</f>
        <v>2298455.5499999998</v>
      </c>
      <c r="J49" s="11" t="str">
        <f t="shared" si="0"/>
        <v/>
      </c>
    </row>
    <row r="50" spans="1:10" x14ac:dyDescent="0.2">
      <c r="A50" s="14"/>
      <c r="B50" s="15"/>
      <c r="C50" s="22" t="s">
        <v>155</v>
      </c>
      <c r="D50" s="10" t="s">
        <v>85</v>
      </c>
      <c r="E50" s="23">
        <f>'ФОРМА КОММЕРЧЕСКОГО ПРЕДЛОЖЕНИЯ'!$D$31</f>
        <v>0.05</v>
      </c>
      <c r="F50" s="10"/>
      <c r="G50" s="10"/>
      <c r="H50" s="7">
        <f>H49*E50</f>
        <v>114922.7775</v>
      </c>
      <c r="J50" s="11" t="str">
        <f t="shared" si="0"/>
        <v/>
      </c>
    </row>
    <row r="51" spans="1:10" x14ac:dyDescent="0.2">
      <c r="A51" s="14"/>
      <c r="B51" s="15"/>
      <c r="C51" s="22" t="s">
        <v>156</v>
      </c>
      <c r="D51" s="10" t="s">
        <v>85</v>
      </c>
      <c r="E51" s="10"/>
      <c r="F51" s="10"/>
      <c r="G51" s="10"/>
      <c r="H51" s="7">
        <f>SUM(H47:H50)</f>
        <v>8578918.2079319991</v>
      </c>
      <c r="J51" s="11" t="str">
        <f t="shared" si="0"/>
        <v/>
      </c>
    </row>
    <row r="52" spans="1:10" x14ac:dyDescent="0.2">
      <c r="A52" s="42"/>
      <c r="B52" s="106"/>
      <c r="C52" s="107"/>
      <c r="D52" s="107"/>
      <c r="E52" s="107"/>
      <c r="F52" s="107"/>
      <c r="G52" s="108"/>
      <c r="H52" s="45"/>
      <c r="J52" s="11" t="str">
        <f t="shared" si="0"/>
        <v/>
      </c>
    </row>
    <row r="53" spans="1:10" x14ac:dyDescent="0.2">
      <c r="A53" s="42"/>
      <c r="B53" s="106" t="s">
        <v>275</v>
      </c>
      <c r="C53" s="107"/>
      <c r="D53" s="107"/>
      <c r="E53" s="107"/>
      <c r="F53" s="107"/>
      <c r="G53" s="108"/>
      <c r="H53" s="45"/>
      <c r="J53" s="11" t="str">
        <f t="shared" si="0"/>
        <v/>
      </c>
    </row>
    <row r="54" spans="1:10" ht="22.5" x14ac:dyDescent="0.2">
      <c r="A54" s="14" t="s">
        <v>36</v>
      </c>
      <c r="B54" s="15" t="s">
        <v>997</v>
      </c>
      <c r="C54" s="16" t="s">
        <v>998</v>
      </c>
      <c r="D54" s="10" t="s">
        <v>87</v>
      </c>
      <c r="E54" s="109">
        <v>7.48</v>
      </c>
      <c r="F54" s="110"/>
      <c r="G54" s="6">
        <f>H54/E54</f>
        <v>115687.06</v>
      </c>
      <c r="H54" s="7">
        <f>SUM(H55:H61)</f>
        <v>865339.20880000002</v>
      </c>
      <c r="J54" s="11" t="str">
        <f t="shared" si="0"/>
        <v/>
      </c>
    </row>
    <row r="55" spans="1:10" x14ac:dyDescent="0.2">
      <c r="A55" s="17" t="s">
        <v>273</v>
      </c>
      <c r="B55" s="18" t="s">
        <v>7</v>
      </c>
      <c r="C55" s="19" t="s">
        <v>8</v>
      </c>
      <c r="D55" s="20" t="s">
        <v>9</v>
      </c>
      <c r="E55" s="21">
        <v>2.4</v>
      </c>
      <c r="F55" s="21">
        <v>17.952000000000002</v>
      </c>
      <c r="G5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" s="9">
        <f t="shared" ref="H55:H79" si="3">G55*F55</f>
        <v>0</v>
      </c>
      <c r="J55" s="11">
        <f t="shared" si="0"/>
        <v>1</v>
      </c>
    </row>
    <row r="56" spans="1:10" x14ac:dyDescent="0.2">
      <c r="A56" s="17" t="s">
        <v>272</v>
      </c>
      <c r="B56" s="18" t="s">
        <v>168</v>
      </c>
      <c r="C56" s="19" t="s">
        <v>167</v>
      </c>
      <c r="D56" s="20" t="s">
        <v>9</v>
      </c>
      <c r="E56" s="21">
        <v>0.55000000000000004</v>
      </c>
      <c r="F56" s="21">
        <v>4.1139999999999999</v>
      </c>
      <c r="G56" s="8">
        <v>0</v>
      </c>
      <c r="H56" s="9">
        <f t="shared" si="3"/>
        <v>0</v>
      </c>
      <c r="J56" s="11" t="str">
        <f t="shared" si="0"/>
        <v/>
      </c>
    </row>
    <row r="57" spans="1:10" x14ac:dyDescent="0.2">
      <c r="A57" s="17" t="s">
        <v>271</v>
      </c>
      <c r="B57" s="18" t="s">
        <v>10</v>
      </c>
      <c r="C57" s="19" t="s">
        <v>11</v>
      </c>
      <c r="D57" s="20" t="s">
        <v>12</v>
      </c>
      <c r="E57" s="21">
        <v>0.09</v>
      </c>
      <c r="F57" s="21">
        <v>0.67320000000000002</v>
      </c>
      <c r="G57" s="8">
        <v>143063</v>
      </c>
      <c r="H57" s="9">
        <f t="shared" si="3"/>
        <v>96310.011599999998</v>
      </c>
      <c r="J57" s="11" t="str">
        <f t="shared" si="0"/>
        <v/>
      </c>
    </row>
    <row r="58" spans="1:10" ht="45" x14ac:dyDescent="0.2">
      <c r="A58" s="17" t="s">
        <v>270</v>
      </c>
      <c r="B58" s="18" t="s">
        <v>28</v>
      </c>
      <c r="C58" s="19" t="s">
        <v>29</v>
      </c>
      <c r="D58" s="20" t="s">
        <v>12</v>
      </c>
      <c r="E58" s="21">
        <v>0.46</v>
      </c>
      <c r="F58" s="21">
        <v>3.4407999999999999</v>
      </c>
      <c r="G58" s="8">
        <v>151445</v>
      </c>
      <c r="H58" s="9">
        <f t="shared" si="3"/>
        <v>521091.95600000001</v>
      </c>
      <c r="J58" s="11" t="str">
        <f t="shared" si="0"/>
        <v/>
      </c>
    </row>
    <row r="59" spans="1:10" x14ac:dyDescent="0.2">
      <c r="A59" s="17" t="s">
        <v>269</v>
      </c>
      <c r="B59" s="18" t="s">
        <v>59</v>
      </c>
      <c r="C59" s="19" t="s">
        <v>60</v>
      </c>
      <c r="D59" s="20" t="s">
        <v>12</v>
      </c>
      <c r="E59" s="21">
        <v>0.93</v>
      </c>
      <c r="F59" s="21">
        <v>6.9564000000000004</v>
      </c>
      <c r="G59" s="8">
        <v>1233</v>
      </c>
      <c r="H59" s="9">
        <f t="shared" si="3"/>
        <v>8577.2412000000004</v>
      </c>
      <c r="J59" s="11" t="str">
        <f t="shared" si="0"/>
        <v/>
      </c>
    </row>
    <row r="60" spans="1:10" x14ac:dyDescent="0.2">
      <c r="A60" s="17" t="s">
        <v>268</v>
      </c>
      <c r="B60" s="18" t="s">
        <v>91</v>
      </c>
      <c r="C60" s="19" t="s">
        <v>92</v>
      </c>
      <c r="D60" s="20" t="s">
        <v>87</v>
      </c>
      <c r="E60" s="21">
        <v>0.15</v>
      </c>
      <c r="F60" s="21">
        <v>1.1220000000000001</v>
      </c>
      <c r="G60" s="8">
        <v>0</v>
      </c>
      <c r="H60" s="9">
        <f t="shared" si="3"/>
        <v>0</v>
      </c>
      <c r="J60" s="11" t="str">
        <f t="shared" si="0"/>
        <v/>
      </c>
    </row>
    <row r="61" spans="1:10" ht="22.5" x14ac:dyDescent="0.2">
      <c r="A61" s="17" t="s">
        <v>267</v>
      </c>
      <c r="B61" s="18" t="s">
        <v>999</v>
      </c>
      <c r="C61" s="19" t="s">
        <v>1000</v>
      </c>
      <c r="D61" s="20" t="s">
        <v>87</v>
      </c>
      <c r="E61" s="21">
        <v>1.28</v>
      </c>
      <c r="F61" s="21">
        <v>9.5744000000000007</v>
      </c>
      <c r="G61" s="8">
        <v>25000</v>
      </c>
      <c r="H61" s="9">
        <f t="shared" si="3"/>
        <v>239360.00000000003</v>
      </c>
      <c r="J61" s="11" t="str">
        <f t="shared" si="0"/>
        <v/>
      </c>
    </row>
    <row r="62" spans="1:10" x14ac:dyDescent="0.2">
      <c r="A62" s="14" t="s">
        <v>39</v>
      </c>
      <c r="B62" s="15" t="s">
        <v>173</v>
      </c>
      <c r="C62" s="16" t="s">
        <v>274</v>
      </c>
      <c r="D62" s="10" t="s">
        <v>171</v>
      </c>
      <c r="E62" s="109">
        <v>3.5000000000000003E-2</v>
      </c>
      <c r="F62" s="110"/>
      <c r="G62" s="6">
        <f>H62/E62</f>
        <v>46613213.289999999</v>
      </c>
      <c r="H62" s="7">
        <f>SUM(H63:H70)</f>
        <v>1631462.4651500001</v>
      </c>
      <c r="J62" s="11" t="str">
        <f t="shared" si="0"/>
        <v/>
      </c>
    </row>
    <row r="63" spans="1:10" ht="12.75" customHeight="1" x14ac:dyDescent="0.2">
      <c r="A63" s="17" t="s">
        <v>265</v>
      </c>
      <c r="B63" s="18" t="s">
        <v>7</v>
      </c>
      <c r="C63" s="19" t="s">
        <v>8</v>
      </c>
      <c r="D63" s="20" t="s">
        <v>9</v>
      </c>
      <c r="E63" s="21">
        <v>180</v>
      </c>
      <c r="F63" s="21">
        <v>6.3</v>
      </c>
      <c r="G6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3" s="9">
        <f t="shared" si="3"/>
        <v>0</v>
      </c>
      <c r="J63" s="11">
        <f t="shared" si="0"/>
        <v>1</v>
      </c>
    </row>
    <row r="64" spans="1:10" x14ac:dyDescent="0.2">
      <c r="A64" s="17" t="s">
        <v>264</v>
      </c>
      <c r="B64" s="18" t="s">
        <v>168</v>
      </c>
      <c r="C64" s="19" t="s">
        <v>167</v>
      </c>
      <c r="D64" s="20" t="s">
        <v>9</v>
      </c>
      <c r="E64" s="21">
        <v>18.13</v>
      </c>
      <c r="F64" s="21">
        <v>0.63454999999999995</v>
      </c>
      <c r="G64" s="8">
        <v>0</v>
      </c>
      <c r="H64" s="9">
        <f t="shared" si="3"/>
        <v>0</v>
      </c>
      <c r="J64" s="11" t="str">
        <f t="shared" si="0"/>
        <v/>
      </c>
    </row>
    <row r="65" spans="1:10" x14ac:dyDescent="0.2">
      <c r="A65" s="17" t="s">
        <v>263</v>
      </c>
      <c r="B65" s="18" t="s">
        <v>20</v>
      </c>
      <c r="C65" s="19" t="s">
        <v>21</v>
      </c>
      <c r="D65" s="20" t="s">
        <v>12</v>
      </c>
      <c r="E65" s="21">
        <v>48</v>
      </c>
      <c r="F65" s="21">
        <v>1.68</v>
      </c>
      <c r="G65" s="8">
        <v>1546</v>
      </c>
      <c r="H65" s="9">
        <f t="shared" si="3"/>
        <v>2597.2799999999997</v>
      </c>
      <c r="J65" s="11" t="str">
        <f t="shared" si="0"/>
        <v/>
      </c>
    </row>
    <row r="66" spans="1:10" ht="45" x14ac:dyDescent="0.2">
      <c r="A66" s="17" t="s">
        <v>262</v>
      </c>
      <c r="B66" s="18" t="s">
        <v>31</v>
      </c>
      <c r="C66" s="19" t="s">
        <v>32</v>
      </c>
      <c r="D66" s="20" t="s">
        <v>12</v>
      </c>
      <c r="E66" s="21">
        <v>18</v>
      </c>
      <c r="F66" s="21">
        <v>0.63</v>
      </c>
      <c r="G66" s="8">
        <v>0</v>
      </c>
      <c r="H66" s="9">
        <f t="shared" si="3"/>
        <v>0</v>
      </c>
      <c r="J66" s="11" t="str">
        <f t="shared" si="0"/>
        <v/>
      </c>
    </row>
    <row r="67" spans="1:10" ht="22.5" x14ac:dyDescent="0.2">
      <c r="A67" s="17" t="s">
        <v>261</v>
      </c>
      <c r="B67" s="18" t="s">
        <v>71</v>
      </c>
      <c r="C67" s="19" t="s">
        <v>72</v>
      </c>
      <c r="D67" s="20" t="s">
        <v>12</v>
      </c>
      <c r="E67" s="21">
        <v>0.13</v>
      </c>
      <c r="F67" s="21">
        <v>4.5500000000000002E-3</v>
      </c>
      <c r="G67" s="8">
        <v>107733</v>
      </c>
      <c r="H67" s="9">
        <f t="shared" si="3"/>
        <v>490.18515000000002</v>
      </c>
      <c r="J67" s="11" t="str">
        <f t="shared" si="0"/>
        <v/>
      </c>
    </row>
    <row r="68" spans="1:10" x14ac:dyDescent="0.2">
      <c r="A68" s="17" t="s">
        <v>260</v>
      </c>
      <c r="B68" s="18" t="s">
        <v>91</v>
      </c>
      <c r="C68" s="19" t="s">
        <v>92</v>
      </c>
      <c r="D68" s="20" t="s">
        <v>87</v>
      </c>
      <c r="E68" s="21">
        <v>0.2</v>
      </c>
      <c r="F68" s="21">
        <v>7.0000000000000001E-3</v>
      </c>
      <c r="G68" s="8">
        <v>0</v>
      </c>
      <c r="H68" s="9">
        <f t="shared" si="3"/>
        <v>0</v>
      </c>
      <c r="J68" s="11" t="str">
        <f t="shared" si="0"/>
        <v/>
      </c>
    </row>
    <row r="69" spans="1:10" x14ac:dyDescent="0.2">
      <c r="A69" s="17" t="s">
        <v>259</v>
      </c>
      <c r="B69" s="18" t="s">
        <v>110</v>
      </c>
      <c r="C69" s="19" t="s">
        <v>111</v>
      </c>
      <c r="D69" s="20" t="s">
        <v>99</v>
      </c>
      <c r="E69" s="21">
        <v>250</v>
      </c>
      <c r="F69" s="21">
        <v>8.75</v>
      </c>
      <c r="G69" s="8">
        <v>2500</v>
      </c>
      <c r="H69" s="9">
        <f t="shared" si="3"/>
        <v>21875</v>
      </c>
      <c r="J69" s="11" t="str">
        <f t="shared" si="0"/>
        <v/>
      </c>
    </row>
    <row r="70" spans="1:10" x14ac:dyDescent="0.2">
      <c r="A70" s="17" t="s">
        <v>433</v>
      </c>
      <c r="B70" s="18" t="s">
        <v>127</v>
      </c>
      <c r="C70" s="19" t="s">
        <v>128</v>
      </c>
      <c r="D70" s="20" t="s">
        <v>87</v>
      </c>
      <c r="E70" s="21">
        <v>102</v>
      </c>
      <c r="F70" s="21">
        <v>3.57</v>
      </c>
      <c r="G70" s="8">
        <v>450000</v>
      </c>
      <c r="H70" s="9">
        <f t="shared" si="3"/>
        <v>1606500</v>
      </c>
      <c r="J70" s="11" t="str">
        <f t="shared" si="0"/>
        <v/>
      </c>
    </row>
    <row r="71" spans="1:10" ht="33.75" x14ac:dyDescent="0.2">
      <c r="A71" s="14" t="s">
        <v>42</v>
      </c>
      <c r="B71" s="15" t="s">
        <v>847</v>
      </c>
      <c r="C71" s="16" t="s">
        <v>848</v>
      </c>
      <c r="D71" s="10" t="s">
        <v>184</v>
      </c>
      <c r="E71" s="109">
        <v>0.35</v>
      </c>
      <c r="F71" s="110"/>
      <c r="G71" s="6">
        <f>H71/E71</f>
        <v>5132890.8900000015</v>
      </c>
      <c r="H71" s="7">
        <f>SUM(H72:H79)</f>
        <v>1796511.8115000003</v>
      </c>
      <c r="J71" s="11" t="str">
        <f t="shared" si="0"/>
        <v/>
      </c>
    </row>
    <row r="72" spans="1:10" x14ac:dyDescent="0.2">
      <c r="A72" s="17" t="s">
        <v>255</v>
      </c>
      <c r="B72" s="18" t="s">
        <v>7</v>
      </c>
      <c r="C72" s="19" t="s">
        <v>8</v>
      </c>
      <c r="D72" s="20" t="s">
        <v>9</v>
      </c>
      <c r="E72" s="21">
        <v>38.9</v>
      </c>
      <c r="F72" s="21">
        <v>13.615</v>
      </c>
      <c r="G7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72" s="9">
        <f t="shared" si="3"/>
        <v>0</v>
      </c>
      <c r="J72" s="11">
        <f t="shared" si="0"/>
        <v>1</v>
      </c>
    </row>
    <row r="73" spans="1:10" x14ac:dyDescent="0.2">
      <c r="A73" s="17" t="s">
        <v>254</v>
      </c>
      <c r="B73" s="18" t="s">
        <v>168</v>
      </c>
      <c r="C73" s="19" t="s">
        <v>167</v>
      </c>
      <c r="D73" s="20" t="s">
        <v>9</v>
      </c>
      <c r="E73" s="21">
        <v>1.68</v>
      </c>
      <c r="F73" s="21">
        <v>0.58799999999999997</v>
      </c>
      <c r="G73" s="8">
        <v>0</v>
      </c>
      <c r="H73" s="9">
        <f t="shared" si="3"/>
        <v>0</v>
      </c>
      <c r="J73" s="11" t="str">
        <f t="shared" si="0"/>
        <v/>
      </c>
    </row>
    <row r="74" spans="1:10" ht="45" x14ac:dyDescent="0.2">
      <c r="A74" s="17" t="s">
        <v>253</v>
      </c>
      <c r="B74" s="18" t="s">
        <v>25</v>
      </c>
      <c r="C74" s="19" t="s">
        <v>26</v>
      </c>
      <c r="D74" s="20" t="s">
        <v>12</v>
      </c>
      <c r="E74" s="21">
        <v>1</v>
      </c>
      <c r="F74" s="21">
        <v>0.35</v>
      </c>
      <c r="G74" s="8">
        <v>115810</v>
      </c>
      <c r="H74" s="9">
        <f t="shared" si="3"/>
        <v>40533.5</v>
      </c>
      <c r="J74" s="11" t="str">
        <f t="shared" si="0"/>
        <v/>
      </c>
    </row>
    <row r="75" spans="1:10" x14ac:dyDescent="0.2">
      <c r="A75" s="17" t="s">
        <v>252</v>
      </c>
      <c r="B75" s="18" t="s">
        <v>43</v>
      </c>
      <c r="C75" s="19" t="s">
        <v>44</v>
      </c>
      <c r="D75" s="20" t="s">
        <v>12</v>
      </c>
      <c r="E75" s="21">
        <v>2</v>
      </c>
      <c r="F75" s="21">
        <v>0.7</v>
      </c>
      <c r="G75" s="8">
        <v>6249</v>
      </c>
      <c r="H75" s="9">
        <f t="shared" si="3"/>
        <v>4374.2999999999993</v>
      </c>
      <c r="J75" s="11" t="str">
        <f t="shared" si="0"/>
        <v/>
      </c>
    </row>
    <row r="76" spans="1:10" ht="22.5" x14ac:dyDescent="0.2">
      <c r="A76" s="17" t="s">
        <v>251</v>
      </c>
      <c r="B76" s="18" t="s">
        <v>49</v>
      </c>
      <c r="C76" s="19" t="s">
        <v>50</v>
      </c>
      <c r="D76" s="20" t="s">
        <v>12</v>
      </c>
      <c r="E76" s="21">
        <v>0.15</v>
      </c>
      <c r="F76" s="21">
        <v>5.2499999999999998E-2</v>
      </c>
      <c r="G76" s="8">
        <v>27016</v>
      </c>
      <c r="H76" s="9">
        <f t="shared" si="3"/>
        <v>1418.34</v>
      </c>
      <c r="J76" s="11" t="str">
        <f t="shared" si="0"/>
        <v/>
      </c>
    </row>
    <row r="77" spans="1:10" ht="22.5" x14ac:dyDescent="0.2">
      <c r="A77" s="17" t="s">
        <v>250</v>
      </c>
      <c r="B77" s="18" t="s">
        <v>71</v>
      </c>
      <c r="C77" s="19" t="s">
        <v>72</v>
      </c>
      <c r="D77" s="20" t="s">
        <v>12</v>
      </c>
      <c r="E77" s="21">
        <v>0.53</v>
      </c>
      <c r="F77" s="21">
        <v>0.1855</v>
      </c>
      <c r="G77" s="8">
        <v>107733</v>
      </c>
      <c r="H77" s="9">
        <f t="shared" si="3"/>
        <v>19984.4715</v>
      </c>
      <c r="J77" s="11" t="str">
        <f t="shared" si="0"/>
        <v/>
      </c>
    </row>
    <row r="78" spans="1:10" ht="22.5" x14ac:dyDescent="0.2">
      <c r="A78" s="17" t="s">
        <v>249</v>
      </c>
      <c r="B78" s="18" t="s">
        <v>100</v>
      </c>
      <c r="C78" s="19" t="s">
        <v>101</v>
      </c>
      <c r="D78" s="20" t="s">
        <v>90</v>
      </c>
      <c r="E78" s="21">
        <v>0.24399999999999999</v>
      </c>
      <c r="F78" s="21">
        <v>8.5400000000000004E-2</v>
      </c>
      <c r="G78" s="8">
        <v>6500000</v>
      </c>
      <c r="H78" s="9">
        <f t="shared" si="3"/>
        <v>555100</v>
      </c>
      <c r="J78" s="11" t="str">
        <f t="shared" si="0"/>
        <v/>
      </c>
    </row>
    <row r="79" spans="1:10" ht="22.5" x14ac:dyDescent="0.2">
      <c r="A79" s="17" t="s">
        <v>248</v>
      </c>
      <c r="B79" s="18" t="s">
        <v>849</v>
      </c>
      <c r="C79" s="19" t="s">
        <v>850</v>
      </c>
      <c r="D79" s="20" t="s">
        <v>99</v>
      </c>
      <c r="E79" s="21">
        <v>117</v>
      </c>
      <c r="F79" s="21">
        <v>40.950000000000003</v>
      </c>
      <c r="G79" s="8">
        <v>28696</v>
      </c>
      <c r="H79" s="9">
        <f t="shared" si="3"/>
        <v>1175101.2000000002</v>
      </c>
      <c r="J79" s="11" t="str">
        <f t="shared" si="0"/>
        <v/>
      </c>
    </row>
    <row r="80" spans="1:10" x14ac:dyDescent="0.2">
      <c r="A80" s="42"/>
      <c r="B80" s="106"/>
      <c r="C80" s="107"/>
      <c r="D80" s="107"/>
      <c r="E80" s="107"/>
      <c r="F80" s="107"/>
      <c r="G80" s="108"/>
      <c r="H80" s="45"/>
      <c r="J80" s="11" t="str">
        <f t="shared" ref="J80:J143" si="4">IF(OR(B80="000001",B80="021955"),1,"")</f>
        <v/>
      </c>
    </row>
    <row r="81" spans="1:10" x14ac:dyDescent="0.2">
      <c r="A81" s="14"/>
      <c r="B81" s="15"/>
      <c r="C81" s="22" t="s">
        <v>163</v>
      </c>
      <c r="D81" s="10"/>
      <c r="E81" s="10"/>
      <c r="F81" s="10"/>
      <c r="G81" s="10"/>
      <c r="H81" s="7"/>
      <c r="J81" s="11" t="str">
        <f t="shared" si="4"/>
        <v/>
      </c>
    </row>
    <row r="82" spans="1:10" x14ac:dyDescent="0.2">
      <c r="A82" s="14"/>
      <c r="B82" s="15"/>
      <c r="C82" s="22" t="s">
        <v>162</v>
      </c>
      <c r="D82" s="10" t="s">
        <v>161</v>
      </c>
      <c r="E82" s="10"/>
      <c r="F82" s="10"/>
      <c r="G82" s="10"/>
      <c r="H82" s="7">
        <f>SUMIF($B$54:$B$79,"000001",$F$54:$F$79)</f>
        <v>37.867000000000004</v>
      </c>
      <c r="J82" s="11" t="str">
        <f t="shared" si="4"/>
        <v/>
      </c>
    </row>
    <row r="83" spans="1:10" x14ac:dyDescent="0.2">
      <c r="A83" s="14"/>
      <c r="B83" s="15"/>
      <c r="C83" s="22" t="s">
        <v>160</v>
      </c>
      <c r="D83" s="10" t="s">
        <v>85</v>
      </c>
      <c r="E83" s="10"/>
      <c r="F83" s="10"/>
      <c r="G83" s="10"/>
      <c r="H83" s="7">
        <f>SUMIF($B$54:$B$79,"000001",$H$54:$H$79)</f>
        <v>0</v>
      </c>
      <c r="J83" s="11" t="str">
        <f t="shared" si="4"/>
        <v/>
      </c>
    </row>
    <row r="84" spans="1:10" x14ac:dyDescent="0.2">
      <c r="A84" s="14"/>
      <c r="B84" s="15"/>
      <c r="C84" s="22" t="s">
        <v>159</v>
      </c>
      <c r="D84" s="10" t="s">
        <v>85</v>
      </c>
      <c r="E84" s="10"/>
      <c r="F84" s="10"/>
      <c r="G84" s="10"/>
      <c r="H84" s="7">
        <f>SUMIF($D$54:$D$79,"МАШ-Ч",$H$54:$H$79)</f>
        <v>695377.28545000008</v>
      </c>
      <c r="J84" s="11" t="str">
        <f t="shared" si="4"/>
        <v/>
      </c>
    </row>
    <row r="85" spans="1:10" x14ac:dyDescent="0.2">
      <c r="A85" s="14"/>
      <c r="B85" s="15"/>
      <c r="C85" s="22" t="s">
        <v>158</v>
      </c>
      <c r="D85" s="10" t="s">
        <v>85</v>
      </c>
      <c r="E85" s="10"/>
      <c r="F85" s="10"/>
      <c r="G85" s="10"/>
      <c r="H85" s="7">
        <f>SUMIFS($H$54:$H$79,$D$54:$D$79,"М3",$F$54:$F$79,"&gt;0")+SUMIFS($H$54:$H$79,$D$54:$D$79,"Т",$F$54:$F$79,"&gt;0")+SUMIFS($H$54:$H$79,$D$54:$D$79,"М2",$F$54:$F$79,"&gt;0")+SUMIF($B$54:$B$79,"МЕТИЗЫ",$H$54:$H$79)+SUMIF($B$54:$B$79,"ЗАКЛ.ДЕТАЛИ",$H$54:$H$79)+SUMIFS($H$54:$H$79,$D$54:$D$79,"ШТ",$F$54:$F$79,"&gt;0")+SUMIF($I$54:$I$79,1,$H$54:$H$79)+SUMIFS($H$54:$H$79,$D$54:$D$79,"10М",$F$54:$F$79,"&gt;0")+SUMIFS($H$54:$H$79,$D$54:$D$79,"КГ",$F$54:$F$79,"&gt;0")+SUMIFS($H$54:$H$79,$D$54:$D$79,"М",$F$54:$F$79,"&gt;0")</f>
        <v>3597936.2</v>
      </c>
      <c r="J85" s="11" t="str">
        <f t="shared" si="4"/>
        <v/>
      </c>
    </row>
    <row r="86" spans="1:10" x14ac:dyDescent="0.2">
      <c r="A86" s="14"/>
      <c r="B86" s="15"/>
      <c r="C86" s="22" t="s">
        <v>155</v>
      </c>
      <c r="D86" s="10" t="s">
        <v>85</v>
      </c>
      <c r="E86" s="23">
        <f>'ФОРМА КОММЕРЧЕСКОГО ПРЕДЛОЖЕНИЯ'!$D$31</f>
        <v>0.05</v>
      </c>
      <c r="F86" s="10"/>
      <c r="G86" s="10"/>
      <c r="H86" s="7">
        <f>H85*E86</f>
        <v>179896.81000000003</v>
      </c>
      <c r="J86" s="11" t="str">
        <f t="shared" si="4"/>
        <v/>
      </c>
    </row>
    <row r="87" spans="1:10" x14ac:dyDescent="0.2">
      <c r="A87" s="14"/>
      <c r="B87" s="15"/>
      <c r="C87" s="22" t="s">
        <v>156</v>
      </c>
      <c r="D87" s="10" t="s">
        <v>85</v>
      </c>
      <c r="E87" s="10"/>
      <c r="F87" s="10"/>
      <c r="G87" s="10"/>
      <c r="H87" s="7">
        <f>SUM(H83:H86)</f>
        <v>4473210.2954500001</v>
      </c>
      <c r="J87" s="11" t="str">
        <f t="shared" si="4"/>
        <v/>
      </c>
    </row>
    <row r="88" spans="1:10" x14ac:dyDescent="0.2">
      <c r="A88" s="42"/>
      <c r="B88" s="106"/>
      <c r="C88" s="107"/>
      <c r="D88" s="107"/>
      <c r="E88" s="107"/>
      <c r="F88" s="107"/>
      <c r="G88" s="108"/>
      <c r="H88" s="45"/>
      <c r="J88" s="11" t="str">
        <f t="shared" si="4"/>
        <v/>
      </c>
    </row>
    <row r="89" spans="1:10" x14ac:dyDescent="0.2">
      <c r="A89" s="42"/>
      <c r="B89" s="106" t="s">
        <v>258</v>
      </c>
      <c r="C89" s="107"/>
      <c r="D89" s="107"/>
      <c r="E89" s="107"/>
      <c r="F89" s="107"/>
      <c r="G89" s="108"/>
      <c r="H89" s="45"/>
      <c r="J89" s="11" t="str">
        <f t="shared" si="4"/>
        <v/>
      </c>
    </row>
    <row r="90" spans="1:10" ht="33.75" x14ac:dyDescent="0.2">
      <c r="A90" s="14" t="s">
        <v>45</v>
      </c>
      <c r="B90" s="15" t="s">
        <v>1001</v>
      </c>
      <c r="C90" s="16" t="s">
        <v>1002</v>
      </c>
      <c r="D90" s="10" t="s">
        <v>171</v>
      </c>
      <c r="E90" s="109">
        <v>0.32</v>
      </c>
      <c r="F90" s="110"/>
      <c r="G90" s="6">
        <f>H90/E90</f>
        <v>69244898.160000011</v>
      </c>
      <c r="H90" s="7">
        <f>SUM(H91:H111)</f>
        <v>22158367.411200002</v>
      </c>
      <c r="J90" s="11" t="str">
        <f t="shared" si="4"/>
        <v/>
      </c>
    </row>
    <row r="91" spans="1:10" x14ac:dyDescent="0.2">
      <c r="A91" s="17" t="s">
        <v>245</v>
      </c>
      <c r="B91" s="18" t="s">
        <v>7</v>
      </c>
      <c r="C91" s="19" t="s">
        <v>8</v>
      </c>
      <c r="D91" s="20" t="s">
        <v>9</v>
      </c>
      <c r="E91" s="21">
        <v>278.88</v>
      </c>
      <c r="F91" s="21">
        <v>89.241600000000005</v>
      </c>
      <c r="G9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1" s="9">
        <f t="shared" ref="H91:H127" si="5">G91*F91</f>
        <v>0</v>
      </c>
      <c r="J91" s="11">
        <f t="shared" si="4"/>
        <v>1</v>
      </c>
    </row>
    <row r="92" spans="1:10" x14ac:dyDescent="0.2">
      <c r="A92" s="17" t="s">
        <v>244</v>
      </c>
      <c r="B92" s="18" t="s">
        <v>168</v>
      </c>
      <c r="C92" s="19" t="s">
        <v>167</v>
      </c>
      <c r="D92" s="20" t="s">
        <v>9</v>
      </c>
      <c r="E92" s="21">
        <v>19.14</v>
      </c>
      <c r="F92" s="21">
        <v>6.1247999999999996</v>
      </c>
      <c r="G92" s="8">
        <v>0</v>
      </c>
      <c r="H92" s="9">
        <f t="shared" si="5"/>
        <v>0</v>
      </c>
      <c r="J92" s="11" t="str">
        <f t="shared" si="4"/>
        <v/>
      </c>
    </row>
    <row r="93" spans="1:10" x14ac:dyDescent="0.2">
      <c r="A93" s="17" t="s">
        <v>243</v>
      </c>
      <c r="B93" s="18" t="s">
        <v>10</v>
      </c>
      <c r="C93" s="19" t="s">
        <v>11</v>
      </c>
      <c r="D93" s="20" t="s">
        <v>12</v>
      </c>
      <c r="E93" s="21">
        <v>0.27</v>
      </c>
      <c r="F93" s="21">
        <v>8.6400000000000005E-2</v>
      </c>
      <c r="G93" s="8">
        <v>143063</v>
      </c>
      <c r="H93" s="9">
        <f t="shared" si="5"/>
        <v>12360.6432</v>
      </c>
      <c r="J93" s="11" t="str">
        <f t="shared" si="4"/>
        <v/>
      </c>
    </row>
    <row r="94" spans="1:10" x14ac:dyDescent="0.2">
      <c r="A94" s="17" t="s">
        <v>242</v>
      </c>
      <c r="B94" s="18" t="s">
        <v>20</v>
      </c>
      <c r="C94" s="19" t="s">
        <v>21</v>
      </c>
      <c r="D94" s="20" t="s">
        <v>12</v>
      </c>
      <c r="E94" s="21">
        <v>14.56</v>
      </c>
      <c r="F94" s="21">
        <v>4.6592000000000002</v>
      </c>
      <c r="G94" s="8">
        <v>1546</v>
      </c>
      <c r="H94" s="9">
        <f t="shared" si="5"/>
        <v>7203.1232</v>
      </c>
      <c r="J94" s="11" t="str">
        <f t="shared" si="4"/>
        <v/>
      </c>
    </row>
    <row r="95" spans="1:10" ht="45" x14ac:dyDescent="0.2">
      <c r="A95" s="17" t="s">
        <v>241</v>
      </c>
      <c r="B95" s="18" t="s">
        <v>34</v>
      </c>
      <c r="C95" s="19" t="s">
        <v>35</v>
      </c>
      <c r="D95" s="20" t="s">
        <v>12</v>
      </c>
      <c r="E95" s="21">
        <v>0.87</v>
      </c>
      <c r="F95" s="21">
        <v>0.27839999999999998</v>
      </c>
      <c r="G95" s="8">
        <v>252064</v>
      </c>
      <c r="H95" s="9">
        <f t="shared" si="5"/>
        <v>70174.617599999998</v>
      </c>
      <c r="J95" s="11" t="str">
        <f t="shared" si="4"/>
        <v/>
      </c>
    </row>
    <row r="96" spans="1:10" ht="56.25" x14ac:dyDescent="0.2">
      <c r="A96" s="17" t="s">
        <v>240</v>
      </c>
      <c r="B96" s="18" t="s">
        <v>40</v>
      </c>
      <c r="C96" s="19" t="s">
        <v>41</v>
      </c>
      <c r="D96" s="20" t="s">
        <v>12</v>
      </c>
      <c r="E96" s="21">
        <v>16.690000000000001</v>
      </c>
      <c r="F96" s="21">
        <v>5.3407999999999998</v>
      </c>
      <c r="G96" s="8">
        <v>249409</v>
      </c>
      <c r="H96" s="9">
        <f t="shared" si="5"/>
        <v>1332043.5872</v>
      </c>
      <c r="J96" s="11" t="str">
        <f t="shared" si="4"/>
        <v/>
      </c>
    </row>
    <row r="97" spans="1:10" x14ac:dyDescent="0.2">
      <c r="A97" s="17" t="s">
        <v>239</v>
      </c>
      <c r="B97" s="18" t="s">
        <v>56</v>
      </c>
      <c r="C97" s="19" t="s">
        <v>57</v>
      </c>
      <c r="D97" s="20" t="s">
        <v>12</v>
      </c>
      <c r="E97" s="21">
        <v>0.52</v>
      </c>
      <c r="F97" s="21">
        <v>0.16639999999999999</v>
      </c>
      <c r="G97" s="8">
        <v>1310</v>
      </c>
      <c r="H97" s="9">
        <f t="shared" si="5"/>
        <v>217.98399999999998</v>
      </c>
      <c r="J97" s="11" t="str">
        <f t="shared" si="4"/>
        <v/>
      </c>
    </row>
    <row r="98" spans="1:10" ht="22.5" x14ac:dyDescent="0.2">
      <c r="A98" s="17" t="s">
        <v>238</v>
      </c>
      <c r="B98" s="18" t="s">
        <v>62</v>
      </c>
      <c r="C98" s="19" t="s">
        <v>63</v>
      </c>
      <c r="D98" s="20" t="s">
        <v>12</v>
      </c>
      <c r="E98" s="21">
        <v>83.1</v>
      </c>
      <c r="F98" s="21">
        <v>26.591999999999999</v>
      </c>
      <c r="G98" s="8">
        <v>6658</v>
      </c>
      <c r="H98" s="9">
        <f t="shared" si="5"/>
        <v>177049.53599999999</v>
      </c>
      <c r="J98" s="11" t="str">
        <f t="shared" si="4"/>
        <v/>
      </c>
    </row>
    <row r="99" spans="1:10" ht="22.5" x14ac:dyDescent="0.2">
      <c r="A99" s="17" t="s">
        <v>237</v>
      </c>
      <c r="B99" s="18" t="s">
        <v>71</v>
      </c>
      <c r="C99" s="19" t="s">
        <v>72</v>
      </c>
      <c r="D99" s="20" t="s">
        <v>12</v>
      </c>
      <c r="E99" s="21">
        <v>1.31</v>
      </c>
      <c r="F99" s="21">
        <v>0.41920000000000002</v>
      </c>
      <c r="G99" s="8">
        <v>107733</v>
      </c>
      <c r="H99" s="9">
        <f t="shared" si="5"/>
        <v>45161.673600000002</v>
      </c>
      <c r="J99" s="11" t="str">
        <f t="shared" si="4"/>
        <v/>
      </c>
    </row>
    <row r="100" spans="1:10" x14ac:dyDescent="0.2">
      <c r="A100" s="17" t="s">
        <v>236</v>
      </c>
      <c r="B100" s="18" t="s">
        <v>91</v>
      </c>
      <c r="C100" s="19" t="s">
        <v>92</v>
      </c>
      <c r="D100" s="20" t="s">
        <v>87</v>
      </c>
      <c r="E100" s="21">
        <v>7.4880000000000004</v>
      </c>
      <c r="F100" s="21">
        <v>2.3961600000000001</v>
      </c>
      <c r="G100" s="8">
        <v>0</v>
      </c>
      <c r="H100" s="9">
        <f t="shared" si="5"/>
        <v>0</v>
      </c>
      <c r="J100" s="11" t="str">
        <f t="shared" si="4"/>
        <v/>
      </c>
    </row>
    <row r="101" spans="1:10" x14ac:dyDescent="0.2">
      <c r="A101" s="17" t="s">
        <v>1003</v>
      </c>
      <c r="B101" s="18" t="s">
        <v>95</v>
      </c>
      <c r="C101" s="19" t="s">
        <v>96</v>
      </c>
      <c r="D101" s="20" t="s">
        <v>90</v>
      </c>
      <c r="E101" s="21">
        <v>8.0000000000000002E-3</v>
      </c>
      <c r="F101" s="21">
        <v>2.5600000000000002E-3</v>
      </c>
      <c r="G101" s="8">
        <v>7200000</v>
      </c>
      <c r="H101" s="9">
        <f t="shared" si="5"/>
        <v>18432</v>
      </c>
      <c r="J101" s="11" t="str">
        <f t="shared" si="4"/>
        <v/>
      </c>
    </row>
    <row r="102" spans="1:10" ht="12.75" customHeight="1" x14ac:dyDescent="0.2">
      <c r="A102" s="17" t="s">
        <v>1004</v>
      </c>
      <c r="B102" s="18" t="s">
        <v>97</v>
      </c>
      <c r="C102" s="19" t="s">
        <v>98</v>
      </c>
      <c r="D102" s="20" t="s">
        <v>90</v>
      </c>
      <c r="E102" s="21">
        <v>0.03</v>
      </c>
      <c r="F102" s="21">
        <v>9.5999999999999992E-3</v>
      </c>
      <c r="G102" s="8">
        <v>807000</v>
      </c>
      <c r="H102" s="9">
        <f t="shared" si="5"/>
        <v>7747.1999999999989</v>
      </c>
      <c r="J102" s="11" t="str">
        <f t="shared" si="4"/>
        <v/>
      </c>
    </row>
    <row r="103" spans="1:10" ht="22.5" x14ac:dyDescent="0.2">
      <c r="A103" s="17" t="s">
        <v>1005</v>
      </c>
      <c r="B103" s="18" t="s">
        <v>102</v>
      </c>
      <c r="C103" s="19" t="s">
        <v>103</v>
      </c>
      <c r="D103" s="20" t="s">
        <v>90</v>
      </c>
      <c r="E103" s="21">
        <v>1.4999999999999999E-2</v>
      </c>
      <c r="F103" s="21">
        <v>4.7999999999999996E-3</v>
      </c>
      <c r="G103" s="8">
        <v>8565218</v>
      </c>
      <c r="H103" s="9">
        <f t="shared" si="5"/>
        <v>41113.046399999999</v>
      </c>
      <c r="J103" s="11" t="str">
        <f t="shared" si="4"/>
        <v/>
      </c>
    </row>
    <row r="104" spans="1:10" x14ac:dyDescent="0.2">
      <c r="A104" s="17" t="s">
        <v>1006</v>
      </c>
      <c r="B104" s="18" t="s">
        <v>108</v>
      </c>
      <c r="C104" s="19" t="s">
        <v>109</v>
      </c>
      <c r="D104" s="20" t="s">
        <v>90</v>
      </c>
      <c r="E104" s="21">
        <v>0.106</v>
      </c>
      <c r="F104" s="21">
        <v>3.3919999999999999E-2</v>
      </c>
      <c r="G104" s="8">
        <v>27000000</v>
      </c>
      <c r="H104" s="9">
        <f t="shared" si="5"/>
        <v>915840</v>
      </c>
      <c r="J104" s="11" t="str">
        <f t="shared" si="4"/>
        <v/>
      </c>
    </row>
    <row r="105" spans="1:10" x14ac:dyDescent="0.2">
      <c r="A105" s="17" t="s">
        <v>1007</v>
      </c>
      <c r="B105" s="18" t="s">
        <v>110</v>
      </c>
      <c r="C105" s="19" t="s">
        <v>111</v>
      </c>
      <c r="D105" s="20" t="s">
        <v>99</v>
      </c>
      <c r="E105" s="21">
        <v>8.9</v>
      </c>
      <c r="F105" s="21">
        <v>2.8479999999999999</v>
      </c>
      <c r="G105" s="8">
        <v>2500</v>
      </c>
      <c r="H105" s="9">
        <f t="shared" si="5"/>
        <v>7120</v>
      </c>
      <c r="J105" s="11" t="str">
        <f t="shared" si="4"/>
        <v/>
      </c>
    </row>
    <row r="106" spans="1:10" ht="45" x14ac:dyDescent="0.2">
      <c r="A106" s="17" t="s">
        <v>1008</v>
      </c>
      <c r="B106" s="18" t="s">
        <v>112</v>
      </c>
      <c r="C106" s="19" t="s">
        <v>113</v>
      </c>
      <c r="D106" s="20" t="s">
        <v>87</v>
      </c>
      <c r="E106" s="21">
        <v>0.22</v>
      </c>
      <c r="F106" s="21">
        <v>7.0400000000000004E-2</v>
      </c>
      <c r="G106" s="8">
        <v>3300000</v>
      </c>
      <c r="H106" s="9">
        <f t="shared" si="5"/>
        <v>232320</v>
      </c>
      <c r="J106" s="11" t="str">
        <f t="shared" si="4"/>
        <v/>
      </c>
    </row>
    <row r="107" spans="1:10" ht="45" x14ac:dyDescent="0.2">
      <c r="A107" s="17" t="s">
        <v>1009</v>
      </c>
      <c r="B107" s="18" t="s">
        <v>114</v>
      </c>
      <c r="C107" s="19" t="s">
        <v>115</v>
      </c>
      <c r="D107" s="20" t="s">
        <v>87</v>
      </c>
      <c r="E107" s="21">
        <v>0.02</v>
      </c>
      <c r="F107" s="21">
        <v>6.4000000000000003E-3</v>
      </c>
      <c r="G107" s="8">
        <v>3300000</v>
      </c>
      <c r="H107" s="9">
        <f t="shared" si="5"/>
        <v>21120</v>
      </c>
      <c r="J107" s="11" t="str">
        <f t="shared" si="4"/>
        <v/>
      </c>
    </row>
    <row r="108" spans="1:10" ht="45" x14ac:dyDescent="0.2">
      <c r="A108" s="17" t="s">
        <v>1010</v>
      </c>
      <c r="B108" s="18" t="s">
        <v>116</v>
      </c>
      <c r="C108" s="19" t="s">
        <v>117</v>
      </c>
      <c r="D108" s="20" t="s">
        <v>87</v>
      </c>
      <c r="E108" s="21">
        <v>0.02</v>
      </c>
      <c r="F108" s="21">
        <v>6.4000000000000003E-3</v>
      </c>
      <c r="G108" s="8">
        <v>3300000</v>
      </c>
      <c r="H108" s="9">
        <f t="shared" si="5"/>
        <v>21120</v>
      </c>
      <c r="J108" s="11" t="str">
        <f t="shared" si="4"/>
        <v/>
      </c>
    </row>
    <row r="109" spans="1:10" ht="45" x14ac:dyDescent="0.2">
      <c r="A109" s="17" t="s">
        <v>1011</v>
      </c>
      <c r="B109" s="18" t="s">
        <v>118</v>
      </c>
      <c r="C109" s="19" t="s">
        <v>119</v>
      </c>
      <c r="D109" s="20" t="s">
        <v>87</v>
      </c>
      <c r="E109" s="21">
        <v>0.28000000000000003</v>
      </c>
      <c r="F109" s="21">
        <v>8.9599999999999999E-2</v>
      </c>
      <c r="G109" s="8">
        <v>3300000</v>
      </c>
      <c r="H109" s="9">
        <f t="shared" si="5"/>
        <v>295680</v>
      </c>
      <c r="J109" s="11" t="str">
        <f t="shared" si="4"/>
        <v/>
      </c>
    </row>
    <row r="110" spans="1:10" x14ac:dyDescent="0.2">
      <c r="A110" s="17" t="s">
        <v>1012</v>
      </c>
      <c r="B110" s="18" t="s">
        <v>144</v>
      </c>
      <c r="C110" s="19" t="s">
        <v>145</v>
      </c>
      <c r="D110" s="20" t="s">
        <v>87</v>
      </c>
      <c r="E110" s="21">
        <v>101.5</v>
      </c>
      <c r="F110" s="21">
        <v>32.479999999999997</v>
      </c>
      <c r="G110" s="8">
        <v>565500</v>
      </c>
      <c r="H110" s="9">
        <f t="shared" si="5"/>
        <v>18367440</v>
      </c>
      <c r="J110" s="11" t="str">
        <f t="shared" si="4"/>
        <v/>
      </c>
    </row>
    <row r="111" spans="1:10" x14ac:dyDescent="0.2">
      <c r="A111" s="17" t="s">
        <v>1013</v>
      </c>
      <c r="B111" s="18" t="s">
        <v>147</v>
      </c>
      <c r="C111" s="19" t="s">
        <v>148</v>
      </c>
      <c r="D111" s="20" t="s">
        <v>99</v>
      </c>
      <c r="E111" s="21">
        <v>20.7</v>
      </c>
      <c r="F111" s="21">
        <v>6.6239999999999997</v>
      </c>
      <c r="G111" s="8">
        <v>88500</v>
      </c>
      <c r="H111" s="9">
        <f t="shared" si="5"/>
        <v>586224</v>
      </c>
      <c r="J111" s="11" t="str">
        <f t="shared" si="4"/>
        <v/>
      </c>
    </row>
    <row r="112" spans="1:10" ht="45" x14ac:dyDescent="0.2">
      <c r="A112" s="14" t="s">
        <v>48</v>
      </c>
      <c r="B112" s="15" t="s">
        <v>247</v>
      </c>
      <c r="C112" s="16" t="s">
        <v>246</v>
      </c>
      <c r="D112" s="10" t="s">
        <v>90</v>
      </c>
      <c r="E112" s="109">
        <v>0.91098000000000001</v>
      </c>
      <c r="F112" s="110"/>
      <c r="G112" s="6">
        <f>H112/E112</f>
        <v>8468041.2478247806</v>
      </c>
      <c r="H112" s="7">
        <f>SUM(H113:H122)</f>
        <v>7714216.2159434194</v>
      </c>
      <c r="J112" s="11" t="str">
        <f t="shared" si="4"/>
        <v/>
      </c>
    </row>
    <row r="113" spans="1:10" x14ac:dyDescent="0.2">
      <c r="A113" s="17" t="s">
        <v>235</v>
      </c>
      <c r="B113" s="18" t="s">
        <v>7</v>
      </c>
      <c r="C113" s="19" t="s">
        <v>8</v>
      </c>
      <c r="D113" s="20" t="s">
        <v>9</v>
      </c>
      <c r="E113" s="21">
        <v>78.88</v>
      </c>
      <c r="F113" s="21">
        <v>71.858102000000002</v>
      </c>
      <c r="G11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13" s="9">
        <f t="shared" si="5"/>
        <v>0</v>
      </c>
      <c r="J113" s="11">
        <f t="shared" si="4"/>
        <v>1</v>
      </c>
    </row>
    <row r="114" spans="1:10" x14ac:dyDescent="0.2">
      <c r="A114" s="17" t="s">
        <v>234</v>
      </c>
      <c r="B114" s="18" t="s">
        <v>168</v>
      </c>
      <c r="C114" s="19" t="s">
        <v>167</v>
      </c>
      <c r="D114" s="20" t="s">
        <v>9</v>
      </c>
      <c r="E114" s="21">
        <v>1.25</v>
      </c>
      <c r="F114" s="21">
        <v>1.138725</v>
      </c>
      <c r="G114" s="8">
        <v>0</v>
      </c>
      <c r="H114" s="9">
        <f t="shared" si="5"/>
        <v>0</v>
      </c>
      <c r="J114" s="11" t="str">
        <f t="shared" si="4"/>
        <v/>
      </c>
    </row>
    <row r="115" spans="1:10" x14ac:dyDescent="0.2">
      <c r="A115" s="17" t="s">
        <v>233</v>
      </c>
      <c r="B115" s="18" t="s">
        <v>10</v>
      </c>
      <c r="C115" s="19" t="s">
        <v>11</v>
      </c>
      <c r="D115" s="20" t="s">
        <v>12</v>
      </c>
      <c r="E115" s="21">
        <v>0.98</v>
      </c>
      <c r="F115" s="21">
        <v>0.89276</v>
      </c>
      <c r="G115" s="8">
        <v>143063</v>
      </c>
      <c r="H115" s="9">
        <f t="shared" si="5"/>
        <v>127720.92388</v>
      </c>
      <c r="J115" s="11" t="str">
        <f t="shared" si="4"/>
        <v/>
      </c>
    </row>
    <row r="116" spans="1:10" x14ac:dyDescent="0.2">
      <c r="A116" s="17" t="s">
        <v>232</v>
      </c>
      <c r="B116" s="18" t="s">
        <v>52</v>
      </c>
      <c r="C116" s="19" t="s">
        <v>53</v>
      </c>
      <c r="D116" s="20" t="s">
        <v>12</v>
      </c>
      <c r="E116" s="21">
        <v>0.12</v>
      </c>
      <c r="F116" s="21">
        <v>0.109318</v>
      </c>
      <c r="G116" s="8">
        <v>1310</v>
      </c>
      <c r="H116" s="9">
        <f t="shared" si="5"/>
        <v>143.20658</v>
      </c>
      <c r="J116" s="11" t="str">
        <f t="shared" si="4"/>
        <v/>
      </c>
    </row>
    <row r="117" spans="1:10" x14ac:dyDescent="0.2">
      <c r="A117" s="17" t="s">
        <v>231</v>
      </c>
      <c r="B117" s="18" t="s">
        <v>68</v>
      </c>
      <c r="C117" s="19" t="s">
        <v>69</v>
      </c>
      <c r="D117" s="20" t="s">
        <v>12</v>
      </c>
      <c r="E117" s="21">
        <v>1.4</v>
      </c>
      <c r="F117" s="21">
        <v>1.275372</v>
      </c>
      <c r="G117" s="8">
        <v>12707</v>
      </c>
      <c r="H117" s="9">
        <f t="shared" si="5"/>
        <v>16206.152004</v>
      </c>
      <c r="J117" s="11" t="str">
        <f t="shared" si="4"/>
        <v/>
      </c>
    </row>
    <row r="118" spans="1:10" ht="22.5" x14ac:dyDescent="0.2">
      <c r="A118" s="17" t="s">
        <v>230</v>
      </c>
      <c r="B118" s="18" t="s">
        <v>77</v>
      </c>
      <c r="C118" s="19" t="s">
        <v>78</v>
      </c>
      <c r="D118" s="20" t="s">
        <v>12</v>
      </c>
      <c r="E118" s="21">
        <v>0.13</v>
      </c>
      <c r="F118" s="21">
        <v>0.118427</v>
      </c>
      <c r="G118" s="8">
        <v>146729</v>
      </c>
      <c r="H118" s="9">
        <f t="shared" si="5"/>
        <v>17376.675283</v>
      </c>
      <c r="J118" s="11" t="str">
        <f t="shared" si="4"/>
        <v/>
      </c>
    </row>
    <row r="119" spans="1:10" x14ac:dyDescent="0.2">
      <c r="A119" s="17" t="s">
        <v>229</v>
      </c>
      <c r="B119" s="18" t="s">
        <v>83</v>
      </c>
      <c r="C119" s="19" t="s">
        <v>84</v>
      </c>
      <c r="D119" s="20" t="s">
        <v>12</v>
      </c>
      <c r="E119" s="21">
        <v>2.1</v>
      </c>
      <c r="F119" s="21">
        <v>1.9130579999999999</v>
      </c>
      <c r="G119" s="8">
        <v>26431.49</v>
      </c>
      <c r="H119" s="9">
        <f t="shared" si="5"/>
        <v>50564.973396419999</v>
      </c>
      <c r="J119" s="11" t="str">
        <f t="shared" si="4"/>
        <v/>
      </c>
    </row>
    <row r="120" spans="1:10" x14ac:dyDescent="0.2">
      <c r="A120" s="17" t="s">
        <v>228</v>
      </c>
      <c r="B120" s="18" t="s">
        <v>122</v>
      </c>
      <c r="C120" s="19" t="s">
        <v>123</v>
      </c>
      <c r="D120" s="20" t="s">
        <v>90</v>
      </c>
      <c r="E120" s="21">
        <v>7.0000000000000001E-3</v>
      </c>
      <c r="F120" s="21">
        <v>6.3769999999999999E-3</v>
      </c>
      <c r="G120" s="8">
        <v>22000000</v>
      </c>
      <c r="H120" s="9">
        <f t="shared" si="5"/>
        <v>140294</v>
      </c>
      <c r="J120" s="11" t="str">
        <f t="shared" si="4"/>
        <v/>
      </c>
    </row>
    <row r="121" spans="1:10" x14ac:dyDescent="0.2">
      <c r="A121" s="17" t="s">
        <v>851</v>
      </c>
      <c r="B121" s="18" t="s">
        <v>124</v>
      </c>
      <c r="C121" s="19" t="s">
        <v>125</v>
      </c>
      <c r="D121" s="20" t="s">
        <v>126</v>
      </c>
      <c r="E121" s="21">
        <v>0.5</v>
      </c>
      <c r="F121" s="21">
        <v>0.45549000000000001</v>
      </c>
      <c r="G121" s="8">
        <v>20000</v>
      </c>
      <c r="H121" s="9">
        <f t="shared" si="5"/>
        <v>9109.7999999999993</v>
      </c>
      <c r="J121" s="11" t="str">
        <f t="shared" si="4"/>
        <v/>
      </c>
    </row>
    <row r="122" spans="1:10" ht="22.5" x14ac:dyDescent="0.2">
      <c r="A122" s="17" t="s">
        <v>852</v>
      </c>
      <c r="B122" s="18" t="s">
        <v>150</v>
      </c>
      <c r="C122" s="19" t="s">
        <v>151</v>
      </c>
      <c r="D122" s="20" t="s">
        <v>90</v>
      </c>
      <c r="E122" s="21">
        <v>1.02</v>
      </c>
      <c r="F122" s="21">
        <v>0.92920000000000003</v>
      </c>
      <c r="G122" s="8">
        <v>7913044</v>
      </c>
      <c r="H122" s="9">
        <f t="shared" si="5"/>
        <v>7352800.4847999997</v>
      </c>
      <c r="J122" s="11" t="str">
        <f t="shared" si="4"/>
        <v/>
      </c>
    </row>
    <row r="123" spans="1:10" ht="22.5" x14ac:dyDescent="0.2">
      <c r="A123" s="14" t="s">
        <v>51</v>
      </c>
      <c r="B123" s="15" t="s">
        <v>866</v>
      </c>
      <c r="C123" s="16" t="s">
        <v>867</v>
      </c>
      <c r="D123" s="10" t="s">
        <v>90</v>
      </c>
      <c r="E123" s="109">
        <v>0.36469000000000001</v>
      </c>
      <c r="F123" s="110"/>
      <c r="G123" s="6">
        <f>H123/E123</f>
        <v>60433.905127642654</v>
      </c>
      <c r="H123" s="7">
        <f>SUM(H124:H127)</f>
        <v>22039.640861</v>
      </c>
      <c r="J123" s="11" t="str">
        <f t="shared" si="4"/>
        <v/>
      </c>
    </row>
    <row r="124" spans="1:10" x14ac:dyDescent="0.2">
      <c r="A124" s="17" t="s">
        <v>448</v>
      </c>
      <c r="B124" s="18" t="s">
        <v>7</v>
      </c>
      <c r="C124" s="19" t="s">
        <v>8</v>
      </c>
      <c r="D124" s="20" t="s">
        <v>9</v>
      </c>
      <c r="E124" s="21">
        <v>21.8</v>
      </c>
      <c r="F124" s="21">
        <v>7.9502420000000003</v>
      </c>
      <c r="G12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4" s="9">
        <f t="shared" si="5"/>
        <v>0</v>
      </c>
      <c r="J124" s="11">
        <f t="shared" si="4"/>
        <v>1</v>
      </c>
    </row>
    <row r="125" spans="1:10" x14ac:dyDescent="0.2">
      <c r="A125" s="17" t="s">
        <v>449</v>
      </c>
      <c r="B125" s="18" t="s">
        <v>168</v>
      </c>
      <c r="C125" s="19" t="s">
        <v>167</v>
      </c>
      <c r="D125" s="20" t="s">
        <v>9</v>
      </c>
      <c r="E125" s="21">
        <v>0.36</v>
      </c>
      <c r="F125" s="21">
        <v>0.13128799999999999</v>
      </c>
      <c r="G125" s="8">
        <v>0</v>
      </c>
      <c r="H125" s="9">
        <f t="shared" si="5"/>
        <v>0</v>
      </c>
      <c r="J125" s="11" t="str">
        <f t="shared" si="4"/>
        <v/>
      </c>
    </row>
    <row r="126" spans="1:10" ht="45" x14ac:dyDescent="0.2">
      <c r="A126" s="17" t="s">
        <v>450</v>
      </c>
      <c r="B126" s="18" t="s">
        <v>34</v>
      </c>
      <c r="C126" s="19" t="s">
        <v>35</v>
      </c>
      <c r="D126" s="20" t="s">
        <v>12</v>
      </c>
      <c r="E126" s="21">
        <v>0.15</v>
      </c>
      <c r="F126" s="21">
        <v>5.4704000000000003E-2</v>
      </c>
      <c r="G126" s="8">
        <v>252064</v>
      </c>
      <c r="H126" s="9">
        <f t="shared" si="5"/>
        <v>13788.909056</v>
      </c>
      <c r="J126" s="11" t="str">
        <f t="shared" si="4"/>
        <v/>
      </c>
    </row>
    <row r="127" spans="1:10" ht="22.5" x14ac:dyDescent="0.2">
      <c r="A127" s="17" t="s">
        <v>451</v>
      </c>
      <c r="B127" s="18" t="s">
        <v>71</v>
      </c>
      <c r="C127" s="19" t="s">
        <v>72</v>
      </c>
      <c r="D127" s="20" t="s">
        <v>12</v>
      </c>
      <c r="E127" s="21">
        <v>0.21</v>
      </c>
      <c r="F127" s="21">
        <v>7.6585E-2</v>
      </c>
      <c r="G127" s="8">
        <v>107733</v>
      </c>
      <c r="H127" s="9">
        <f t="shared" si="5"/>
        <v>8250.7318049999994</v>
      </c>
      <c r="J127" s="11" t="str">
        <f t="shared" si="4"/>
        <v/>
      </c>
    </row>
    <row r="128" spans="1:10" x14ac:dyDescent="0.2">
      <c r="A128" s="14" t="s">
        <v>54</v>
      </c>
      <c r="B128" s="15" t="s">
        <v>88</v>
      </c>
      <c r="C128" s="16" t="s">
        <v>89</v>
      </c>
      <c r="D128" s="10" t="s">
        <v>90</v>
      </c>
      <c r="E128" s="109">
        <v>1.976E-2</v>
      </c>
      <c r="F128" s="110"/>
      <c r="G128" s="6">
        <v>42000000</v>
      </c>
      <c r="H128" s="7">
        <f>E128*G128</f>
        <v>829920</v>
      </c>
      <c r="I128" s="11">
        <v>1</v>
      </c>
      <c r="J128" s="11" t="str">
        <f t="shared" si="4"/>
        <v/>
      </c>
    </row>
    <row r="129" spans="1:10" ht="22.5" x14ac:dyDescent="0.2">
      <c r="A129" s="14" t="s">
        <v>55</v>
      </c>
      <c r="B129" s="15" t="s">
        <v>869</v>
      </c>
      <c r="C129" s="16" t="s">
        <v>870</v>
      </c>
      <c r="D129" s="10" t="s">
        <v>90</v>
      </c>
      <c r="E129" s="109">
        <v>0.34493000000000001</v>
      </c>
      <c r="F129" s="110"/>
      <c r="G129" s="4" t="str">
        <f>'ФОРМА КОММЕРЧЕСКОГО ПРЕДЛОЖЕНИЯ'!$D$6</f>
        <v>указать</v>
      </c>
      <c r="H129" s="7" t="e">
        <f>E129*G129</f>
        <v>#VALUE!</v>
      </c>
      <c r="I129" s="11">
        <v>1</v>
      </c>
      <c r="J129" s="11" t="str">
        <f t="shared" si="4"/>
        <v/>
      </c>
    </row>
    <row r="130" spans="1:10" ht="33.75" x14ac:dyDescent="0.2">
      <c r="A130" s="14" t="s">
        <v>58</v>
      </c>
      <c r="B130" s="15" t="s">
        <v>871</v>
      </c>
      <c r="C130" s="16" t="s">
        <v>872</v>
      </c>
      <c r="D130" s="10" t="s">
        <v>184</v>
      </c>
      <c r="E130" s="109">
        <v>0.316</v>
      </c>
      <c r="F130" s="110"/>
      <c r="G130" s="6">
        <f>H130/E130</f>
        <v>4976142.3500000006</v>
      </c>
      <c r="H130" s="7">
        <f>SUM(H131:H137)</f>
        <v>1572460.9826000002</v>
      </c>
      <c r="J130" s="11" t="str">
        <f t="shared" si="4"/>
        <v/>
      </c>
    </row>
    <row r="131" spans="1:10" x14ac:dyDescent="0.2">
      <c r="A131" s="17" t="s">
        <v>744</v>
      </c>
      <c r="B131" s="18" t="s">
        <v>7</v>
      </c>
      <c r="C131" s="19" t="s">
        <v>8</v>
      </c>
      <c r="D131" s="20" t="s">
        <v>9</v>
      </c>
      <c r="E131" s="21">
        <v>36</v>
      </c>
      <c r="F131" s="21">
        <v>11.375999999999999</v>
      </c>
      <c r="G13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1" s="9">
        <f t="shared" ref="H131:H161" si="6">G131*F131</f>
        <v>0</v>
      </c>
      <c r="J131" s="11">
        <f t="shared" si="4"/>
        <v>1</v>
      </c>
    </row>
    <row r="132" spans="1:10" x14ac:dyDescent="0.2">
      <c r="A132" s="17" t="s">
        <v>745</v>
      </c>
      <c r="B132" s="18" t="s">
        <v>168</v>
      </c>
      <c r="C132" s="19" t="s">
        <v>167</v>
      </c>
      <c r="D132" s="20" t="s">
        <v>9</v>
      </c>
      <c r="E132" s="21">
        <v>0.3</v>
      </c>
      <c r="F132" s="21">
        <v>9.4799999999999995E-2</v>
      </c>
      <c r="G132" s="8">
        <v>0</v>
      </c>
      <c r="H132" s="9">
        <f t="shared" si="6"/>
        <v>0</v>
      </c>
      <c r="J132" s="11" t="str">
        <f t="shared" si="4"/>
        <v/>
      </c>
    </row>
    <row r="133" spans="1:10" x14ac:dyDescent="0.2">
      <c r="A133" s="17" t="s">
        <v>746</v>
      </c>
      <c r="B133" s="18" t="s">
        <v>43</v>
      </c>
      <c r="C133" s="19" t="s">
        <v>44</v>
      </c>
      <c r="D133" s="20" t="s">
        <v>12</v>
      </c>
      <c r="E133" s="21">
        <v>2</v>
      </c>
      <c r="F133" s="21">
        <v>0.63200000000000001</v>
      </c>
      <c r="G133" s="8">
        <v>6249</v>
      </c>
      <c r="H133" s="9">
        <f t="shared" si="6"/>
        <v>3949.3679999999999</v>
      </c>
      <c r="J133" s="11" t="str">
        <f t="shared" si="4"/>
        <v/>
      </c>
    </row>
    <row r="134" spans="1:10" ht="22.5" x14ac:dyDescent="0.2">
      <c r="A134" s="17" t="s">
        <v>747</v>
      </c>
      <c r="B134" s="18" t="s">
        <v>49</v>
      </c>
      <c r="C134" s="19" t="s">
        <v>50</v>
      </c>
      <c r="D134" s="20" t="s">
        <v>12</v>
      </c>
      <c r="E134" s="21">
        <v>0.15</v>
      </c>
      <c r="F134" s="21">
        <v>4.7399999999999998E-2</v>
      </c>
      <c r="G134" s="8">
        <v>27016</v>
      </c>
      <c r="H134" s="9">
        <f t="shared" si="6"/>
        <v>1280.5583999999999</v>
      </c>
      <c r="J134" s="11" t="str">
        <f t="shared" si="4"/>
        <v/>
      </c>
    </row>
    <row r="135" spans="1:10" ht="22.5" x14ac:dyDescent="0.2">
      <c r="A135" s="17" t="s">
        <v>750</v>
      </c>
      <c r="B135" s="18" t="s">
        <v>71</v>
      </c>
      <c r="C135" s="19" t="s">
        <v>72</v>
      </c>
      <c r="D135" s="20" t="s">
        <v>12</v>
      </c>
      <c r="E135" s="21">
        <v>0.15</v>
      </c>
      <c r="F135" s="21">
        <v>4.7399999999999998E-2</v>
      </c>
      <c r="G135" s="8">
        <v>107733</v>
      </c>
      <c r="H135" s="9">
        <f t="shared" si="6"/>
        <v>5106.5441999999994</v>
      </c>
      <c r="J135" s="11" t="str">
        <f t="shared" si="4"/>
        <v/>
      </c>
    </row>
    <row r="136" spans="1:10" ht="22.5" x14ac:dyDescent="0.2">
      <c r="A136" s="17" t="s">
        <v>753</v>
      </c>
      <c r="B136" s="18" t="s">
        <v>100</v>
      </c>
      <c r="C136" s="19" t="s">
        <v>101</v>
      </c>
      <c r="D136" s="20" t="s">
        <v>90</v>
      </c>
      <c r="E136" s="21">
        <v>0.24399999999999999</v>
      </c>
      <c r="F136" s="21">
        <v>7.7104000000000006E-2</v>
      </c>
      <c r="G136" s="8">
        <v>6500000</v>
      </c>
      <c r="H136" s="9">
        <f t="shared" si="6"/>
        <v>501176.00000000006</v>
      </c>
      <c r="J136" s="11" t="str">
        <f t="shared" si="4"/>
        <v/>
      </c>
    </row>
    <row r="137" spans="1:10" ht="22.5" x14ac:dyDescent="0.2">
      <c r="A137" s="17" t="s">
        <v>756</v>
      </c>
      <c r="B137" s="18" t="s">
        <v>849</v>
      </c>
      <c r="C137" s="19" t="s">
        <v>850</v>
      </c>
      <c r="D137" s="20" t="s">
        <v>99</v>
      </c>
      <c r="E137" s="21">
        <v>117</v>
      </c>
      <c r="F137" s="21">
        <v>36.972000000000001</v>
      </c>
      <c r="G137" s="8">
        <v>28696</v>
      </c>
      <c r="H137" s="9">
        <f t="shared" si="6"/>
        <v>1060948.5120000001</v>
      </c>
      <c r="J137" s="11" t="str">
        <f t="shared" si="4"/>
        <v/>
      </c>
    </row>
    <row r="138" spans="1:10" ht="33.75" x14ac:dyDescent="0.2">
      <c r="A138" s="14" t="s">
        <v>61</v>
      </c>
      <c r="B138" s="15" t="s">
        <v>847</v>
      </c>
      <c r="C138" s="16" t="s">
        <v>848</v>
      </c>
      <c r="D138" s="10" t="s">
        <v>184</v>
      </c>
      <c r="E138" s="109">
        <v>0.32400000000000001</v>
      </c>
      <c r="F138" s="110"/>
      <c r="G138" s="6">
        <f>H138/E138</f>
        <v>5132890.8899999997</v>
      </c>
      <c r="H138" s="7">
        <f>SUM(H139:H146)</f>
        <v>1663056.64836</v>
      </c>
      <c r="J138" s="11" t="str">
        <f t="shared" si="4"/>
        <v/>
      </c>
    </row>
    <row r="139" spans="1:10" x14ac:dyDescent="0.2">
      <c r="A139" s="17" t="s">
        <v>217</v>
      </c>
      <c r="B139" s="18" t="s">
        <v>7</v>
      </c>
      <c r="C139" s="19" t="s">
        <v>8</v>
      </c>
      <c r="D139" s="20" t="s">
        <v>9</v>
      </c>
      <c r="E139" s="21">
        <v>38.9</v>
      </c>
      <c r="F139" s="21">
        <v>12.6036</v>
      </c>
      <c r="G13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9" s="9">
        <f t="shared" si="6"/>
        <v>0</v>
      </c>
      <c r="J139" s="11">
        <f t="shared" si="4"/>
        <v>1</v>
      </c>
    </row>
    <row r="140" spans="1:10" x14ac:dyDescent="0.2">
      <c r="A140" s="17" t="s">
        <v>216</v>
      </c>
      <c r="B140" s="18" t="s">
        <v>168</v>
      </c>
      <c r="C140" s="19" t="s">
        <v>167</v>
      </c>
      <c r="D140" s="20" t="s">
        <v>9</v>
      </c>
      <c r="E140" s="21">
        <v>1.68</v>
      </c>
      <c r="F140" s="21">
        <v>0.54432000000000003</v>
      </c>
      <c r="G140" s="8">
        <v>0</v>
      </c>
      <c r="H140" s="9">
        <f t="shared" si="6"/>
        <v>0</v>
      </c>
      <c r="J140" s="11" t="str">
        <f t="shared" si="4"/>
        <v/>
      </c>
    </row>
    <row r="141" spans="1:10" ht="45" x14ac:dyDescent="0.2">
      <c r="A141" s="17" t="s">
        <v>215</v>
      </c>
      <c r="B141" s="18" t="s">
        <v>25</v>
      </c>
      <c r="C141" s="19" t="s">
        <v>26</v>
      </c>
      <c r="D141" s="20" t="s">
        <v>12</v>
      </c>
      <c r="E141" s="21">
        <v>1</v>
      </c>
      <c r="F141" s="21">
        <v>0.32400000000000001</v>
      </c>
      <c r="G141" s="8">
        <v>115810</v>
      </c>
      <c r="H141" s="9">
        <f t="shared" si="6"/>
        <v>37522.44</v>
      </c>
      <c r="J141" s="11" t="str">
        <f t="shared" si="4"/>
        <v/>
      </c>
    </row>
    <row r="142" spans="1:10" x14ac:dyDescent="0.2">
      <c r="A142" s="17" t="s">
        <v>214</v>
      </c>
      <c r="B142" s="18" t="s">
        <v>43</v>
      </c>
      <c r="C142" s="19" t="s">
        <v>44</v>
      </c>
      <c r="D142" s="20" t="s">
        <v>12</v>
      </c>
      <c r="E142" s="21">
        <v>2</v>
      </c>
      <c r="F142" s="21">
        <v>0.64800000000000002</v>
      </c>
      <c r="G142" s="8">
        <v>6249</v>
      </c>
      <c r="H142" s="9">
        <f t="shared" si="6"/>
        <v>4049.3520000000003</v>
      </c>
      <c r="J142" s="11" t="str">
        <f t="shared" si="4"/>
        <v/>
      </c>
    </row>
    <row r="143" spans="1:10" ht="22.5" x14ac:dyDescent="0.2">
      <c r="A143" s="17" t="s">
        <v>213</v>
      </c>
      <c r="B143" s="18" t="s">
        <v>49</v>
      </c>
      <c r="C143" s="19" t="s">
        <v>50</v>
      </c>
      <c r="D143" s="20" t="s">
        <v>12</v>
      </c>
      <c r="E143" s="21">
        <v>0.15</v>
      </c>
      <c r="F143" s="21">
        <v>4.8599999999999997E-2</v>
      </c>
      <c r="G143" s="8">
        <v>27016</v>
      </c>
      <c r="H143" s="9">
        <f t="shared" si="6"/>
        <v>1312.9775999999999</v>
      </c>
      <c r="J143" s="11" t="str">
        <f t="shared" si="4"/>
        <v/>
      </c>
    </row>
    <row r="144" spans="1:10" ht="22.5" x14ac:dyDescent="0.2">
      <c r="A144" s="17" t="s">
        <v>212</v>
      </c>
      <c r="B144" s="18" t="s">
        <v>71</v>
      </c>
      <c r="C144" s="19" t="s">
        <v>72</v>
      </c>
      <c r="D144" s="20" t="s">
        <v>12</v>
      </c>
      <c r="E144" s="21">
        <v>0.53</v>
      </c>
      <c r="F144" s="21">
        <v>0.17172000000000001</v>
      </c>
      <c r="G144" s="8">
        <v>107733</v>
      </c>
      <c r="H144" s="9">
        <f t="shared" si="6"/>
        <v>18499.910760000002</v>
      </c>
      <c r="J144" s="11" t="str">
        <f t="shared" ref="J144:J207" si="7">IF(OR(B144="000001",B144="021955"),1,"")</f>
        <v/>
      </c>
    </row>
    <row r="145" spans="1:10" ht="22.5" x14ac:dyDescent="0.2">
      <c r="A145" s="17" t="s">
        <v>211</v>
      </c>
      <c r="B145" s="18" t="s">
        <v>100</v>
      </c>
      <c r="C145" s="19" t="s">
        <v>101</v>
      </c>
      <c r="D145" s="20" t="s">
        <v>90</v>
      </c>
      <c r="E145" s="21">
        <v>0.24399999999999999</v>
      </c>
      <c r="F145" s="21">
        <v>7.9056000000000001E-2</v>
      </c>
      <c r="G145" s="8">
        <v>6500000</v>
      </c>
      <c r="H145" s="9">
        <f t="shared" si="6"/>
        <v>513864</v>
      </c>
      <c r="J145" s="11" t="str">
        <f t="shared" si="7"/>
        <v/>
      </c>
    </row>
    <row r="146" spans="1:10" ht="22.5" x14ac:dyDescent="0.2">
      <c r="A146" s="17" t="s">
        <v>902</v>
      </c>
      <c r="B146" s="18" t="s">
        <v>849</v>
      </c>
      <c r="C146" s="19" t="s">
        <v>850</v>
      </c>
      <c r="D146" s="20" t="s">
        <v>99</v>
      </c>
      <c r="E146" s="21">
        <v>117</v>
      </c>
      <c r="F146" s="21">
        <v>37.908000000000001</v>
      </c>
      <c r="G146" s="8">
        <v>28696</v>
      </c>
      <c r="H146" s="9">
        <f t="shared" si="6"/>
        <v>1087807.9680000001</v>
      </c>
      <c r="J146" s="11" t="str">
        <f t="shared" si="7"/>
        <v/>
      </c>
    </row>
    <row r="147" spans="1:10" ht="33.75" x14ac:dyDescent="0.2">
      <c r="A147" s="14" t="s">
        <v>64</v>
      </c>
      <c r="B147" s="15" t="s">
        <v>875</v>
      </c>
      <c r="C147" s="16" t="s">
        <v>876</v>
      </c>
      <c r="D147" s="10" t="s">
        <v>184</v>
      </c>
      <c r="E147" s="109">
        <v>7.3700000000000002E-2</v>
      </c>
      <c r="F147" s="110"/>
      <c r="G147" s="6">
        <f>H147/E147</f>
        <v>1218485.74</v>
      </c>
      <c r="H147" s="7">
        <f>SUM(H148:H155)</f>
        <v>89802.399038000003</v>
      </c>
      <c r="J147" s="11" t="str">
        <f t="shared" si="7"/>
        <v/>
      </c>
    </row>
    <row r="148" spans="1:10" x14ac:dyDescent="0.2">
      <c r="A148" s="17" t="s">
        <v>208</v>
      </c>
      <c r="B148" s="18" t="s">
        <v>7</v>
      </c>
      <c r="C148" s="19" t="s">
        <v>8</v>
      </c>
      <c r="D148" s="20" t="s">
        <v>9</v>
      </c>
      <c r="E148" s="21">
        <v>30.13</v>
      </c>
      <c r="F148" s="21">
        <v>2.2205810000000001</v>
      </c>
      <c r="G14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8" s="9">
        <f t="shared" si="6"/>
        <v>0</v>
      </c>
      <c r="J148" s="11">
        <f t="shared" si="7"/>
        <v>1</v>
      </c>
    </row>
    <row r="149" spans="1:10" x14ac:dyDescent="0.2">
      <c r="A149" s="17" t="s">
        <v>207</v>
      </c>
      <c r="B149" s="18" t="s">
        <v>168</v>
      </c>
      <c r="C149" s="19" t="s">
        <v>167</v>
      </c>
      <c r="D149" s="20" t="s">
        <v>9</v>
      </c>
      <c r="E149" s="21">
        <v>2.64</v>
      </c>
      <c r="F149" s="21">
        <v>0.19456799999999999</v>
      </c>
      <c r="G149" s="8">
        <v>0</v>
      </c>
      <c r="H149" s="9">
        <f t="shared" si="6"/>
        <v>0</v>
      </c>
      <c r="J149" s="11" t="str">
        <f t="shared" si="7"/>
        <v/>
      </c>
    </row>
    <row r="150" spans="1:10" x14ac:dyDescent="0.2">
      <c r="A150" s="17" t="s">
        <v>206</v>
      </c>
      <c r="B150" s="18" t="s">
        <v>10</v>
      </c>
      <c r="C150" s="19" t="s">
        <v>11</v>
      </c>
      <c r="D150" s="20" t="s">
        <v>12</v>
      </c>
      <c r="E150" s="21">
        <v>1.08</v>
      </c>
      <c r="F150" s="21">
        <v>7.9596E-2</v>
      </c>
      <c r="G150" s="8">
        <v>143063</v>
      </c>
      <c r="H150" s="9">
        <f t="shared" si="6"/>
        <v>11387.242548</v>
      </c>
      <c r="J150" s="11" t="str">
        <f t="shared" si="7"/>
        <v/>
      </c>
    </row>
    <row r="151" spans="1:10" x14ac:dyDescent="0.2">
      <c r="A151" s="17" t="s">
        <v>205</v>
      </c>
      <c r="B151" s="18" t="s">
        <v>419</v>
      </c>
      <c r="C151" s="19" t="s">
        <v>420</v>
      </c>
      <c r="D151" s="20" t="s">
        <v>12</v>
      </c>
      <c r="E151" s="21">
        <v>3.25</v>
      </c>
      <c r="F151" s="21">
        <v>0.23952499999999999</v>
      </c>
      <c r="G151" s="8">
        <v>937</v>
      </c>
      <c r="H151" s="9">
        <f t="shared" si="6"/>
        <v>224.43492499999999</v>
      </c>
      <c r="J151" s="11" t="str">
        <f t="shared" si="7"/>
        <v/>
      </c>
    </row>
    <row r="152" spans="1:10" ht="45" x14ac:dyDescent="0.2">
      <c r="A152" s="17" t="s">
        <v>204</v>
      </c>
      <c r="B152" s="18" t="s">
        <v>28</v>
      </c>
      <c r="C152" s="19" t="s">
        <v>29</v>
      </c>
      <c r="D152" s="20" t="s">
        <v>12</v>
      </c>
      <c r="E152" s="21">
        <v>0.81</v>
      </c>
      <c r="F152" s="21">
        <v>5.9697E-2</v>
      </c>
      <c r="G152" s="8">
        <v>151445</v>
      </c>
      <c r="H152" s="9">
        <f t="shared" si="6"/>
        <v>9040.8121649999994</v>
      </c>
      <c r="J152" s="11" t="str">
        <f t="shared" si="7"/>
        <v/>
      </c>
    </row>
    <row r="153" spans="1:10" ht="22.5" x14ac:dyDescent="0.2">
      <c r="A153" s="17" t="s">
        <v>203</v>
      </c>
      <c r="B153" s="18" t="s">
        <v>49</v>
      </c>
      <c r="C153" s="19" t="s">
        <v>50</v>
      </c>
      <c r="D153" s="20" t="s">
        <v>12</v>
      </c>
      <c r="E153" s="21">
        <v>0.75</v>
      </c>
      <c r="F153" s="21">
        <v>5.5274999999999998E-2</v>
      </c>
      <c r="G153" s="8">
        <v>27016</v>
      </c>
      <c r="H153" s="9">
        <f t="shared" si="6"/>
        <v>1493.3093999999999</v>
      </c>
      <c r="J153" s="11" t="str">
        <f t="shared" si="7"/>
        <v/>
      </c>
    </row>
    <row r="154" spans="1:10" x14ac:dyDescent="0.2">
      <c r="A154" s="17" t="s">
        <v>873</v>
      </c>
      <c r="B154" s="18" t="s">
        <v>91</v>
      </c>
      <c r="C154" s="19" t="s">
        <v>92</v>
      </c>
      <c r="D154" s="20" t="s">
        <v>87</v>
      </c>
      <c r="E154" s="21">
        <v>3.85</v>
      </c>
      <c r="F154" s="21">
        <v>0.28374500000000002</v>
      </c>
      <c r="G154" s="8">
        <v>0</v>
      </c>
      <c r="H154" s="9">
        <f t="shared" si="6"/>
        <v>0</v>
      </c>
      <c r="J154" s="11" t="str">
        <f t="shared" si="7"/>
        <v/>
      </c>
    </row>
    <row r="155" spans="1:10" ht="33.75" x14ac:dyDescent="0.2">
      <c r="A155" s="17" t="s">
        <v>874</v>
      </c>
      <c r="B155" s="18" t="s">
        <v>878</v>
      </c>
      <c r="C155" s="19" t="s">
        <v>879</v>
      </c>
      <c r="D155" s="20" t="s">
        <v>87</v>
      </c>
      <c r="E155" s="21">
        <v>2.04</v>
      </c>
      <c r="F155" s="21">
        <v>0.15034800000000001</v>
      </c>
      <c r="G155" s="8">
        <v>450000</v>
      </c>
      <c r="H155" s="9">
        <f t="shared" si="6"/>
        <v>67656.600000000006</v>
      </c>
      <c r="J155" s="11" t="str">
        <f t="shared" si="7"/>
        <v/>
      </c>
    </row>
    <row r="156" spans="1:10" ht="33.75" x14ac:dyDescent="0.2">
      <c r="A156" s="14" t="s">
        <v>67</v>
      </c>
      <c r="B156" s="15" t="s">
        <v>880</v>
      </c>
      <c r="C156" s="16" t="s">
        <v>881</v>
      </c>
      <c r="D156" s="10" t="s">
        <v>184</v>
      </c>
      <c r="E156" s="109">
        <v>7.3700000000000002E-2</v>
      </c>
      <c r="F156" s="110"/>
      <c r="G156" s="6">
        <f>H156/E156</f>
        <v>1412352.0599999998</v>
      </c>
      <c r="H156" s="7">
        <f>SUM(H157:H161)</f>
        <v>104090.34682199999</v>
      </c>
      <c r="J156" s="11" t="str">
        <f t="shared" si="7"/>
        <v/>
      </c>
    </row>
    <row r="157" spans="1:10" x14ac:dyDescent="0.2">
      <c r="A157" s="17" t="s">
        <v>200</v>
      </c>
      <c r="B157" s="18" t="s">
        <v>7</v>
      </c>
      <c r="C157" s="19" t="s">
        <v>8</v>
      </c>
      <c r="D157" s="20" t="s">
        <v>9</v>
      </c>
      <c r="E157" s="21">
        <v>6.9</v>
      </c>
      <c r="F157" s="21">
        <v>0.50853000000000004</v>
      </c>
      <c r="G15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57" s="9">
        <f t="shared" si="6"/>
        <v>0</v>
      </c>
      <c r="J157" s="11">
        <f t="shared" si="7"/>
        <v>1</v>
      </c>
    </row>
    <row r="158" spans="1:10" x14ac:dyDescent="0.2">
      <c r="A158" s="17" t="s">
        <v>199</v>
      </c>
      <c r="B158" s="18" t="s">
        <v>168</v>
      </c>
      <c r="C158" s="19" t="s">
        <v>167</v>
      </c>
      <c r="D158" s="20" t="s">
        <v>9</v>
      </c>
      <c r="E158" s="21">
        <v>1.1399999999999999</v>
      </c>
      <c r="F158" s="21">
        <v>8.4017999999999995E-2</v>
      </c>
      <c r="G158" s="8">
        <v>0</v>
      </c>
      <c r="H158" s="9">
        <f t="shared" si="6"/>
        <v>0</v>
      </c>
      <c r="J158" s="11" t="str">
        <f t="shared" si="7"/>
        <v/>
      </c>
    </row>
    <row r="159" spans="1:10" x14ac:dyDescent="0.2">
      <c r="A159" s="17" t="s">
        <v>198</v>
      </c>
      <c r="B159" s="18" t="s">
        <v>419</v>
      </c>
      <c r="C159" s="19" t="s">
        <v>420</v>
      </c>
      <c r="D159" s="20" t="s">
        <v>12</v>
      </c>
      <c r="E159" s="21">
        <v>4.8600000000000003</v>
      </c>
      <c r="F159" s="21">
        <v>0.358182</v>
      </c>
      <c r="G159" s="8">
        <v>937</v>
      </c>
      <c r="H159" s="9">
        <f t="shared" si="6"/>
        <v>335.616534</v>
      </c>
      <c r="J159" s="11" t="str">
        <f t="shared" si="7"/>
        <v/>
      </c>
    </row>
    <row r="160" spans="1:10" ht="22.5" x14ac:dyDescent="0.2">
      <c r="A160" s="17" t="s">
        <v>197</v>
      </c>
      <c r="B160" s="18" t="s">
        <v>49</v>
      </c>
      <c r="C160" s="19" t="s">
        <v>50</v>
      </c>
      <c r="D160" s="20" t="s">
        <v>12</v>
      </c>
      <c r="E160" s="21">
        <v>1.1399999999999999</v>
      </c>
      <c r="F160" s="21">
        <v>8.4017999999999995E-2</v>
      </c>
      <c r="G160" s="8">
        <v>27016</v>
      </c>
      <c r="H160" s="9">
        <f t="shared" si="6"/>
        <v>2269.8302879999997</v>
      </c>
      <c r="J160" s="11" t="str">
        <f t="shared" si="7"/>
        <v/>
      </c>
    </row>
    <row r="161" spans="1:10" ht="33.75" x14ac:dyDescent="0.2">
      <c r="A161" s="17" t="s">
        <v>196</v>
      </c>
      <c r="B161" s="18" t="s">
        <v>878</v>
      </c>
      <c r="C161" s="19" t="s">
        <v>879</v>
      </c>
      <c r="D161" s="20" t="s">
        <v>87</v>
      </c>
      <c r="E161" s="21">
        <v>3.06</v>
      </c>
      <c r="F161" s="21">
        <v>0.225522</v>
      </c>
      <c r="G161" s="8">
        <v>450000</v>
      </c>
      <c r="H161" s="9">
        <f t="shared" si="6"/>
        <v>101484.9</v>
      </c>
      <c r="J161" s="11" t="str">
        <f t="shared" si="7"/>
        <v/>
      </c>
    </row>
    <row r="162" spans="1:10" x14ac:dyDescent="0.2">
      <c r="A162" s="42"/>
      <c r="B162" s="106"/>
      <c r="C162" s="107"/>
      <c r="D162" s="107"/>
      <c r="E162" s="107"/>
      <c r="F162" s="107"/>
      <c r="G162" s="108"/>
      <c r="H162" s="45"/>
      <c r="J162" s="11" t="str">
        <f t="shared" si="7"/>
        <v/>
      </c>
    </row>
    <row r="163" spans="1:10" x14ac:dyDescent="0.2">
      <c r="A163" s="14"/>
      <c r="B163" s="15"/>
      <c r="C163" s="22" t="s">
        <v>163</v>
      </c>
      <c r="D163" s="10"/>
      <c r="E163" s="10"/>
      <c r="F163" s="10"/>
      <c r="G163" s="10"/>
      <c r="H163" s="7"/>
      <c r="J163" s="11" t="str">
        <f t="shared" si="7"/>
        <v/>
      </c>
    </row>
    <row r="164" spans="1:10" x14ac:dyDescent="0.2">
      <c r="A164" s="14"/>
      <c r="B164" s="15"/>
      <c r="C164" s="22" t="s">
        <v>162</v>
      </c>
      <c r="D164" s="10" t="s">
        <v>161</v>
      </c>
      <c r="E164" s="10"/>
      <c r="F164" s="10"/>
      <c r="G164" s="10"/>
      <c r="H164" s="7">
        <f>SUMIF($B$90:$B$161,"000001",$F$90:$F$161)</f>
        <v>195.75865500000003</v>
      </c>
      <c r="J164" s="11" t="str">
        <f t="shared" si="7"/>
        <v/>
      </c>
    </row>
    <row r="165" spans="1:10" x14ac:dyDescent="0.2">
      <c r="A165" s="14"/>
      <c r="B165" s="15"/>
      <c r="C165" s="22" t="s">
        <v>160</v>
      </c>
      <c r="D165" s="10" t="s">
        <v>85</v>
      </c>
      <c r="E165" s="10"/>
      <c r="F165" s="10"/>
      <c r="G165" s="10"/>
      <c r="H165" s="7">
        <f>SUMIF($B$90:$B$161,"000001",$H$90:$H$161)</f>
        <v>0</v>
      </c>
      <c r="J165" s="11" t="str">
        <f t="shared" si="7"/>
        <v/>
      </c>
    </row>
    <row r="166" spans="1:10" x14ac:dyDescent="0.2">
      <c r="A166" s="14"/>
      <c r="B166" s="15"/>
      <c r="C166" s="22" t="s">
        <v>159</v>
      </c>
      <c r="D166" s="10" t="s">
        <v>85</v>
      </c>
      <c r="E166" s="10"/>
      <c r="F166" s="10"/>
      <c r="G166" s="10"/>
      <c r="H166" s="7">
        <f>SUMIF($D$90:$D$161,"МАШ-Ч",$H$90:$H$161)</f>
        <v>1974735.13362442</v>
      </c>
      <c r="J166" s="11" t="str">
        <f t="shared" si="7"/>
        <v/>
      </c>
    </row>
    <row r="167" spans="1:10" x14ac:dyDescent="0.2">
      <c r="A167" s="14"/>
      <c r="B167" s="15"/>
      <c r="C167" s="22" t="s">
        <v>158</v>
      </c>
      <c r="D167" s="10" t="s">
        <v>85</v>
      </c>
      <c r="E167" s="10"/>
      <c r="F167" s="10"/>
      <c r="G167" s="10"/>
      <c r="H167" s="7" t="e">
        <f>SUMIFS($H$90:$H$161,$D$90:$D$161,"М3",$F$90:$F$161,"&gt;0")
+SUMIFS($H$90:$H$161,$D$90:$D$161,"Т",$F$90:$F$161,"&gt;0")
+SUMIFS($H$90:$H$161,$D$90:$D$161,"М2",$F$90:$F$161,"&gt;0")
+SUMIFS($H$90:$H$161,$D$90:$D$161,"ШТ",$F$90:$F$161,"&gt;0")
+SUMIF($I$90:$I$161,1,$H$90:$H$161)
+SUMIFS($H$90:$H$161,$D$90:$D$161,"10М",$F$90:$F$161,"&gt;0")
+SUMIFS($H$90:$H$161,$D$90:$D$161,"КГ",$F$90:$F$161,"&gt;0")
+SUMIFS($H$90:$H$161,$D$90:$D$161,"М",$F$90:$F$161,"&gt;0")</f>
        <v>#VALUE!</v>
      </c>
      <c r="J167" s="11" t="str">
        <f t="shared" si="7"/>
        <v/>
      </c>
    </row>
    <row r="168" spans="1:10" x14ac:dyDescent="0.2">
      <c r="A168" s="14"/>
      <c r="B168" s="15"/>
      <c r="C168" s="22" t="s">
        <v>155</v>
      </c>
      <c r="D168" s="10" t="s">
        <v>85</v>
      </c>
      <c r="E168" s="23">
        <f>'ФОРМА КОММЕРЧЕСКОГО ПРЕДЛОЖЕНИЯ'!$D$31</f>
        <v>0.05</v>
      </c>
      <c r="F168" s="10"/>
      <c r="G168" s="10"/>
      <c r="H168" s="7" t="e">
        <f>H167*E168</f>
        <v>#VALUE!</v>
      </c>
      <c r="J168" s="11" t="str">
        <f t="shared" si="7"/>
        <v/>
      </c>
    </row>
    <row r="169" spans="1:10" x14ac:dyDescent="0.2">
      <c r="A169" s="14"/>
      <c r="B169" s="15"/>
      <c r="C169" s="22" t="s">
        <v>156</v>
      </c>
      <c r="D169" s="10" t="s">
        <v>85</v>
      </c>
      <c r="E169" s="10"/>
      <c r="F169" s="10"/>
      <c r="G169" s="10"/>
      <c r="H169" s="7" t="e">
        <f>SUM(H165:H168)</f>
        <v>#VALUE!</v>
      </c>
      <c r="J169" s="11" t="str">
        <f t="shared" si="7"/>
        <v/>
      </c>
    </row>
    <row r="170" spans="1:10" x14ac:dyDescent="0.2">
      <c r="A170" s="42"/>
      <c r="B170" s="106"/>
      <c r="C170" s="107"/>
      <c r="D170" s="107"/>
      <c r="E170" s="107"/>
      <c r="F170" s="107"/>
      <c r="G170" s="108"/>
      <c r="H170" s="45"/>
      <c r="J170" s="11" t="str">
        <f t="shared" si="7"/>
        <v/>
      </c>
    </row>
    <row r="171" spans="1:10" x14ac:dyDescent="0.2">
      <c r="A171" s="42"/>
      <c r="B171" s="106" t="s">
        <v>185</v>
      </c>
      <c r="C171" s="107"/>
      <c r="D171" s="107"/>
      <c r="E171" s="107"/>
      <c r="F171" s="107"/>
      <c r="G171" s="108"/>
      <c r="H171" s="45"/>
      <c r="J171" s="11" t="str">
        <f t="shared" si="7"/>
        <v/>
      </c>
    </row>
    <row r="172" spans="1:10" x14ac:dyDescent="0.2">
      <c r="A172" s="14" t="s">
        <v>70</v>
      </c>
      <c r="B172" s="15" t="s">
        <v>173</v>
      </c>
      <c r="C172" s="16" t="s">
        <v>172</v>
      </c>
      <c r="D172" s="10" t="s">
        <v>171</v>
      </c>
      <c r="E172" s="109">
        <v>2.2100000000000002E-2</v>
      </c>
      <c r="F172" s="110"/>
      <c r="G172" s="6">
        <f>H172/E172</f>
        <v>88213.289999999979</v>
      </c>
      <c r="H172" s="7">
        <f>SUM(H173:H177)</f>
        <v>1949.5137089999998</v>
      </c>
      <c r="J172" s="11" t="str">
        <f t="shared" si="7"/>
        <v/>
      </c>
    </row>
    <row r="173" spans="1:10" x14ac:dyDescent="0.2">
      <c r="A173" s="17" t="s">
        <v>191</v>
      </c>
      <c r="B173" s="18" t="s">
        <v>7</v>
      </c>
      <c r="C173" s="19" t="s">
        <v>8</v>
      </c>
      <c r="D173" s="20" t="s">
        <v>9</v>
      </c>
      <c r="E173" s="21">
        <v>180</v>
      </c>
      <c r="F173" s="21">
        <v>3.9780000000000002</v>
      </c>
      <c r="G17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3" s="9">
        <f t="shared" ref="H173:H180" si="8">G173*F173</f>
        <v>0</v>
      </c>
      <c r="J173" s="11">
        <f t="shared" si="7"/>
        <v>1</v>
      </c>
    </row>
    <row r="174" spans="1:10" x14ac:dyDescent="0.2">
      <c r="A174" s="17" t="s">
        <v>190</v>
      </c>
      <c r="B174" s="18" t="s">
        <v>168</v>
      </c>
      <c r="C174" s="19" t="s">
        <v>167</v>
      </c>
      <c r="D174" s="20" t="s">
        <v>9</v>
      </c>
      <c r="E174" s="21">
        <v>18.13</v>
      </c>
      <c r="F174" s="21">
        <v>0.400673</v>
      </c>
      <c r="G174" s="8">
        <v>0</v>
      </c>
      <c r="H174" s="9">
        <f t="shared" si="8"/>
        <v>0</v>
      </c>
      <c r="J174" s="11" t="str">
        <f t="shared" si="7"/>
        <v/>
      </c>
    </row>
    <row r="175" spans="1:10" x14ac:dyDescent="0.2">
      <c r="A175" s="17" t="s">
        <v>189</v>
      </c>
      <c r="B175" s="18" t="s">
        <v>20</v>
      </c>
      <c r="C175" s="19" t="s">
        <v>21</v>
      </c>
      <c r="D175" s="20" t="s">
        <v>12</v>
      </c>
      <c r="E175" s="21">
        <v>48</v>
      </c>
      <c r="F175" s="21">
        <v>1.0608</v>
      </c>
      <c r="G175" s="8">
        <v>1546</v>
      </c>
      <c r="H175" s="9">
        <f t="shared" si="8"/>
        <v>1639.9967999999999</v>
      </c>
      <c r="J175" s="11" t="str">
        <f t="shared" si="7"/>
        <v/>
      </c>
    </row>
    <row r="176" spans="1:10" ht="45" x14ac:dyDescent="0.2">
      <c r="A176" s="17" t="s">
        <v>188</v>
      </c>
      <c r="B176" s="18" t="s">
        <v>31</v>
      </c>
      <c r="C176" s="19" t="s">
        <v>32</v>
      </c>
      <c r="D176" s="20" t="s">
        <v>12</v>
      </c>
      <c r="E176" s="21">
        <v>18</v>
      </c>
      <c r="F176" s="21">
        <v>0.39779999999999999</v>
      </c>
      <c r="G176" s="8">
        <v>0</v>
      </c>
      <c r="H176" s="9">
        <f t="shared" si="8"/>
        <v>0</v>
      </c>
      <c r="J176" s="11" t="str">
        <f t="shared" si="7"/>
        <v/>
      </c>
    </row>
    <row r="177" spans="1:10" ht="22.5" x14ac:dyDescent="0.2">
      <c r="A177" s="17" t="s">
        <v>187</v>
      </c>
      <c r="B177" s="18" t="s">
        <v>71</v>
      </c>
      <c r="C177" s="19" t="s">
        <v>72</v>
      </c>
      <c r="D177" s="20" t="s">
        <v>12</v>
      </c>
      <c r="E177" s="21">
        <v>0.13</v>
      </c>
      <c r="F177" s="21">
        <v>2.8730000000000001E-3</v>
      </c>
      <c r="G177" s="8">
        <v>107733</v>
      </c>
      <c r="H177" s="9">
        <f t="shared" si="8"/>
        <v>309.516909</v>
      </c>
      <c r="J177" s="11" t="str">
        <f t="shared" si="7"/>
        <v/>
      </c>
    </row>
    <row r="178" spans="1:10" x14ac:dyDescent="0.2">
      <c r="A178" s="17" t="s">
        <v>186</v>
      </c>
      <c r="B178" s="18" t="s">
        <v>91</v>
      </c>
      <c r="C178" s="19" t="s">
        <v>92</v>
      </c>
      <c r="D178" s="20" t="s">
        <v>87</v>
      </c>
      <c r="E178" s="21">
        <v>0.2</v>
      </c>
      <c r="F178" s="21">
        <v>4.4200000000000003E-3</v>
      </c>
      <c r="G178" s="8">
        <v>0</v>
      </c>
      <c r="H178" s="9">
        <f t="shared" si="8"/>
        <v>0</v>
      </c>
      <c r="J178" s="11" t="str">
        <f t="shared" si="7"/>
        <v/>
      </c>
    </row>
    <row r="179" spans="1:10" x14ac:dyDescent="0.2">
      <c r="A179" s="17" t="s">
        <v>1014</v>
      </c>
      <c r="B179" s="18" t="s">
        <v>110</v>
      </c>
      <c r="C179" s="19" t="s">
        <v>111</v>
      </c>
      <c r="D179" s="20" t="s">
        <v>99</v>
      </c>
      <c r="E179" s="21">
        <v>250</v>
      </c>
      <c r="F179" s="21">
        <v>5.5250000000000004</v>
      </c>
      <c r="G179" s="8">
        <v>2500</v>
      </c>
      <c r="H179" s="9">
        <f t="shared" si="8"/>
        <v>13812.5</v>
      </c>
      <c r="J179" s="11" t="str">
        <f t="shared" si="7"/>
        <v/>
      </c>
    </row>
    <row r="180" spans="1:10" x14ac:dyDescent="0.2">
      <c r="A180" s="17" t="s">
        <v>1015</v>
      </c>
      <c r="B180" s="18" t="s">
        <v>129</v>
      </c>
      <c r="C180" s="19" t="s">
        <v>130</v>
      </c>
      <c r="D180" s="20" t="s">
        <v>87</v>
      </c>
      <c r="E180" s="21">
        <v>102</v>
      </c>
      <c r="F180" s="21">
        <v>2.2542</v>
      </c>
      <c r="G180" s="8">
        <v>556500</v>
      </c>
      <c r="H180" s="9">
        <f t="shared" si="8"/>
        <v>1254462.3</v>
      </c>
      <c r="J180" s="11" t="str">
        <f t="shared" si="7"/>
        <v/>
      </c>
    </row>
    <row r="181" spans="1:10" x14ac:dyDescent="0.2">
      <c r="A181" s="42"/>
      <c r="B181" s="106"/>
      <c r="C181" s="107"/>
      <c r="D181" s="107"/>
      <c r="E181" s="107"/>
      <c r="F181" s="107"/>
      <c r="G181" s="108"/>
      <c r="H181" s="45"/>
      <c r="J181" s="11" t="str">
        <f t="shared" si="7"/>
        <v/>
      </c>
    </row>
    <row r="182" spans="1:10" x14ac:dyDescent="0.2">
      <c r="A182" s="14"/>
      <c r="B182" s="15"/>
      <c r="C182" s="22" t="s">
        <v>163</v>
      </c>
      <c r="D182" s="10"/>
      <c r="E182" s="10"/>
      <c r="F182" s="10"/>
      <c r="G182" s="10"/>
      <c r="H182" s="7"/>
      <c r="J182" s="11" t="str">
        <f t="shared" si="7"/>
        <v/>
      </c>
    </row>
    <row r="183" spans="1:10" x14ac:dyDescent="0.2">
      <c r="A183" s="14"/>
      <c r="B183" s="15"/>
      <c r="C183" s="22" t="s">
        <v>162</v>
      </c>
      <c r="D183" s="10" t="s">
        <v>161</v>
      </c>
      <c r="E183" s="10"/>
      <c r="F183" s="10"/>
      <c r="G183" s="10"/>
      <c r="H183" s="7">
        <f>SUMIF($B$172:$B$180,"000001",$F$172:$F$180)</f>
        <v>3.9780000000000002</v>
      </c>
      <c r="J183" s="11" t="str">
        <f t="shared" si="7"/>
        <v/>
      </c>
    </row>
    <row r="184" spans="1:10" ht="12.75" customHeight="1" x14ac:dyDescent="0.2">
      <c r="A184" s="14"/>
      <c r="B184" s="15"/>
      <c r="C184" s="22" t="s">
        <v>160</v>
      </c>
      <c r="D184" s="10" t="s">
        <v>85</v>
      </c>
      <c r="E184" s="10"/>
      <c r="F184" s="10"/>
      <c r="G184" s="10"/>
      <c r="H184" s="7">
        <f>SUMIF($B$172:$B$180,"000001",$H$172:$H$180)</f>
        <v>0</v>
      </c>
      <c r="J184" s="11" t="str">
        <f t="shared" si="7"/>
        <v/>
      </c>
    </row>
    <row r="185" spans="1:10" x14ac:dyDescent="0.2">
      <c r="A185" s="14"/>
      <c r="B185" s="15"/>
      <c r="C185" s="22" t="s">
        <v>159</v>
      </c>
      <c r="D185" s="10" t="s">
        <v>85</v>
      </c>
      <c r="E185" s="10"/>
      <c r="F185" s="10"/>
      <c r="G185" s="10"/>
      <c r="H185" s="7">
        <f>SUMIF($D$172:$D$180,"МАШ-Ч",$H$172:$H$180)</f>
        <v>1949.5137089999998</v>
      </c>
      <c r="J185" s="11" t="str">
        <f t="shared" si="7"/>
        <v/>
      </c>
    </row>
    <row r="186" spans="1:10" x14ac:dyDescent="0.2">
      <c r="A186" s="14"/>
      <c r="B186" s="15"/>
      <c r="C186" s="22" t="s">
        <v>158</v>
      </c>
      <c r="D186" s="10" t="s">
        <v>85</v>
      </c>
      <c r="E186" s="10"/>
      <c r="F186" s="10"/>
      <c r="G186" s="10"/>
      <c r="H186" s="7">
        <f>SUMIFS($H$172:$H$180,$D$172:$D$180,"М3",$F$172:$F$180,"&gt;0")
+SUMIFS($H$172:$H$180,$D$172:$D$180,"Т",$F$172:$F$180,"&gt;0")
+SUMIFS($H$172:$H$180,$D$172:$D$180,"М2",$F$172:$F$180,"&gt;0")
+SUMIFS($H$172:$H$180,$D$172:$D$180,"ШТ",$F$172:$F$180,"&gt;0")
+SUMIF($I$172:$I$180,1,$H$172:$H$180)
+SUMIFS($H$172:$H$180,$D$172:$D$180,"10М",$F$172:$F$180,"&gt;0")
+SUMIFS($H$172:$H$180,$D$172:$D$180,"КГ",$F$172:$F$180,"&gt;0")
+SUMIFS($H$172:$H$180,$D$172:$D$180,"М",$F$172:$F$180,"&gt;0")</f>
        <v>1268274.8</v>
      </c>
      <c r="J186" s="11" t="str">
        <f t="shared" si="7"/>
        <v/>
      </c>
    </row>
    <row r="187" spans="1:10" x14ac:dyDescent="0.2">
      <c r="A187" s="14"/>
      <c r="B187" s="15"/>
      <c r="C187" s="22" t="s">
        <v>155</v>
      </c>
      <c r="D187" s="10" t="s">
        <v>85</v>
      </c>
      <c r="E187" s="23">
        <f>'ФОРМА КОММЕРЧЕСКОГО ПРЕДЛОЖЕНИЯ'!$D$31</f>
        <v>0.05</v>
      </c>
      <c r="F187" s="10"/>
      <c r="G187" s="10"/>
      <c r="H187" s="7">
        <f>H186*E187</f>
        <v>63413.740000000005</v>
      </c>
      <c r="J187" s="11" t="str">
        <f t="shared" si="7"/>
        <v/>
      </c>
    </row>
    <row r="188" spans="1:10" x14ac:dyDescent="0.2">
      <c r="A188" s="14"/>
      <c r="B188" s="15"/>
      <c r="C188" s="22" t="s">
        <v>156</v>
      </c>
      <c r="D188" s="10" t="s">
        <v>85</v>
      </c>
      <c r="E188" s="10"/>
      <c r="F188" s="10"/>
      <c r="G188" s="10"/>
      <c r="H188" s="7">
        <f>SUM(H184:H187)</f>
        <v>1333638.0537090001</v>
      </c>
      <c r="J188" s="11" t="str">
        <f t="shared" si="7"/>
        <v/>
      </c>
    </row>
    <row r="189" spans="1:10" x14ac:dyDescent="0.2">
      <c r="A189" s="42"/>
      <c r="B189" s="106"/>
      <c r="C189" s="107"/>
      <c r="D189" s="107"/>
      <c r="E189" s="107"/>
      <c r="F189" s="107"/>
      <c r="G189" s="108"/>
      <c r="H189" s="45"/>
      <c r="J189" s="11" t="str">
        <f t="shared" si="7"/>
        <v/>
      </c>
    </row>
    <row r="190" spans="1:10" x14ac:dyDescent="0.2">
      <c r="A190" s="42"/>
      <c r="B190" s="106"/>
      <c r="C190" s="107"/>
      <c r="D190" s="107"/>
      <c r="E190" s="107"/>
      <c r="F190" s="107"/>
      <c r="G190" s="108"/>
      <c r="H190" s="45"/>
      <c r="J190" s="11" t="str">
        <f t="shared" si="7"/>
        <v/>
      </c>
    </row>
    <row r="191" spans="1:10" x14ac:dyDescent="0.2">
      <c r="A191" s="42"/>
      <c r="B191" s="106"/>
      <c r="C191" s="107"/>
      <c r="D191" s="107"/>
      <c r="E191" s="107"/>
      <c r="F191" s="107"/>
      <c r="G191" s="108"/>
      <c r="H191" s="45"/>
      <c r="J191" s="11" t="str">
        <f t="shared" si="7"/>
        <v/>
      </c>
    </row>
    <row r="192" spans="1:10" x14ac:dyDescent="0.2">
      <c r="A192" s="14"/>
      <c r="B192" s="15"/>
      <c r="C192" s="22" t="s">
        <v>164</v>
      </c>
      <c r="D192" s="10"/>
      <c r="E192" s="10"/>
      <c r="F192" s="10"/>
      <c r="G192" s="10"/>
      <c r="H192" s="7"/>
      <c r="J192" s="11" t="str">
        <f t="shared" si="7"/>
        <v/>
      </c>
    </row>
    <row r="193" spans="1:10" x14ac:dyDescent="0.2">
      <c r="A193" s="42"/>
      <c r="B193" s="106"/>
      <c r="C193" s="107"/>
      <c r="D193" s="107"/>
      <c r="E193" s="107"/>
      <c r="F193" s="107"/>
      <c r="G193" s="108"/>
      <c r="H193" s="45"/>
      <c r="J193" s="11" t="str">
        <f t="shared" si="7"/>
        <v/>
      </c>
    </row>
    <row r="194" spans="1:10" x14ac:dyDescent="0.2">
      <c r="A194" s="14"/>
      <c r="B194" s="15"/>
      <c r="C194" s="22" t="s">
        <v>163</v>
      </c>
      <c r="D194" s="10"/>
      <c r="E194" s="10"/>
      <c r="F194" s="10"/>
      <c r="G194" s="10"/>
      <c r="H194" s="7"/>
      <c r="J194" s="11" t="str">
        <f t="shared" si="7"/>
        <v/>
      </c>
    </row>
    <row r="195" spans="1:10" x14ac:dyDescent="0.2">
      <c r="A195" s="14"/>
      <c r="B195" s="15"/>
      <c r="C195" s="22" t="s">
        <v>162</v>
      </c>
      <c r="D195" s="10" t="s">
        <v>161</v>
      </c>
      <c r="E195" s="10"/>
      <c r="F195" s="10"/>
      <c r="G195" s="10"/>
      <c r="H195" s="7">
        <f>SUMIFS($H$15:$H$188,$C$15:$C$188,C195,$D$15:$D$188,D195)</f>
        <v>276.08291500000001</v>
      </c>
      <c r="I195" s="11">
        <v>2</v>
      </c>
      <c r="J195" s="11" t="str">
        <f t="shared" si="7"/>
        <v/>
      </c>
    </row>
    <row r="196" spans="1:10" x14ac:dyDescent="0.2">
      <c r="A196" s="14"/>
      <c r="B196" s="15"/>
      <c r="C196" s="22" t="s">
        <v>160</v>
      </c>
      <c r="D196" s="10" t="s">
        <v>85</v>
      </c>
      <c r="E196" s="10"/>
      <c r="F196" s="10"/>
      <c r="G196" s="10"/>
      <c r="H196" s="7">
        <f>SUMIFS($H$15:$H$188,$C$15:$C$188,C196,$D$15:$D$188,D196)</f>
        <v>0</v>
      </c>
      <c r="I196" s="11">
        <v>2</v>
      </c>
      <c r="J196" s="11" t="str">
        <f t="shared" si="7"/>
        <v/>
      </c>
    </row>
    <row r="197" spans="1:10" x14ac:dyDescent="0.2">
      <c r="A197" s="14"/>
      <c r="B197" s="15"/>
      <c r="C197" s="22" t="s">
        <v>159</v>
      </c>
      <c r="D197" s="10" t="s">
        <v>85</v>
      </c>
      <c r="E197" s="10"/>
      <c r="F197" s="10"/>
      <c r="G197" s="10"/>
      <c r="H197" s="7">
        <f>SUMIFS($H$15:$H$188,$C$15:$C$188,C197,$D$15:$D$188,D197)</f>
        <v>8837601.8132154197</v>
      </c>
      <c r="I197" s="11">
        <v>2</v>
      </c>
      <c r="J197" s="11" t="str">
        <f t="shared" si="7"/>
        <v/>
      </c>
    </row>
    <row r="198" spans="1:10" x14ac:dyDescent="0.2">
      <c r="A198" s="14"/>
      <c r="B198" s="15"/>
      <c r="C198" s="22" t="s">
        <v>158</v>
      </c>
      <c r="D198" s="10" t="s">
        <v>85</v>
      </c>
      <c r="E198" s="10"/>
      <c r="F198" s="10"/>
      <c r="G198" s="10"/>
      <c r="H198" s="7" t="e">
        <f>SUMIFS($H$15:$H$188,$C$15:$C$188,C198,$D$15:$D$188,D198)</f>
        <v>#VALUE!</v>
      </c>
      <c r="I198" s="11">
        <v>2</v>
      </c>
      <c r="J198" s="11" t="str">
        <f t="shared" si="7"/>
        <v/>
      </c>
    </row>
    <row r="199" spans="1:10" x14ac:dyDescent="0.2">
      <c r="A199" s="14"/>
      <c r="B199" s="15"/>
      <c r="C199" s="22" t="s">
        <v>155</v>
      </c>
      <c r="D199" s="10" t="s">
        <v>85</v>
      </c>
      <c r="E199" s="23">
        <f>'ФОРМА КОММЕРЧЕСКОГО ПРЕДЛОЖЕНИЯ'!$D$31</f>
        <v>0.05</v>
      </c>
      <c r="F199" s="10"/>
      <c r="G199" s="10"/>
      <c r="H199" s="7" t="e">
        <f>_xlfn.CEILING.MATH(H198*E199)</f>
        <v>#VALUE!</v>
      </c>
      <c r="J199" s="11" t="str">
        <f t="shared" si="7"/>
        <v/>
      </c>
    </row>
    <row r="200" spans="1:10" x14ac:dyDescent="0.2">
      <c r="A200" s="14"/>
      <c r="B200" s="15"/>
      <c r="C200" s="22" t="s">
        <v>156</v>
      </c>
      <c r="D200" s="10" t="s">
        <v>85</v>
      </c>
      <c r="E200" s="10"/>
      <c r="F200" s="10"/>
      <c r="G200" s="10"/>
      <c r="H200" s="7" t="e">
        <f>SUM(H196:H199)</f>
        <v>#VALUE!</v>
      </c>
      <c r="J200" s="11" t="str">
        <f t="shared" si="7"/>
        <v/>
      </c>
    </row>
    <row r="201" spans="1:10" x14ac:dyDescent="0.2">
      <c r="A201" s="42"/>
      <c r="B201" s="106"/>
      <c r="C201" s="107"/>
      <c r="D201" s="107"/>
      <c r="E201" s="107"/>
      <c r="F201" s="107"/>
      <c r="G201" s="108"/>
      <c r="H201" s="45"/>
      <c r="J201" s="11" t="str">
        <f t="shared" si="7"/>
        <v/>
      </c>
    </row>
    <row r="202" spans="1:10" x14ac:dyDescent="0.2">
      <c r="A202" s="42"/>
      <c r="B202" s="106"/>
      <c r="C202" s="107"/>
      <c r="D202" s="107"/>
      <c r="E202" s="107"/>
      <c r="F202" s="107"/>
      <c r="G202" s="108"/>
      <c r="H202" s="45"/>
      <c r="J202" s="11" t="str">
        <f t="shared" si="7"/>
        <v/>
      </c>
    </row>
    <row r="203" spans="1:10" x14ac:dyDescent="0.2">
      <c r="A203" s="14"/>
      <c r="B203" s="15"/>
      <c r="C203" s="22" t="s">
        <v>883</v>
      </c>
      <c r="D203" s="10" t="s">
        <v>85</v>
      </c>
      <c r="E203" s="2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203" s="10"/>
      <c r="G203" s="10"/>
      <c r="H203" s="7" t="e">
        <f>H200*E203</f>
        <v>#VALUE!</v>
      </c>
      <c r="J203" s="11" t="str">
        <f t="shared" si="7"/>
        <v/>
      </c>
    </row>
    <row r="204" spans="1:10" x14ac:dyDescent="0.2">
      <c r="A204" s="14"/>
      <c r="B204" s="15"/>
      <c r="C204" s="22" t="s">
        <v>1206</v>
      </c>
      <c r="D204" s="10" t="s">
        <v>85</v>
      </c>
      <c r="E204" s="10"/>
      <c r="F204" s="10"/>
      <c r="G204" s="10"/>
      <c r="H204" s="7" t="e">
        <f>SUM(H200,H203)</f>
        <v>#VALUE!</v>
      </c>
      <c r="J204" s="11" t="str">
        <f t="shared" si="7"/>
        <v/>
      </c>
    </row>
    <row r="205" spans="1:10" x14ac:dyDescent="0.2">
      <c r="A205" s="42"/>
      <c r="B205" s="106"/>
      <c r="C205" s="107"/>
      <c r="D205" s="107"/>
      <c r="E205" s="107"/>
      <c r="F205" s="107"/>
      <c r="G205" s="108"/>
      <c r="H205" s="45"/>
      <c r="J205" s="11" t="str">
        <f t="shared" si="7"/>
        <v/>
      </c>
    </row>
    <row r="206" spans="1:10" x14ac:dyDescent="0.2">
      <c r="A206" s="14"/>
      <c r="B206" s="15"/>
      <c r="C206" s="22" t="s">
        <v>157</v>
      </c>
      <c r="D206" s="10" t="s">
        <v>85</v>
      </c>
      <c r="E206" s="10"/>
      <c r="F206" s="10"/>
      <c r="G206" s="10"/>
      <c r="H206" s="7" t="e">
        <f>H204</f>
        <v>#VALUE!</v>
      </c>
      <c r="J206" s="11" t="str">
        <f t="shared" si="7"/>
        <v/>
      </c>
    </row>
    <row r="207" spans="1:10" x14ac:dyDescent="0.2">
      <c r="A207" s="42"/>
      <c r="B207" s="106"/>
      <c r="C207" s="107"/>
      <c r="D207" s="107"/>
      <c r="E207" s="107"/>
      <c r="F207" s="107"/>
      <c r="G207" s="108"/>
      <c r="H207" s="45"/>
      <c r="J207" s="11" t="str">
        <f t="shared" si="7"/>
        <v/>
      </c>
    </row>
    <row r="208" spans="1:10" x14ac:dyDescent="0.2">
      <c r="A208" s="42"/>
      <c r="B208" s="106"/>
      <c r="C208" s="107"/>
      <c r="D208" s="107"/>
      <c r="E208" s="107"/>
      <c r="F208" s="107"/>
      <c r="G208" s="108"/>
      <c r="H208" s="45"/>
      <c r="J208" s="11" t="str">
        <f t="shared" ref="J208:J271" si="9">IF(OR(B208="000001",B208="021955"),1,"")</f>
        <v/>
      </c>
    </row>
    <row r="209" spans="1:10" x14ac:dyDescent="0.2">
      <c r="A209" s="14"/>
      <c r="B209" s="15"/>
      <c r="C209" s="22" t="s">
        <v>838</v>
      </c>
      <c r="D209" s="10" t="s">
        <v>85</v>
      </c>
      <c r="E209" s="24">
        <f>'ФОРМА КОММЕРЧЕСКОГО ПРЕДЛОЖЕНИЯ'!D33</f>
        <v>0.12</v>
      </c>
      <c r="F209" s="10"/>
      <c r="G209" s="10"/>
      <c r="H209" s="7" t="e">
        <f>H204*E209</f>
        <v>#VALUE!</v>
      </c>
      <c r="J209" s="11" t="str">
        <f t="shared" si="9"/>
        <v/>
      </c>
    </row>
    <row r="210" spans="1:10" x14ac:dyDescent="0.2">
      <c r="A210" s="14"/>
      <c r="B210" s="15"/>
      <c r="C210" s="22" t="s">
        <v>156</v>
      </c>
      <c r="D210" s="10" t="s">
        <v>85</v>
      </c>
      <c r="E210" s="10"/>
      <c r="F210" s="10"/>
      <c r="G210" s="10"/>
      <c r="H210" s="7" t="e">
        <f>SUM(H204,H209)</f>
        <v>#VALUE!</v>
      </c>
      <c r="J210" s="11" t="str">
        <f t="shared" si="9"/>
        <v/>
      </c>
    </row>
    <row r="211" spans="1:10" x14ac:dyDescent="0.2">
      <c r="J211" s="11" t="str">
        <f t="shared" si="9"/>
        <v/>
      </c>
    </row>
    <row r="212" spans="1:10" x14ac:dyDescent="0.2">
      <c r="J212" s="11" t="str">
        <f t="shared" si="9"/>
        <v/>
      </c>
    </row>
    <row r="213" spans="1:10" x14ac:dyDescent="0.2">
      <c r="A213" s="111" t="s">
        <v>884</v>
      </c>
      <c r="B213" s="111"/>
      <c r="C213" s="111"/>
      <c r="D213" s="111"/>
      <c r="E213" s="111"/>
      <c r="F213" s="111"/>
      <c r="G213" s="111"/>
      <c r="H213" s="111"/>
      <c r="J213" s="11" t="str">
        <f t="shared" si="9"/>
        <v/>
      </c>
    </row>
    <row r="214" spans="1:10" x14ac:dyDescent="0.2">
      <c r="A214" s="112"/>
      <c r="B214" s="112"/>
      <c r="C214" s="112"/>
      <c r="D214" s="112"/>
      <c r="E214" s="112"/>
      <c r="F214" s="112"/>
      <c r="G214" s="112"/>
      <c r="H214" s="112"/>
      <c r="J214" s="11" t="str">
        <f t="shared" si="9"/>
        <v/>
      </c>
    </row>
    <row r="215" spans="1:10" x14ac:dyDescent="0.2">
      <c r="A215" s="111"/>
      <c r="B215" s="111"/>
      <c r="C215" s="111"/>
      <c r="D215" s="111"/>
      <c r="E215" s="111"/>
      <c r="F215" s="111"/>
      <c r="G215" s="111"/>
      <c r="H215" s="111"/>
      <c r="J215" s="11" t="str">
        <f t="shared" si="9"/>
        <v/>
      </c>
    </row>
    <row r="216" spans="1:10" x14ac:dyDescent="0.2">
      <c r="A216" s="113" t="s">
        <v>986</v>
      </c>
      <c r="B216" s="113"/>
      <c r="C216" s="113"/>
      <c r="D216" s="113"/>
      <c r="E216" s="113"/>
      <c r="F216" s="113"/>
      <c r="G216" s="113"/>
      <c r="H216" s="113"/>
      <c r="J216" s="11" t="str">
        <f t="shared" si="9"/>
        <v/>
      </c>
    </row>
    <row r="217" spans="1:10" x14ac:dyDescent="0.2">
      <c r="J217" s="11" t="str">
        <f t="shared" si="9"/>
        <v/>
      </c>
    </row>
    <row r="218" spans="1:10" ht="12.75" customHeight="1" x14ac:dyDescent="0.2">
      <c r="A218" s="114" t="s">
        <v>0</v>
      </c>
      <c r="B218" s="114" t="s">
        <v>1</v>
      </c>
      <c r="C218" s="114" t="s">
        <v>309</v>
      </c>
      <c r="D218" s="114" t="s">
        <v>2</v>
      </c>
      <c r="E218" s="106" t="s">
        <v>3</v>
      </c>
      <c r="F218" s="108"/>
      <c r="G218" s="114" t="s">
        <v>4</v>
      </c>
      <c r="H218" s="114" t="s">
        <v>5</v>
      </c>
      <c r="J218" s="11" t="str">
        <f t="shared" si="9"/>
        <v/>
      </c>
    </row>
    <row r="219" spans="1:10" ht="22.5" x14ac:dyDescent="0.2">
      <c r="A219" s="115"/>
      <c r="B219" s="115"/>
      <c r="C219" s="115"/>
      <c r="D219" s="115"/>
      <c r="E219" s="45" t="s">
        <v>308</v>
      </c>
      <c r="F219" s="45" t="s">
        <v>307</v>
      </c>
      <c r="G219" s="115"/>
      <c r="H219" s="115"/>
      <c r="J219" s="11" t="str">
        <f t="shared" si="9"/>
        <v/>
      </c>
    </row>
    <row r="220" spans="1:10" x14ac:dyDescent="0.2">
      <c r="A220" s="42">
        <v>1</v>
      </c>
      <c r="B220" s="45">
        <v>2</v>
      </c>
      <c r="C220" s="45">
        <v>3</v>
      </c>
      <c r="D220" s="45">
        <v>4</v>
      </c>
      <c r="E220" s="45">
        <v>5</v>
      </c>
      <c r="F220" s="45">
        <v>6</v>
      </c>
      <c r="G220" s="45">
        <v>7</v>
      </c>
      <c r="H220" s="45">
        <v>8</v>
      </c>
      <c r="J220" s="11" t="str">
        <f t="shared" si="9"/>
        <v/>
      </c>
    </row>
    <row r="221" spans="1:10" x14ac:dyDescent="0.2">
      <c r="A221" s="42"/>
      <c r="B221" s="116"/>
      <c r="C221" s="117"/>
      <c r="D221" s="117"/>
      <c r="E221" s="117"/>
      <c r="F221" s="117"/>
      <c r="G221" s="118"/>
      <c r="H221" s="45"/>
      <c r="J221" s="11" t="str">
        <f t="shared" si="9"/>
        <v/>
      </c>
    </row>
    <row r="222" spans="1:10" x14ac:dyDescent="0.2">
      <c r="A222" s="43"/>
      <c r="B222" s="119"/>
      <c r="C222" s="120"/>
      <c r="D222" s="120"/>
      <c r="E222" s="120"/>
      <c r="F222" s="120"/>
      <c r="G222" s="121"/>
      <c r="H222" s="3"/>
      <c r="I222" s="27"/>
      <c r="J222" s="11" t="str">
        <f t="shared" si="9"/>
        <v/>
      </c>
    </row>
    <row r="223" spans="1:10" ht="12.75" customHeight="1" x14ac:dyDescent="0.2">
      <c r="A223" s="42"/>
      <c r="B223" s="122" t="s">
        <v>885</v>
      </c>
      <c r="C223" s="123"/>
      <c r="D223" s="123"/>
      <c r="E223" s="123"/>
      <c r="F223" s="123"/>
      <c r="G223" s="124"/>
      <c r="H223" s="45"/>
      <c r="J223" s="11" t="str">
        <f t="shared" si="9"/>
        <v/>
      </c>
    </row>
    <row r="224" spans="1:10" ht="15.75" customHeight="1" x14ac:dyDescent="0.2">
      <c r="A224" s="42"/>
      <c r="B224" s="44"/>
      <c r="C224" s="44"/>
      <c r="D224" s="44"/>
      <c r="E224" s="44"/>
      <c r="F224" s="44"/>
      <c r="G224" s="3"/>
      <c r="H224" s="3"/>
      <c r="J224" s="11" t="str">
        <f t="shared" si="9"/>
        <v/>
      </c>
    </row>
    <row r="225" spans="1:10" ht="33.75" x14ac:dyDescent="0.2">
      <c r="A225" s="14" t="s">
        <v>6</v>
      </c>
      <c r="B225" s="15" t="s">
        <v>338</v>
      </c>
      <c r="C225" s="16" t="s">
        <v>339</v>
      </c>
      <c r="D225" s="10" t="s">
        <v>90</v>
      </c>
      <c r="E225" s="109">
        <v>2.9056199999999999</v>
      </c>
      <c r="F225" s="110"/>
      <c r="G225" s="6">
        <f>H225/E225</f>
        <v>1270182.327136033</v>
      </c>
      <c r="H225" s="7">
        <f>SUM(H226:H233)</f>
        <v>3690667.1733729998</v>
      </c>
      <c r="J225" s="11" t="str">
        <f t="shared" si="9"/>
        <v/>
      </c>
    </row>
    <row r="226" spans="1:10" x14ac:dyDescent="0.2">
      <c r="A226" s="17" t="s">
        <v>304</v>
      </c>
      <c r="B226" s="18" t="s">
        <v>7</v>
      </c>
      <c r="C226" s="19" t="s">
        <v>8</v>
      </c>
      <c r="D226" s="20" t="s">
        <v>9</v>
      </c>
      <c r="E226" s="21">
        <v>20</v>
      </c>
      <c r="F226" s="21">
        <v>58.112400000000001</v>
      </c>
      <c r="G22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6" s="9">
        <f t="shared" ref="H226:H233" si="10">G226*F226</f>
        <v>0</v>
      </c>
      <c r="J226" s="11">
        <f t="shared" si="9"/>
        <v>1</v>
      </c>
    </row>
    <row r="227" spans="1:10" x14ac:dyDescent="0.2">
      <c r="A227" s="17" t="s">
        <v>340</v>
      </c>
      <c r="B227" s="18" t="s">
        <v>168</v>
      </c>
      <c r="C227" s="19" t="s">
        <v>167</v>
      </c>
      <c r="D227" s="20" t="s">
        <v>9</v>
      </c>
      <c r="E227" s="21">
        <v>4.6500000000000004</v>
      </c>
      <c r="F227" s="21">
        <v>13.511132999999999</v>
      </c>
      <c r="G227" s="8">
        <v>0</v>
      </c>
      <c r="H227" s="9">
        <f t="shared" si="10"/>
        <v>0</v>
      </c>
      <c r="J227" s="11" t="str">
        <f t="shared" si="9"/>
        <v/>
      </c>
    </row>
    <row r="228" spans="1:10" ht="45" x14ac:dyDescent="0.2">
      <c r="A228" s="17" t="s">
        <v>341</v>
      </c>
      <c r="B228" s="18" t="s">
        <v>34</v>
      </c>
      <c r="C228" s="19" t="s">
        <v>35</v>
      </c>
      <c r="D228" s="20" t="s">
        <v>12</v>
      </c>
      <c r="E228" s="21">
        <v>3.78</v>
      </c>
      <c r="F228" s="21">
        <v>10.983243999999999</v>
      </c>
      <c r="G228" s="8">
        <v>252064</v>
      </c>
      <c r="H228" s="9">
        <f t="shared" si="10"/>
        <v>2768480.4156159996</v>
      </c>
      <c r="J228" s="11" t="str">
        <f t="shared" si="9"/>
        <v/>
      </c>
    </row>
    <row r="229" spans="1:10" ht="33.75" x14ac:dyDescent="0.2">
      <c r="A229" s="17" t="s">
        <v>342</v>
      </c>
      <c r="B229" s="18" t="s">
        <v>343</v>
      </c>
      <c r="C229" s="19" t="s">
        <v>344</v>
      </c>
      <c r="D229" s="20" t="s">
        <v>12</v>
      </c>
      <c r="E229" s="21">
        <v>2.15</v>
      </c>
      <c r="F229" s="21">
        <v>6.2470829999999999</v>
      </c>
      <c r="G229" s="8">
        <v>16800</v>
      </c>
      <c r="H229" s="9">
        <f t="shared" si="10"/>
        <v>104950.9944</v>
      </c>
      <c r="J229" s="11" t="str">
        <f t="shared" si="9"/>
        <v/>
      </c>
    </row>
    <row r="230" spans="1:10" ht="22.5" x14ac:dyDescent="0.2">
      <c r="A230" s="17" t="s">
        <v>345</v>
      </c>
      <c r="B230" s="18" t="s">
        <v>71</v>
      </c>
      <c r="C230" s="19" t="s">
        <v>72</v>
      </c>
      <c r="D230" s="20" t="s">
        <v>12</v>
      </c>
      <c r="E230" s="21">
        <v>0.87</v>
      </c>
      <c r="F230" s="21">
        <v>2.5278890000000001</v>
      </c>
      <c r="G230" s="8">
        <v>107733</v>
      </c>
      <c r="H230" s="9">
        <f t="shared" si="10"/>
        <v>272337.06563700002</v>
      </c>
      <c r="J230" s="11" t="str">
        <f t="shared" si="9"/>
        <v/>
      </c>
    </row>
    <row r="231" spans="1:10" ht="22.5" x14ac:dyDescent="0.2">
      <c r="A231" s="17" t="s">
        <v>346</v>
      </c>
      <c r="B231" s="18" t="s">
        <v>347</v>
      </c>
      <c r="C231" s="19" t="s">
        <v>348</v>
      </c>
      <c r="D231" s="20" t="s">
        <v>12</v>
      </c>
      <c r="E231" s="21">
        <v>0.87</v>
      </c>
      <c r="F231" s="21">
        <v>2.5278890000000001</v>
      </c>
      <c r="G231" s="8">
        <v>13389</v>
      </c>
      <c r="H231" s="9">
        <f t="shared" si="10"/>
        <v>33845.905821</v>
      </c>
      <c r="J231" s="11" t="str">
        <f t="shared" si="9"/>
        <v/>
      </c>
    </row>
    <row r="232" spans="1:10" ht="22.5" x14ac:dyDescent="0.2">
      <c r="A232" s="17" t="s">
        <v>349</v>
      </c>
      <c r="B232" s="18" t="s">
        <v>350</v>
      </c>
      <c r="C232" s="19" t="s">
        <v>351</v>
      </c>
      <c r="D232" s="20" t="s">
        <v>90</v>
      </c>
      <c r="E232" s="21">
        <v>1E-4</v>
      </c>
      <c r="F232" s="21">
        <v>2.9100000000000003E-4</v>
      </c>
      <c r="G232" s="8">
        <v>9826089</v>
      </c>
      <c r="H232" s="9">
        <f t="shared" si="10"/>
        <v>2859.3918990000002</v>
      </c>
      <c r="J232" s="11" t="str">
        <f t="shared" si="9"/>
        <v/>
      </c>
    </row>
    <row r="233" spans="1:10" ht="56.25" x14ac:dyDescent="0.2">
      <c r="A233" s="17" t="s">
        <v>352</v>
      </c>
      <c r="B233" s="18" t="s">
        <v>353</v>
      </c>
      <c r="C233" s="19" t="s">
        <v>354</v>
      </c>
      <c r="D233" s="20" t="s">
        <v>87</v>
      </c>
      <c r="E233" s="21">
        <v>5.2999999999999999E-2</v>
      </c>
      <c r="F233" s="21">
        <v>0.153998</v>
      </c>
      <c r="G233" s="8">
        <v>3300000</v>
      </c>
      <c r="H233" s="9">
        <f t="shared" si="10"/>
        <v>508193.39999999997</v>
      </c>
      <c r="J233" s="11" t="str">
        <f t="shared" si="9"/>
        <v/>
      </c>
    </row>
    <row r="234" spans="1:10" x14ac:dyDescent="0.2">
      <c r="A234" s="14" t="s">
        <v>13</v>
      </c>
      <c r="B234" s="15" t="s">
        <v>355</v>
      </c>
      <c r="C234" s="16" t="s">
        <v>886</v>
      </c>
      <c r="D234" s="10" t="s">
        <v>90</v>
      </c>
      <c r="E234" s="109">
        <v>2.9056199999999999</v>
      </c>
      <c r="F234" s="110"/>
      <c r="G234" s="4" t="str">
        <f>'ФОРМА КОММЕРЧЕСКОГО ПРЕДЛОЖЕНИЯ'!$D$6</f>
        <v>указать</v>
      </c>
      <c r="H234" s="7" t="e">
        <f>E234*G234</f>
        <v>#VALUE!</v>
      </c>
      <c r="I234" s="11">
        <v>1</v>
      </c>
      <c r="J234" s="11" t="str">
        <f t="shared" si="9"/>
        <v/>
      </c>
    </row>
    <row r="235" spans="1:10" x14ac:dyDescent="0.2">
      <c r="A235" s="14" t="s">
        <v>16</v>
      </c>
      <c r="B235" s="15" t="s">
        <v>356</v>
      </c>
      <c r="C235" s="16" t="s">
        <v>887</v>
      </c>
      <c r="D235" s="10" t="s">
        <v>90</v>
      </c>
      <c r="E235" s="109">
        <v>4.4170000000000001E-2</v>
      </c>
      <c r="F235" s="110"/>
      <c r="G235" s="6">
        <v>34000000</v>
      </c>
      <c r="H235" s="7">
        <f>E235*G235</f>
        <v>1501780</v>
      </c>
      <c r="I235" s="11">
        <v>1</v>
      </c>
      <c r="J235" s="11" t="str">
        <f t="shared" si="9"/>
        <v/>
      </c>
    </row>
    <row r="236" spans="1:10" ht="22.5" x14ac:dyDescent="0.2">
      <c r="A236" s="14" t="s">
        <v>19</v>
      </c>
      <c r="B236" s="15" t="s">
        <v>357</v>
      </c>
      <c r="C236" s="16" t="s">
        <v>358</v>
      </c>
      <c r="D236" s="10" t="s">
        <v>126</v>
      </c>
      <c r="E236" s="109">
        <v>1</v>
      </c>
      <c r="F236" s="110"/>
      <c r="G236" s="6">
        <f>H236/E236</f>
        <v>0</v>
      </c>
      <c r="H236" s="7">
        <f>SUM(H237)</f>
        <v>0</v>
      </c>
      <c r="J236" s="11" t="str">
        <f t="shared" si="9"/>
        <v/>
      </c>
    </row>
    <row r="237" spans="1:10" x14ac:dyDescent="0.2">
      <c r="A237" s="17" t="s">
        <v>294</v>
      </c>
      <c r="B237" s="18" t="s">
        <v>7</v>
      </c>
      <c r="C237" s="19" t="s">
        <v>8</v>
      </c>
      <c r="D237" s="20" t="s">
        <v>9</v>
      </c>
      <c r="E237" s="21">
        <v>1.03</v>
      </c>
      <c r="F237" s="21">
        <v>1.03</v>
      </c>
      <c r="G23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7" s="9">
        <f t="shared" ref="H237" si="11">G237*F237</f>
        <v>0</v>
      </c>
      <c r="J237" s="11">
        <f t="shared" si="9"/>
        <v>1</v>
      </c>
    </row>
    <row r="238" spans="1:10" ht="22.5" x14ac:dyDescent="0.2">
      <c r="A238" s="14" t="s">
        <v>22</v>
      </c>
      <c r="B238" s="15" t="s">
        <v>359</v>
      </c>
      <c r="C238" s="16" t="s">
        <v>888</v>
      </c>
      <c r="D238" s="10" t="s">
        <v>90</v>
      </c>
      <c r="E238" s="109">
        <v>7.0899999999999999E-3</v>
      </c>
      <c r="F238" s="110"/>
      <c r="G238" s="4" t="str">
        <f>'ФОРМА КОММЕРЧЕСКОГО ПРЕДЛОЖЕНИЯ'!$D$6</f>
        <v>указать</v>
      </c>
      <c r="H238" s="7" t="e">
        <f>E238*G238</f>
        <v>#VALUE!</v>
      </c>
      <c r="I238" s="11">
        <v>1</v>
      </c>
      <c r="J238" s="11" t="str">
        <f t="shared" si="9"/>
        <v/>
      </c>
    </row>
    <row r="239" spans="1:10" x14ac:dyDescent="0.2">
      <c r="A239" s="14" t="s">
        <v>23</v>
      </c>
      <c r="B239" s="15" t="s">
        <v>360</v>
      </c>
      <c r="C239" s="16" t="s">
        <v>361</v>
      </c>
      <c r="D239" s="10" t="s">
        <v>90</v>
      </c>
      <c r="E239" s="109">
        <v>1.1900000000000001E-3</v>
      </c>
      <c r="F239" s="110"/>
      <c r="G239" s="6">
        <v>34000000</v>
      </c>
      <c r="H239" s="7">
        <f>E239*G239</f>
        <v>40460</v>
      </c>
      <c r="I239" s="11">
        <v>1</v>
      </c>
      <c r="J239" s="11" t="str">
        <f t="shared" si="9"/>
        <v/>
      </c>
    </row>
    <row r="240" spans="1:10" x14ac:dyDescent="0.2">
      <c r="A240" s="14" t="s">
        <v>24</v>
      </c>
      <c r="B240" s="15" t="s">
        <v>362</v>
      </c>
      <c r="C240" s="16" t="s">
        <v>889</v>
      </c>
      <c r="D240" s="10" t="s">
        <v>90</v>
      </c>
      <c r="E240" s="109">
        <v>0.57594999999999996</v>
      </c>
      <c r="F240" s="110"/>
      <c r="G240" s="6">
        <f>H240/E240</f>
        <v>1756571.3149172668</v>
      </c>
      <c r="H240" s="7">
        <f>SUM(H241:H264)</f>
        <v>1011697.2488265998</v>
      </c>
      <c r="J240" s="11" t="str">
        <f t="shared" si="9"/>
        <v/>
      </c>
    </row>
    <row r="241" spans="1:10" x14ac:dyDescent="0.2">
      <c r="A241" s="17" t="s">
        <v>363</v>
      </c>
      <c r="B241" s="18" t="s">
        <v>7</v>
      </c>
      <c r="C241" s="19" t="s">
        <v>8</v>
      </c>
      <c r="D241" s="20" t="s">
        <v>9</v>
      </c>
      <c r="E241" s="21">
        <v>32.369999999999997</v>
      </c>
      <c r="F241" s="21">
        <v>18.643501000000001</v>
      </c>
      <c r="G24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41" s="9">
        <f t="shared" ref="H241:H264" si="12">G241*F241</f>
        <v>0</v>
      </c>
      <c r="J241" s="11">
        <f t="shared" si="9"/>
        <v>1</v>
      </c>
    </row>
    <row r="242" spans="1:10" x14ac:dyDescent="0.2">
      <c r="A242" s="17" t="s">
        <v>364</v>
      </c>
      <c r="B242" s="18" t="s">
        <v>168</v>
      </c>
      <c r="C242" s="19" t="s">
        <v>167</v>
      </c>
      <c r="D242" s="20" t="s">
        <v>9</v>
      </c>
      <c r="E242" s="21">
        <v>5.83</v>
      </c>
      <c r="F242" s="21">
        <v>3.3577889999999999</v>
      </c>
      <c r="G242" s="8">
        <v>0</v>
      </c>
      <c r="H242" s="9">
        <f t="shared" si="12"/>
        <v>0</v>
      </c>
      <c r="J242" s="11" t="str">
        <f t="shared" si="9"/>
        <v/>
      </c>
    </row>
    <row r="243" spans="1:10" ht="22.5" x14ac:dyDescent="0.2">
      <c r="A243" s="17" t="s">
        <v>365</v>
      </c>
      <c r="B243" s="18" t="s">
        <v>366</v>
      </c>
      <c r="C243" s="19" t="s">
        <v>367</v>
      </c>
      <c r="D243" s="20" t="s">
        <v>12</v>
      </c>
      <c r="E243" s="21">
        <v>0.96</v>
      </c>
      <c r="F243" s="21">
        <v>0.55291199999999996</v>
      </c>
      <c r="G243" s="8">
        <v>1530.55</v>
      </c>
      <c r="H243" s="9">
        <f t="shared" si="12"/>
        <v>846.2594615999999</v>
      </c>
      <c r="J243" s="11" t="str">
        <f t="shared" si="9"/>
        <v/>
      </c>
    </row>
    <row r="244" spans="1:10" ht="33.75" x14ac:dyDescent="0.2">
      <c r="A244" s="17" t="s">
        <v>368</v>
      </c>
      <c r="B244" s="18" t="s">
        <v>369</v>
      </c>
      <c r="C244" s="19" t="s">
        <v>370</v>
      </c>
      <c r="D244" s="20" t="s">
        <v>12</v>
      </c>
      <c r="E244" s="21">
        <v>7.0000000000000007E-2</v>
      </c>
      <c r="F244" s="21">
        <v>4.0316999999999999E-2</v>
      </c>
      <c r="G244" s="8">
        <v>135793</v>
      </c>
      <c r="H244" s="9">
        <f t="shared" si="12"/>
        <v>5474.7663809999995</v>
      </c>
      <c r="J244" s="11" t="str">
        <f t="shared" si="9"/>
        <v/>
      </c>
    </row>
    <row r="245" spans="1:10" ht="45" x14ac:dyDescent="0.2">
      <c r="A245" s="17" t="s">
        <v>371</v>
      </c>
      <c r="B245" s="18" t="s">
        <v>34</v>
      </c>
      <c r="C245" s="19" t="s">
        <v>35</v>
      </c>
      <c r="D245" s="20" t="s">
        <v>12</v>
      </c>
      <c r="E245" s="21">
        <v>0.12</v>
      </c>
      <c r="F245" s="21">
        <v>6.9113999999999995E-2</v>
      </c>
      <c r="G245" s="8">
        <v>252064</v>
      </c>
      <c r="H245" s="9">
        <f t="shared" si="12"/>
        <v>17421.151296</v>
      </c>
      <c r="J245" s="11" t="str">
        <f t="shared" si="9"/>
        <v/>
      </c>
    </row>
    <row r="246" spans="1:10" ht="56.25" x14ac:dyDescent="0.2">
      <c r="A246" s="17" t="s">
        <v>372</v>
      </c>
      <c r="B246" s="18" t="s">
        <v>40</v>
      </c>
      <c r="C246" s="19" t="s">
        <v>41</v>
      </c>
      <c r="D246" s="20" t="s">
        <v>12</v>
      </c>
      <c r="E246" s="21">
        <v>5.45</v>
      </c>
      <c r="F246" s="21">
        <v>3.1389279999999999</v>
      </c>
      <c r="G246" s="8">
        <v>249409</v>
      </c>
      <c r="H246" s="9">
        <f t="shared" si="12"/>
        <v>782876.89355199994</v>
      </c>
      <c r="J246" s="11" t="str">
        <f t="shared" si="9"/>
        <v/>
      </c>
    </row>
    <row r="247" spans="1:10" ht="22.5" x14ac:dyDescent="0.2">
      <c r="A247" s="17" t="s">
        <v>373</v>
      </c>
      <c r="B247" s="18" t="s">
        <v>46</v>
      </c>
      <c r="C247" s="19" t="s">
        <v>47</v>
      </c>
      <c r="D247" s="20" t="s">
        <v>12</v>
      </c>
      <c r="E247" s="21">
        <v>0.28999999999999998</v>
      </c>
      <c r="F247" s="21">
        <v>0.16702500000000001</v>
      </c>
      <c r="G247" s="8">
        <v>1898</v>
      </c>
      <c r="H247" s="9">
        <f t="shared" si="12"/>
        <v>317.01345000000003</v>
      </c>
      <c r="J247" s="11" t="str">
        <f t="shared" si="9"/>
        <v/>
      </c>
    </row>
    <row r="248" spans="1:10" ht="33.75" x14ac:dyDescent="0.2">
      <c r="A248" s="17" t="s">
        <v>374</v>
      </c>
      <c r="B248" s="18" t="s">
        <v>375</v>
      </c>
      <c r="C248" s="19" t="s">
        <v>376</v>
      </c>
      <c r="D248" s="20" t="s">
        <v>12</v>
      </c>
      <c r="E248" s="21">
        <v>9.6199999999999992</v>
      </c>
      <c r="F248" s="21">
        <v>5.5406389999999996</v>
      </c>
      <c r="G248" s="8">
        <v>15876</v>
      </c>
      <c r="H248" s="9">
        <f t="shared" si="12"/>
        <v>87963.184763999991</v>
      </c>
      <c r="J248" s="11" t="str">
        <f t="shared" si="9"/>
        <v/>
      </c>
    </row>
    <row r="249" spans="1:10" ht="45" x14ac:dyDescent="0.2">
      <c r="A249" s="17" t="s">
        <v>377</v>
      </c>
      <c r="B249" s="18" t="s">
        <v>378</v>
      </c>
      <c r="C249" s="19" t="s">
        <v>379</v>
      </c>
      <c r="D249" s="20" t="s">
        <v>12</v>
      </c>
      <c r="E249" s="21">
        <v>0.39</v>
      </c>
      <c r="F249" s="21">
        <v>0.22462099999999999</v>
      </c>
      <c r="G249" s="8">
        <v>3556</v>
      </c>
      <c r="H249" s="9">
        <f t="shared" si="12"/>
        <v>798.75227599999994</v>
      </c>
      <c r="J249" s="11" t="str">
        <f t="shared" si="9"/>
        <v/>
      </c>
    </row>
    <row r="250" spans="1:10" ht="22.5" x14ac:dyDescent="0.2">
      <c r="A250" s="17" t="s">
        <v>380</v>
      </c>
      <c r="B250" s="18" t="s">
        <v>71</v>
      </c>
      <c r="C250" s="19" t="s">
        <v>72</v>
      </c>
      <c r="D250" s="20" t="s">
        <v>12</v>
      </c>
      <c r="E250" s="21">
        <v>0.19</v>
      </c>
      <c r="F250" s="21">
        <v>0.109431</v>
      </c>
      <c r="G250" s="8">
        <v>107733</v>
      </c>
      <c r="H250" s="9">
        <f t="shared" si="12"/>
        <v>11789.329922999999</v>
      </c>
      <c r="J250" s="11" t="str">
        <f t="shared" si="9"/>
        <v/>
      </c>
    </row>
    <row r="251" spans="1:10" ht="22.5" x14ac:dyDescent="0.2">
      <c r="A251" s="17" t="s">
        <v>381</v>
      </c>
      <c r="B251" s="18" t="s">
        <v>80</v>
      </c>
      <c r="C251" s="19" t="s">
        <v>81</v>
      </c>
      <c r="D251" s="20" t="s">
        <v>12</v>
      </c>
      <c r="E251" s="21">
        <v>1.68</v>
      </c>
      <c r="F251" s="21">
        <v>0.96759600000000001</v>
      </c>
      <c r="G251" s="8">
        <v>1540</v>
      </c>
      <c r="H251" s="9">
        <f t="shared" si="12"/>
        <v>1490.0978399999999</v>
      </c>
      <c r="J251" s="11" t="str">
        <f t="shared" si="9"/>
        <v/>
      </c>
    </row>
    <row r="252" spans="1:10" x14ac:dyDescent="0.2">
      <c r="A252" s="17" t="s">
        <v>382</v>
      </c>
      <c r="B252" s="18" t="s">
        <v>95</v>
      </c>
      <c r="C252" s="19" t="s">
        <v>96</v>
      </c>
      <c r="D252" s="20" t="s">
        <v>90</v>
      </c>
      <c r="E252" s="21">
        <v>1.0000000000000001E-5</v>
      </c>
      <c r="F252" s="21">
        <v>6.0000000000000002E-6</v>
      </c>
      <c r="G252" s="8">
        <v>8000000</v>
      </c>
      <c r="H252" s="9">
        <f t="shared" si="12"/>
        <v>48</v>
      </c>
      <c r="J252" s="11" t="str">
        <f t="shared" si="9"/>
        <v/>
      </c>
    </row>
    <row r="253" spans="1:10" x14ac:dyDescent="0.2">
      <c r="A253" s="17" t="s">
        <v>383</v>
      </c>
      <c r="B253" s="18" t="s">
        <v>384</v>
      </c>
      <c r="C253" s="19" t="s">
        <v>385</v>
      </c>
      <c r="D253" s="20" t="s">
        <v>90</v>
      </c>
      <c r="E253" s="21">
        <v>3.1E-4</v>
      </c>
      <c r="F253" s="21">
        <v>1.7899999999999999E-4</v>
      </c>
      <c r="G253" s="8">
        <v>25270000</v>
      </c>
      <c r="H253" s="9">
        <f t="shared" si="12"/>
        <v>4523.33</v>
      </c>
      <c r="J253" s="11" t="str">
        <f t="shared" si="9"/>
        <v/>
      </c>
    </row>
    <row r="254" spans="1:10" x14ac:dyDescent="0.2">
      <c r="A254" s="17" t="s">
        <v>386</v>
      </c>
      <c r="B254" s="18" t="s">
        <v>387</v>
      </c>
      <c r="C254" s="19" t="s">
        <v>388</v>
      </c>
      <c r="D254" s="20" t="s">
        <v>90</v>
      </c>
      <c r="E254" s="21">
        <v>5.9999999999999995E-4</v>
      </c>
      <c r="F254" s="21">
        <v>3.4600000000000001E-4</v>
      </c>
      <c r="G254" s="8">
        <v>32200000</v>
      </c>
      <c r="H254" s="9">
        <f t="shared" si="12"/>
        <v>11141.2</v>
      </c>
      <c r="J254" s="11" t="str">
        <f t="shared" si="9"/>
        <v/>
      </c>
    </row>
    <row r="255" spans="1:10" ht="22.5" x14ac:dyDescent="0.2">
      <c r="A255" s="17" t="s">
        <v>389</v>
      </c>
      <c r="B255" s="18" t="s">
        <v>102</v>
      </c>
      <c r="C255" s="19" t="s">
        <v>103</v>
      </c>
      <c r="D255" s="20" t="s">
        <v>90</v>
      </c>
      <c r="E255" s="21">
        <v>3.0000000000000001E-5</v>
      </c>
      <c r="F255" s="21">
        <v>1.7E-5</v>
      </c>
      <c r="G255" s="8">
        <v>8565218</v>
      </c>
      <c r="H255" s="9">
        <f t="shared" si="12"/>
        <v>145.60870600000001</v>
      </c>
      <c r="J255" s="11" t="str">
        <f t="shared" si="9"/>
        <v/>
      </c>
    </row>
    <row r="256" spans="1:10" x14ac:dyDescent="0.2">
      <c r="A256" s="17" t="s">
        <v>390</v>
      </c>
      <c r="B256" s="18" t="s">
        <v>391</v>
      </c>
      <c r="C256" s="19" t="s">
        <v>392</v>
      </c>
      <c r="D256" s="20" t="s">
        <v>90</v>
      </c>
      <c r="E256" s="21">
        <v>1.9400000000000001E-3</v>
      </c>
      <c r="F256" s="21">
        <v>1.1169999999999999E-3</v>
      </c>
      <c r="G256" s="8">
        <v>9826089</v>
      </c>
      <c r="H256" s="9">
        <f t="shared" si="12"/>
        <v>10975.741413</v>
      </c>
      <c r="J256" s="11" t="str">
        <f t="shared" si="9"/>
        <v/>
      </c>
    </row>
    <row r="257" spans="1:10" ht="22.5" x14ac:dyDescent="0.2">
      <c r="A257" s="17" t="s">
        <v>393</v>
      </c>
      <c r="B257" s="18" t="s">
        <v>104</v>
      </c>
      <c r="C257" s="19" t="s">
        <v>105</v>
      </c>
      <c r="D257" s="20" t="s">
        <v>87</v>
      </c>
      <c r="E257" s="21">
        <v>1.37</v>
      </c>
      <c r="F257" s="21">
        <v>0.78905199999999998</v>
      </c>
      <c r="G257" s="8">
        <v>5000</v>
      </c>
      <c r="H257" s="9">
        <f t="shared" si="12"/>
        <v>3945.2599999999998</v>
      </c>
      <c r="J257" s="11" t="str">
        <f t="shared" si="9"/>
        <v/>
      </c>
    </row>
    <row r="258" spans="1:10" x14ac:dyDescent="0.2">
      <c r="A258" s="17" t="s">
        <v>394</v>
      </c>
      <c r="B258" s="18" t="s">
        <v>395</v>
      </c>
      <c r="C258" s="19" t="s">
        <v>396</v>
      </c>
      <c r="D258" s="20" t="s">
        <v>90</v>
      </c>
      <c r="E258" s="21">
        <v>4.0000000000000001E-3</v>
      </c>
      <c r="F258" s="21">
        <v>2.3040000000000001E-3</v>
      </c>
      <c r="G258" s="8">
        <v>27000000</v>
      </c>
      <c r="H258" s="9">
        <f t="shared" si="12"/>
        <v>62208</v>
      </c>
      <c r="J258" s="11" t="str">
        <f t="shared" si="9"/>
        <v/>
      </c>
    </row>
    <row r="259" spans="1:10" x14ac:dyDescent="0.2">
      <c r="A259" s="17" t="s">
        <v>397</v>
      </c>
      <c r="B259" s="18" t="s">
        <v>398</v>
      </c>
      <c r="C259" s="19" t="s">
        <v>399</v>
      </c>
      <c r="D259" s="20" t="s">
        <v>90</v>
      </c>
      <c r="E259" s="21">
        <v>1E-4</v>
      </c>
      <c r="F259" s="21">
        <v>5.8E-5</v>
      </c>
      <c r="G259" s="8">
        <v>1000</v>
      </c>
      <c r="H259" s="9">
        <f t="shared" si="12"/>
        <v>5.8000000000000003E-2</v>
      </c>
      <c r="J259" s="11" t="str">
        <f t="shared" si="9"/>
        <v/>
      </c>
    </row>
    <row r="260" spans="1:10" ht="45" x14ac:dyDescent="0.2">
      <c r="A260" s="17" t="s">
        <v>400</v>
      </c>
      <c r="B260" s="18" t="s">
        <v>401</v>
      </c>
      <c r="C260" s="19" t="s">
        <v>402</v>
      </c>
      <c r="D260" s="20" t="s">
        <v>87</v>
      </c>
      <c r="E260" s="21">
        <v>1.0300000000000001E-3</v>
      </c>
      <c r="F260" s="21">
        <v>5.9299999999999999E-4</v>
      </c>
      <c r="G260" s="8">
        <v>3300000</v>
      </c>
      <c r="H260" s="9">
        <f t="shared" si="12"/>
        <v>1956.9</v>
      </c>
      <c r="J260" s="11" t="str">
        <f t="shared" si="9"/>
        <v/>
      </c>
    </row>
    <row r="261" spans="1:10" x14ac:dyDescent="0.2">
      <c r="A261" s="17" t="s">
        <v>403</v>
      </c>
      <c r="B261" s="18" t="s">
        <v>404</v>
      </c>
      <c r="C261" s="19" t="s">
        <v>405</v>
      </c>
      <c r="D261" s="20" t="s">
        <v>126</v>
      </c>
      <c r="E261" s="21">
        <v>7.0000000000000007E-2</v>
      </c>
      <c r="F261" s="21">
        <v>4.0316999999999999E-2</v>
      </c>
      <c r="G261" s="8">
        <v>20000</v>
      </c>
      <c r="H261" s="9">
        <f t="shared" si="12"/>
        <v>806.33999999999992</v>
      </c>
      <c r="J261" s="11" t="str">
        <f t="shared" si="9"/>
        <v/>
      </c>
    </row>
    <row r="262" spans="1:10" x14ac:dyDescent="0.2">
      <c r="A262" s="17" t="s">
        <v>406</v>
      </c>
      <c r="B262" s="18" t="s">
        <v>140</v>
      </c>
      <c r="C262" s="19" t="s">
        <v>141</v>
      </c>
      <c r="D262" s="20" t="s">
        <v>142</v>
      </c>
      <c r="E262" s="21">
        <v>0.41</v>
      </c>
      <c r="F262" s="21">
        <v>0.23613899999999999</v>
      </c>
      <c r="G262" s="8">
        <v>5500</v>
      </c>
      <c r="H262" s="9">
        <f t="shared" si="12"/>
        <v>1298.7645</v>
      </c>
      <c r="J262" s="11" t="str">
        <f t="shared" si="9"/>
        <v/>
      </c>
    </row>
    <row r="263" spans="1:10" ht="67.5" x14ac:dyDescent="0.2">
      <c r="A263" s="17" t="s">
        <v>407</v>
      </c>
      <c r="B263" s="18" t="s">
        <v>408</v>
      </c>
      <c r="C263" s="19" t="s">
        <v>409</v>
      </c>
      <c r="D263" s="20" t="s">
        <v>90</v>
      </c>
      <c r="E263" s="21">
        <v>1E-3</v>
      </c>
      <c r="F263" s="21">
        <v>5.7600000000000001E-4</v>
      </c>
      <c r="G263" s="8">
        <v>9826089</v>
      </c>
      <c r="H263" s="9">
        <f t="shared" si="12"/>
        <v>5659.8272640000005</v>
      </c>
      <c r="J263" s="11" t="str">
        <f t="shared" si="9"/>
        <v/>
      </c>
    </row>
    <row r="264" spans="1:10" ht="56.25" x14ac:dyDescent="0.2">
      <c r="A264" s="17" t="s">
        <v>410</v>
      </c>
      <c r="B264" s="18" t="s">
        <v>411</v>
      </c>
      <c r="C264" s="19" t="s">
        <v>412</v>
      </c>
      <c r="D264" s="20" t="s">
        <v>413</v>
      </c>
      <c r="E264" s="21">
        <v>1.8700000000000001E-2</v>
      </c>
      <c r="F264" s="21">
        <v>1.077E-2</v>
      </c>
      <c r="G264" s="8">
        <v>1000</v>
      </c>
      <c r="H264" s="9">
        <f t="shared" si="12"/>
        <v>10.77</v>
      </c>
      <c r="J264" s="11" t="str">
        <f t="shared" si="9"/>
        <v/>
      </c>
    </row>
    <row r="265" spans="1:10" x14ac:dyDescent="0.2">
      <c r="A265" s="14" t="s">
        <v>27</v>
      </c>
      <c r="B265" s="15" t="s">
        <v>414</v>
      </c>
      <c r="C265" s="16" t="s">
        <v>890</v>
      </c>
      <c r="D265" s="10" t="s">
        <v>90</v>
      </c>
      <c r="E265" s="109">
        <v>0.57508999999999999</v>
      </c>
      <c r="F265" s="110"/>
      <c r="G265" s="4" t="str">
        <f>'ФОРМА КОММЕРЧЕСКОГО ПРЕДЛОЖЕНИЯ'!$D$6</f>
        <v>указать</v>
      </c>
      <c r="H265" s="7" t="e">
        <f>E265*G265</f>
        <v>#VALUE!</v>
      </c>
      <c r="I265" s="11">
        <v>1</v>
      </c>
      <c r="J265" s="11" t="str">
        <f t="shared" si="9"/>
        <v/>
      </c>
    </row>
    <row r="266" spans="1:10" x14ac:dyDescent="0.2">
      <c r="A266" s="14" t="s">
        <v>30</v>
      </c>
      <c r="B266" s="15" t="s">
        <v>415</v>
      </c>
      <c r="C266" s="16" t="s">
        <v>416</v>
      </c>
      <c r="D266" s="10" t="s">
        <v>90</v>
      </c>
      <c r="E266" s="109">
        <v>2.9399999999999999E-3</v>
      </c>
      <c r="F266" s="110"/>
      <c r="G266" s="6">
        <v>34000000</v>
      </c>
      <c r="H266" s="7">
        <f>E266*G266</f>
        <v>99960</v>
      </c>
      <c r="I266" s="11">
        <v>1</v>
      </c>
      <c r="J266" s="11" t="str">
        <f t="shared" si="9"/>
        <v/>
      </c>
    </row>
    <row r="267" spans="1:10" x14ac:dyDescent="0.2">
      <c r="A267" s="14" t="s">
        <v>33</v>
      </c>
      <c r="B267" s="15" t="s">
        <v>891</v>
      </c>
      <c r="C267" s="16" t="s">
        <v>892</v>
      </c>
      <c r="D267" s="10" t="s">
        <v>90</v>
      </c>
      <c r="E267" s="109">
        <v>8.5999999999999998E-4</v>
      </c>
      <c r="F267" s="110"/>
      <c r="G267" s="4" t="str">
        <f>'ФОРМА КОММЕРЧЕСКОГО ПРЕДЛОЖЕНИЯ'!$D$6</f>
        <v>указать</v>
      </c>
      <c r="H267" s="7" t="e">
        <f>E267*G267</f>
        <v>#VALUE!</v>
      </c>
      <c r="I267" s="11">
        <v>1</v>
      </c>
      <c r="J267" s="11" t="str">
        <f t="shared" si="9"/>
        <v/>
      </c>
    </row>
    <row r="268" spans="1:10" x14ac:dyDescent="0.2">
      <c r="A268" s="14" t="s">
        <v>36</v>
      </c>
      <c r="B268" s="15" t="s">
        <v>893</v>
      </c>
      <c r="C268" s="16" t="s">
        <v>894</v>
      </c>
      <c r="D268" s="10" t="s">
        <v>90</v>
      </c>
      <c r="E268" s="109">
        <v>4.2000000000000002E-4</v>
      </c>
      <c r="F268" s="110"/>
      <c r="G268" s="6">
        <v>34000000</v>
      </c>
      <c r="H268" s="7">
        <f>E268*G268</f>
        <v>14280</v>
      </c>
      <c r="I268" s="11">
        <v>1</v>
      </c>
      <c r="J268" s="11" t="str">
        <f t="shared" si="9"/>
        <v/>
      </c>
    </row>
    <row r="269" spans="1:10" x14ac:dyDescent="0.2">
      <c r="A269" s="14" t="s">
        <v>39</v>
      </c>
      <c r="B269" s="15" t="s">
        <v>895</v>
      </c>
      <c r="C269" s="16" t="s">
        <v>896</v>
      </c>
      <c r="D269" s="10" t="s">
        <v>90</v>
      </c>
      <c r="E269" s="109">
        <v>2.6100000000000002E-2</v>
      </c>
      <c r="F269" s="110"/>
      <c r="G269" s="6">
        <f>H269/E269</f>
        <v>1084203.0590038314</v>
      </c>
      <c r="H269" s="7">
        <f>SUM(H270:H277)</f>
        <v>28297.699840000001</v>
      </c>
      <c r="J269" s="11" t="str">
        <f t="shared" si="9"/>
        <v/>
      </c>
    </row>
    <row r="270" spans="1:10" x14ac:dyDescent="0.2">
      <c r="A270" s="17" t="s">
        <v>265</v>
      </c>
      <c r="B270" s="18" t="s">
        <v>7</v>
      </c>
      <c r="C270" s="19" t="s">
        <v>8</v>
      </c>
      <c r="D270" s="20" t="s">
        <v>9</v>
      </c>
      <c r="E270" s="21">
        <v>45</v>
      </c>
      <c r="F270" s="21">
        <v>1.1745000000000001</v>
      </c>
      <c r="G27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0" s="9">
        <f t="shared" ref="H270:H277" si="13">G270*F270</f>
        <v>0</v>
      </c>
      <c r="J270" s="11">
        <f t="shared" si="9"/>
        <v>1</v>
      </c>
    </row>
    <row r="271" spans="1:10" x14ac:dyDescent="0.2">
      <c r="A271" s="17" t="s">
        <v>264</v>
      </c>
      <c r="B271" s="18" t="s">
        <v>168</v>
      </c>
      <c r="C271" s="19" t="s">
        <v>167</v>
      </c>
      <c r="D271" s="20" t="s">
        <v>9</v>
      </c>
      <c r="E271" s="21">
        <v>4.08</v>
      </c>
      <c r="F271" s="21">
        <v>0.106488</v>
      </c>
      <c r="G271" s="8">
        <v>0</v>
      </c>
      <c r="H271" s="9">
        <f t="shared" si="13"/>
        <v>0</v>
      </c>
      <c r="J271" s="11" t="str">
        <f t="shared" si="9"/>
        <v/>
      </c>
    </row>
    <row r="272" spans="1:10" ht="45" x14ac:dyDescent="0.2">
      <c r="A272" s="17" t="s">
        <v>263</v>
      </c>
      <c r="B272" s="18" t="s">
        <v>37</v>
      </c>
      <c r="C272" s="19" t="s">
        <v>38</v>
      </c>
      <c r="D272" s="20" t="s">
        <v>12</v>
      </c>
      <c r="E272" s="21">
        <v>2.04</v>
      </c>
      <c r="F272" s="21">
        <v>5.3244E-2</v>
      </c>
      <c r="G272" s="8">
        <v>252064</v>
      </c>
      <c r="H272" s="9">
        <f t="shared" si="13"/>
        <v>13420.895616</v>
      </c>
      <c r="J272" s="11" t="str">
        <f t="shared" ref="J272:J335" si="14">IF(OR(B272="000001",B272="021955"),1,"")</f>
        <v/>
      </c>
    </row>
    <row r="273" spans="1:10" ht="22.5" x14ac:dyDescent="0.2">
      <c r="A273" s="17" t="s">
        <v>262</v>
      </c>
      <c r="B273" s="18" t="s">
        <v>62</v>
      </c>
      <c r="C273" s="19" t="s">
        <v>63</v>
      </c>
      <c r="D273" s="20" t="s">
        <v>12</v>
      </c>
      <c r="E273" s="21">
        <v>15.3</v>
      </c>
      <c r="F273" s="21">
        <v>0.39933000000000002</v>
      </c>
      <c r="G273" s="8">
        <v>6658</v>
      </c>
      <c r="H273" s="9">
        <f t="shared" si="13"/>
        <v>2658.7391400000001</v>
      </c>
      <c r="J273" s="11" t="str">
        <f t="shared" si="14"/>
        <v/>
      </c>
    </row>
    <row r="274" spans="1:10" ht="22.5" x14ac:dyDescent="0.2">
      <c r="A274" s="17" t="s">
        <v>261</v>
      </c>
      <c r="B274" s="18" t="s">
        <v>74</v>
      </c>
      <c r="C274" s="19" t="s">
        <v>75</v>
      </c>
      <c r="D274" s="20" t="s">
        <v>12</v>
      </c>
      <c r="E274" s="21">
        <v>2.04</v>
      </c>
      <c r="F274" s="21">
        <v>5.3244E-2</v>
      </c>
      <c r="G274" s="8">
        <v>140361</v>
      </c>
      <c r="H274" s="9">
        <f t="shared" si="13"/>
        <v>7473.3810839999996</v>
      </c>
      <c r="J274" s="11" t="str">
        <f t="shared" si="14"/>
        <v/>
      </c>
    </row>
    <row r="275" spans="1:10" x14ac:dyDescent="0.2">
      <c r="A275" s="17" t="s">
        <v>260</v>
      </c>
      <c r="B275" s="18" t="s">
        <v>437</v>
      </c>
      <c r="C275" s="19" t="s">
        <v>438</v>
      </c>
      <c r="D275" s="20" t="s">
        <v>90</v>
      </c>
      <c r="E275" s="21">
        <v>7.7999999999999996E-3</v>
      </c>
      <c r="F275" s="21">
        <v>2.04E-4</v>
      </c>
      <c r="G275" s="8">
        <v>18000000</v>
      </c>
      <c r="H275" s="9">
        <f t="shared" si="13"/>
        <v>3672</v>
      </c>
      <c r="J275" s="11" t="str">
        <f t="shared" si="14"/>
        <v/>
      </c>
    </row>
    <row r="276" spans="1:10" ht="33.75" x14ac:dyDescent="0.2">
      <c r="A276" s="17" t="s">
        <v>259</v>
      </c>
      <c r="B276" s="18" t="s">
        <v>897</v>
      </c>
      <c r="C276" s="19" t="s">
        <v>898</v>
      </c>
      <c r="D276" s="20" t="s">
        <v>90</v>
      </c>
      <c r="E276" s="21">
        <v>9.0000000000000006E-5</v>
      </c>
      <c r="F276" s="21">
        <v>1.9999999999999999E-6</v>
      </c>
      <c r="G276" s="8">
        <v>770000</v>
      </c>
      <c r="H276" s="9">
        <f t="shared" si="13"/>
        <v>1.54</v>
      </c>
      <c r="J276" s="11" t="str">
        <f t="shared" si="14"/>
        <v/>
      </c>
    </row>
    <row r="277" spans="1:10" x14ac:dyDescent="0.2">
      <c r="A277" s="17" t="s">
        <v>433</v>
      </c>
      <c r="B277" s="18" t="s">
        <v>439</v>
      </c>
      <c r="C277" s="19" t="s">
        <v>440</v>
      </c>
      <c r="D277" s="20" t="s">
        <v>142</v>
      </c>
      <c r="E277" s="21">
        <v>1.52</v>
      </c>
      <c r="F277" s="21">
        <v>3.9671999999999999E-2</v>
      </c>
      <c r="G277" s="8">
        <v>27000</v>
      </c>
      <c r="H277" s="9">
        <f t="shared" si="13"/>
        <v>1071.144</v>
      </c>
      <c r="J277" s="11" t="str">
        <f t="shared" si="14"/>
        <v/>
      </c>
    </row>
    <row r="278" spans="1:10" x14ac:dyDescent="0.2">
      <c r="A278" s="14" t="s">
        <v>42</v>
      </c>
      <c r="B278" s="15" t="s">
        <v>899</v>
      </c>
      <c r="C278" s="16" t="s">
        <v>900</v>
      </c>
      <c r="D278" s="10" t="s">
        <v>90</v>
      </c>
      <c r="E278" s="109">
        <v>2.6100000000000002E-2</v>
      </c>
      <c r="F278" s="110"/>
      <c r="G278" s="4" t="str">
        <f>'ФОРМА КОММЕРЧЕСКОГО ПРЕДЛОЖЕНИЯ'!$D$6</f>
        <v>указать</v>
      </c>
      <c r="H278" s="7" t="e">
        <f>E278*G278</f>
        <v>#VALUE!</v>
      </c>
      <c r="I278" s="11">
        <v>1</v>
      </c>
      <c r="J278" s="11" t="str">
        <f t="shared" si="14"/>
        <v/>
      </c>
    </row>
    <row r="279" spans="1:10" ht="33.75" x14ac:dyDescent="0.2">
      <c r="A279" s="14" t="s">
        <v>45</v>
      </c>
      <c r="B279" s="15" t="s">
        <v>434</v>
      </c>
      <c r="C279" s="16" t="s">
        <v>435</v>
      </c>
      <c r="D279" s="10" t="s">
        <v>436</v>
      </c>
      <c r="E279" s="109">
        <v>0.37909999999999999</v>
      </c>
      <c r="F279" s="110"/>
      <c r="G279" s="6">
        <f>H279/E279</f>
        <v>855965.41717752558</v>
      </c>
      <c r="H279" s="7">
        <f>SUM(H280:H287)</f>
        <v>324496.48965199996</v>
      </c>
      <c r="J279" s="11" t="str">
        <f t="shared" si="14"/>
        <v/>
      </c>
    </row>
    <row r="280" spans="1:10" x14ac:dyDescent="0.2">
      <c r="A280" s="17" t="s">
        <v>245</v>
      </c>
      <c r="B280" s="18" t="s">
        <v>7</v>
      </c>
      <c r="C280" s="19" t="s">
        <v>8</v>
      </c>
      <c r="D280" s="20" t="s">
        <v>9</v>
      </c>
      <c r="E280" s="21">
        <v>19</v>
      </c>
      <c r="F280" s="21">
        <v>7.2028999999999996</v>
      </c>
      <c r="G28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0" s="9">
        <f t="shared" ref="H280:H292" si="15">G280*F280</f>
        <v>0</v>
      </c>
      <c r="J280" s="11">
        <f t="shared" si="14"/>
        <v>1</v>
      </c>
    </row>
    <row r="281" spans="1:10" x14ac:dyDescent="0.2">
      <c r="A281" s="17" t="s">
        <v>244</v>
      </c>
      <c r="B281" s="18" t="s">
        <v>168</v>
      </c>
      <c r="C281" s="19" t="s">
        <v>167</v>
      </c>
      <c r="D281" s="20" t="s">
        <v>9</v>
      </c>
      <c r="E281" s="21">
        <v>0.28000000000000003</v>
      </c>
      <c r="F281" s="21">
        <v>0.10614800000000001</v>
      </c>
      <c r="G281" s="8">
        <v>0</v>
      </c>
      <c r="H281" s="9">
        <f t="shared" si="15"/>
        <v>0</v>
      </c>
      <c r="J281" s="11" t="str">
        <f t="shared" si="14"/>
        <v/>
      </c>
    </row>
    <row r="282" spans="1:10" ht="45" x14ac:dyDescent="0.2">
      <c r="A282" s="17" t="s">
        <v>243</v>
      </c>
      <c r="B282" s="18" t="s">
        <v>37</v>
      </c>
      <c r="C282" s="19" t="s">
        <v>38</v>
      </c>
      <c r="D282" s="20" t="s">
        <v>12</v>
      </c>
      <c r="E282" s="21">
        <v>0.14000000000000001</v>
      </c>
      <c r="F282" s="21">
        <v>5.3074000000000003E-2</v>
      </c>
      <c r="G282" s="8">
        <v>252064</v>
      </c>
      <c r="H282" s="9">
        <f t="shared" si="15"/>
        <v>13378.044736000002</v>
      </c>
      <c r="J282" s="11" t="str">
        <f t="shared" si="14"/>
        <v/>
      </c>
    </row>
    <row r="283" spans="1:10" ht="22.5" x14ac:dyDescent="0.2">
      <c r="A283" s="17" t="s">
        <v>242</v>
      </c>
      <c r="B283" s="18" t="s">
        <v>62</v>
      </c>
      <c r="C283" s="19" t="s">
        <v>63</v>
      </c>
      <c r="D283" s="20" t="s">
        <v>12</v>
      </c>
      <c r="E283" s="21">
        <v>3.13</v>
      </c>
      <c r="F283" s="21">
        <v>1.1865829999999999</v>
      </c>
      <c r="G283" s="8">
        <v>6658</v>
      </c>
      <c r="H283" s="9">
        <f t="shared" si="15"/>
        <v>7900.2696139999998</v>
      </c>
      <c r="J283" s="11" t="str">
        <f t="shared" si="14"/>
        <v/>
      </c>
    </row>
    <row r="284" spans="1:10" ht="22.5" x14ac:dyDescent="0.2">
      <c r="A284" s="17" t="s">
        <v>241</v>
      </c>
      <c r="B284" s="18" t="s">
        <v>74</v>
      </c>
      <c r="C284" s="19" t="s">
        <v>75</v>
      </c>
      <c r="D284" s="20" t="s">
        <v>12</v>
      </c>
      <c r="E284" s="21">
        <v>0.14000000000000001</v>
      </c>
      <c r="F284" s="21">
        <v>5.3074000000000003E-2</v>
      </c>
      <c r="G284" s="8">
        <v>140361</v>
      </c>
      <c r="H284" s="9">
        <f t="shared" si="15"/>
        <v>7449.519714</v>
      </c>
      <c r="J284" s="11" t="str">
        <f t="shared" si="14"/>
        <v/>
      </c>
    </row>
    <row r="285" spans="1:10" x14ac:dyDescent="0.2">
      <c r="A285" s="17" t="s">
        <v>240</v>
      </c>
      <c r="B285" s="18" t="s">
        <v>437</v>
      </c>
      <c r="C285" s="19" t="s">
        <v>438</v>
      </c>
      <c r="D285" s="20" t="s">
        <v>90</v>
      </c>
      <c r="E285" s="21">
        <v>2E-3</v>
      </c>
      <c r="F285" s="21">
        <v>7.5799999999999999E-4</v>
      </c>
      <c r="G285" s="8">
        <v>18000000</v>
      </c>
      <c r="H285" s="9">
        <f t="shared" si="15"/>
        <v>13644</v>
      </c>
      <c r="J285" s="11" t="str">
        <f t="shared" si="14"/>
        <v/>
      </c>
    </row>
    <row r="286" spans="1:10" x14ac:dyDescent="0.2">
      <c r="A286" s="17" t="s">
        <v>239</v>
      </c>
      <c r="B286" s="18" t="s">
        <v>439</v>
      </c>
      <c r="C286" s="19" t="s">
        <v>440</v>
      </c>
      <c r="D286" s="20" t="s">
        <v>142</v>
      </c>
      <c r="E286" s="21">
        <v>0.6</v>
      </c>
      <c r="F286" s="21">
        <v>0.22746</v>
      </c>
      <c r="G286" s="8">
        <v>27000</v>
      </c>
      <c r="H286" s="9">
        <f t="shared" si="15"/>
        <v>6141.42</v>
      </c>
      <c r="J286" s="11" t="str">
        <f t="shared" si="14"/>
        <v/>
      </c>
    </row>
    <row r="287" spans="1:10" ht="45" x14ac:dyDescent="0.2">
      <c r="A287" s="17" t="s">
        <v>238</v>
      </c>
      <c r="B287" s="18" t="s">
        <v>441</v>
      </c>
      <c r="C287" s="19" t="s">
        <v>442</v>
      </c>
      <c r="D287" s="20" t="s">
        <v>90</v>
      </c>
      <c r="E287" s="21">
        <v>9.1999999999999998E-2</v>
      </c>
      <c r="F287" s="21">
        <v>3.4876999999999998E-2</v>
      </c>
      <c r="G287" s="8">
        <v>7913044</v>
      </c>
      <c r="H287" s="9">
        <f t="shared" si="15"/>
        <v>275983.23558799998</v>
      </c>
      <c r="J287" s="11" t="str">
        <f t="shared" si="14"/>
        <v/>
      </c>
    </row>
    <row r="288" spans="1:10" x14ac:dyDescent="0.2">
      <c r="A288" s="14" t="s">
        <v>48</v>
      </c>
      <c r="B288" s="15" t="s">
        <v>443</v>
      </c>
      <c r="C288" s="16" t="s">
        <v>444</v>
      </c>
      <c r="D288" s="10" t="s">
        <v>90</v>
      </c>
      <c r="E288" s="109">
        <v>5.7000000000000002E-3</v>
      </c>
      <c r="F288" s="110"/>
      <c r="G288" s="6">
        <f>H288/E288</f>
        <v>1221482.5</v>
      </c>
      <c r="H288" s="7">
        <f>SUM(H289:H292)</f>
        <v>6962.4502499999999</v>
      </c>
      <c r="J288" s="11" t="str">
        <f t="shared" si="14"/>
        <v/>
      </c>
    </row>
    <row r="289" spans="1:10" x14ac:dyDescent="0.2">
      <c r="A289" s="17" t="s">
        <v>235</v>
      </c>
      <c r="B289" s="18" t="s">
        <v>7</v>
      </c>
      <c r="C289" s="19" t="s">
        <v>8</v>
      </c>
      <c r="D289" s="20" t="s">
        <v>9</v>
      </c>
      <c r="E289" s="21">
        <v>42.7</v>
      </c>
      <c r="F289" s="21">
        <v>0.24339</v>
      </c>
      <c r="G28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9" s="9">
        <f t="shared" si="15"/>
        <v>0</v>
      </c>
      <c r="J289" s="11">
        <f t="shared" si="14"/>
        <v>1</v>
      </c>
    </row>
    <row r="290" spans="1:10" x14ac:dyDescent="0.2">
      <c r="A290" s="17" t="s">
        <v>234</v>
      </c>
      <c r="B290" s="18" t="s">
        <v>168</v>
      </c>
      <c r="C290" s="19" t="s">
        <v>167</v>
      </c>
      <c r="D290" s="20" t="s">
        <v>9</v>
      </c>
      <c r="E290" s="21">
        <v>1.03</v>
      </c>
      <c r="F290" s="21">
        <v>5.8710000000000004E-3</v>
      </c>
      <c r="G290" s="8">
        <v>0</v>
      </c>
      <c r="H290" s="9">
        <f t="shared" si="15"/>
        <v>0</v>
      </c>
      <c r="J290" s="11" t="str">
        <f t="shared" si="14"/>
        <v/>
      </c>
    </row>
    <row r="291" spans="1:10" ht="22.5" x14ac:dyDescent="0.2">
      <c r="A291" s="17" t="s">
        <v>233</v>
      </c>
      <c r="B291" s="18" t="s">
        <v>62</v>
      </c>
      <c r="C291" s="19" t="s">
        <v>63</v>
      </c>
      <c r="D291" s="20" t="s">
        <v>12</v>
      </c>
      <c r="E291" s="21">
        <v>21.25</v>
      </c>
      <c r="F291" s="21">
        <v>0.121125</v>
      </c>
      <c r="G291" s="8">
        <v>6658</v>
      </c>
      <c r="H291" s="9">
        <f t="shared" si="15"/>
        <v>806.45024999999998</v>
      </c>
      <c r="J291" s="11" t="str">
        <f t="shared" si="14"/>
        <v/>
      </c>
    </row>
    <row r="292" spans="1:10" x14ac:dyDescent="0.2">
      <c r="A292" s="17" t="s">
        <v>232</v>
      </c>
      <c r="B292" s="18" t="s">
        <v>108</v>
      </c>
      <c r="C292" s="19" t="s">
        <v>109</v>
      </c>
      <c r="D292" s="20" t="s">
        <v>90</v>
      </c>
      <c r="E292" s="21">
        <v>0.04</v>
      </c>
      <c r="F292" s="21">
        <v>2.2800000000000001E-4</v>
      </c>
      <c r="G292" s="8">
        <v>27000000</v>
      </c>
      <c r="H292" s="9">
        <f t="shared" si="15"/>
        <v>6156</v>
      </c>
      <c r="J292" s="11" t="str">
        <f t="shared" si="14"/>
        <v/>
      </c>
    </row>
    <row r="293" spans="1:10" x14ac:dyDescent="0.2">
      <c r="A293" s="14" t="s">
        <v>51</v>
      </c>
      <c r="B293" s="15" t="s">
        <v>445</v>
      </c>
      <c r="C293" s="16" t="s">
        <v>901</v>
      </c>
      <c r="D293" s="10" t="s">
        <v>90</v>
      </c>
      <c r="E293" s="109">
        <v>5.7000000000000002E-3</v>
      </c>
      <c r="F293" s="110"/>
      <c r="G293" s="4" t="str">
        <f>'ФОРМА КОММЕРЧЕСКОГО ПРЕДЛОЖЕНИЯ'!$D$6</f>
        <v>указать</v>
      </c>
      <c r="H293" s="7" t="e">
        <f>E293*G293</f>
        <v>#VALUE!</v>
      </c>
      <c r="I293" s="11">
        <v>1</v>
      </c>
      <c r="J293" s="11" t="str">
        <f t="shared" si="14"/>
        <v/>
      </c>
    </row>
    <row r="294" spans="1:10" ht="67.5" x14ac:dyDescent="0.2">
      <c r="A294" s="14" t="s">
        <v>54</v>
      </c>
      <c r="B294" s="15" t="s">
        <v>446</v>
      </c>
      <c r="C294" s="16" t="s">
        <v>447</v>
      </c>
      <c r="D294" s="10" t="s">
        <v>184</v>
      </c>
      <c r="E294" s="109">
        <v>1.59</v>
      </c>
      <c r="F294" s="110"/>
      <c r="G294" s="6">
        <f>H294/E294</f>
        <v>917997.77129559743</v>
      </c>
      <c r="H294" s="7">
        <f>SUM(H295:H302)</f>
        <v>1459616.45636</v>
      </c>
      <c r="J294" s="11" t="str">
        <f t="shared" si="14"/>
        <v/>
      </c>
    </row>
    <row r="295" spans="1:10" x14ac:dyDescent="0.2">
      <c r="A295" s="17" t="s">
        <v>227</v>
      </c>
      <c r="B295" s="18" t="s">
        <v>7</v>
      </c>
      <c r="C295" s="19" t="s">
        <v>8</v>
      </c>
      <c r="D295" s="20" t="s">
        <v>9</v>
      </c>
      <c r="E295" s="21">
        <v>4.5960000000000001</v>
      </c>
      <c r="F295" s="21">
        <v>7.3076400000000001</v>
      </c>
      <c r="G29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5" s="9">
        <f t="shared" ref="H295:H302" si="16">G295*F295</f>
        <v>0</v>
      </c>
      <c r="J295" s="11">
        <f t="shared" si="14"/>
        <v>1</v>
      </c>
    </row>
    <row r="296" spans="1:10" x14ac:dyDescent="0.2">
      <c r="A296" s="17" t="s">
        <v>226</v>
      </c>
      <c r="B296" s="18" t="s">
        <v>168</v>
      </c>
      <c r="C296" s="19" t="s">
        <v>167</v>
      </c>
      <c r="D296" s="20" t="s">
        <v>9</v>
      </c>
      <c r="E296" s="21">
        <v>2.4E-2</v>
      </c>
      <c r="F296" s="21">
        <v>3.8159999999999999E-2</v>
      </c>
      <c r="G296" s="8">
        <v>0</v>
      </c>
      <c r="H296" s="9">
        <f t="shared" si="16"/>
        <v>0</v>
      </c>
      <c r="J296" s="11" t="str">
        <f t="shared" si="14"/>
        <v/>
      </c>
    </row>
    <row r="297" spans="1:10" x14ac:dyDescent="0.2">
      <c r="A297" s="17" t="s">
        <v>225</v>
      </c>
      <c r="B297" s="18" t="s">
        <v>10</v>
      </c>
      <c r="C297" s="19" t="s">
        <v>11</v>
      </c>
      <c r="D297" s="20" t="s">
        <v>12</v>
      </c>
      <c r="E297" s="21">
        <v>1.2E-2</v>
      </c>
      <c r="F297" s="21">
        <v>1.908E-2</v>
      </c>
      <c r="G297" s="8">
        <v>143063</v>
      </c>
      <c r="H297" s="9">
        <f t="shared" si="16"/>
        <v>2729.6420400000002</v>
      </c>
      <c r="J297" s="11" t="str">
        <f t="shared" si="14"/>
        <v/>
      </c>
    </row>
    <row r="298" spans="1:10" ht="22.5" x14ac:dyDescent="0.2">
      <c r="A298" s="17" t="s">
        <v>224</v>
      </c>
      <c r="B298" s="18" t="s">
        <v>452</v>
      </c>
      <c r="C298" s="19" t="s">
        <v>453</v>
      </c>
      <c r="D298" s="20" t="s">
        <v>12</v>
      </c>
      <c r="E298" s="21">
        <v>1.2E-2</v>
      </c>
      <c r="F298" s="21">
        <v>1.908E-2</v>
      </c>
      <c r="G298" s="8">
        <v>1726</v>
      </c>
      <c r="H298" s="9">
        <f t="shared" si="16"/>
        <v>32.932079999999999</v>
      </c>
      <c r="J298" s="11" t="str">
        <f t="shared" si="14"/>
        <v/>
      </c>
    </row>
    <row r="299" spans="1:10" ht="22.5" x14ac:dyDescent="0.2">
      <c r="A299" s="17" t="s">
        <v>223</v>
      </c>
      <c r="B299" s="18" t="s">
        <v>455</v>
      </c>
      <c r="C299" s="19" t="s">
        <v>72</v>
      </c>
      <c r="D299" s="20" t="s">
        <v>12</v>
      </c>
      <c r="E299" s="21">
        <v>1.2E-2</v>
      </c>
      <c r="F299" s="21">
        <v>1.908E-2</v>
      </c>
      <c r="G299" s="8">
        <v>107733</v>
      </c>
      <c r="H299" s="9">
        <f t="shared" si="16"/>
        <v>2055.5456399999998</v>
      </c>
      <c r="J299" s="11" t="str">
        <f t="shared" si="14"/>
        <v/>
      </c>
    </row>
    <row r="300" spans="1:10" ht="45" x14ac:dyDescent="0.2">
      <c r="A300" s="17" t="s">
        <v>222</v>
      </c>
      <c r="B300" s="18" t="s">
        <v>457</v>
      </c>
      <c r="C300" s="19" t="s">
        <v>458</v>
      </c>
      <c r="D300" s="20" t="s">
        <v>12</v>
      </c>
      <c r="E300" s="21">
        <v>0.78</v>
      </c>
      <c r="F300" s="21">
        <v>1.2402</v>
      </c>
      <c r="G300" s="8">
        <v>6083</v>
      </c>
      <c r="H300" s="9">
        <f t="shared" si="16"/>
        <v>7544.1365999999998</v>
      </c>
      <c r="J300" s="11" t="str">
        <f t="shared" si="14"/>
        <v/>
      </c>
    </row>
    <row r="301" spans="1:10" x14ac:dyDescent="0.2">
      <c r="A301" s="17" t="s">
        <v>221</v>
      </c>
      <c r="B301" s="18" t="s">
        <v>460</v>
      </c>
      <c r="C301" s="19" t="s">
        <v>461</v>
      </c>
      <c r="D301" s="20" t="s">
        <v>90</v>
      </c>
      <c r="E301" s="21">
        <v>2.2800000000000001E-2</v>
      </c>
      <c r="F301" s="21">
        <v>3.6252E-2</v>
      </c>
      <c r="G301" s="8">
        <v>39200000</v>
      </c>
      <c r="H301" s="9">
        <f t="shared" si="16"/>
        <v>1421078.4</v>
      </c>
      <c r="J301" s="11" t="str">
        <f t="shared" si="14"/>
        <v/>
      </c>
    </row>
    <row r="302" spans="1:10" x14ac:dyDescent="0.2">
      <c r="A302" s="17" t="s">
        <v>220</v>
      </c>
      <c r="B302" s="18" t="s">
        <v>463</v>
      </c>
      <c r="C302" s="19" t="s">
        <v>464</v>
      </c>
      <c r="D302" s="20" t="s">
        <v>90</v>
      </c>
      <c r="E302" s="21">
        <v>1.6800000000000001E-3</v>
      </c>
      <c r="F302" s="21">
        <v>2.6710000000000002E-3</v>
      </c>
      <c r="G302" s="8">
        <v>9800000</v>
      </c>
      <c r="H302" s="9">
        <f t="shared" si="16"/>
        <v>26175.800000000003</v>
      </c>
      <c r="J302" s="11" t="str">
        <f t="shared" si="14"/>
        <v/>
      </c>
    </row>
    <row r="303" spans="1:10" x14ac:dyDescent="0.2">
      <c r="A303" s="42"/>
      <c r="B303" s="106"/>
      <c r="C303" s="107"/>
      <c r="D303" s="107"/>
      <c r="E303" s="107"/>
      <c r="F303" s="107"/>
      <c r="G303" s="108"/>
      <c r="H303" s="45"/>
      <c r="J303" s="11" t="str">
        <f t="shared" si="14"/>
        <v/>
      </c>
    </row>
    <row r="304" spans="1:10" x14ac:dyDescent="0.2">
      <c r="A304" s="14"/>
      <c r="B304" s="15"/>
      <c r="C304" s="22" t="s">
        <v>163</v>
      </c>
      <c r="D304" s="10"/>
      <c r="E304" s="10"/>
      <c r="F304" s="10"/>
      <c r="G304" s="10"/>
      <c r="H304" s="7"/>
      <c r="J304" s="11" t="str">
        <f t="shared" si="14"/>
        <v/>
      </c>
    </row>
    <row r="305" spans="1:11" x14ac:dyDescent="0.2">
      <c r="A305" s="14"/>
      <c r="B305" s="15"/>
      <c r="C305" s="22" t="s">
        <v>162</v>
      </c>
      <c r="D305" s="10" t="s">
        <v>161</v>
      </c>
      <c r="E305" s="10"/>
      <c r="F305" s="10"/>
      <c r="G305" s="10"/>
      <c r="H305" s="7">
        <f>SUMIF($B$225:$B$302,"000001",$F$225:$F$302)</f>
        <v>93.714331000000001</v>
      </c>
      <c r="J305" s="11" t="str">
        <f t="shared" si="14"/>
        <v/>
      </c>
    </row>
    <row r="306" spans="1:11" x14ac:dyDescent="0.2">
      <c r="A306" s="14"/>
      <c r="B306" s="15"/>
      <c r="C306" s="22" t="s">
        <v>160</v>
      </c>
      <c r="D306" s="10" t="s">
        <v>85</v>
      </c>
      <c r="E306" s="10"/>
      <c r="F306" s="10"/>
      <c r="G306" s="10"/>
      <c r="H306" s="7">
        <f>SUMIF($B$225:$B$302,"000001",$H$225:$H$302)</f>
        <v>0</v>
      </c>
      <c r="J306" s="11" t="str">
        <f t="shared" si="14"/>
        <v/>
      </c>
    </row>
    <row r="307" spans="1:11" x14ac:dyDescent="0.2">
      <c r="A307" s="14"/>
      <c r="B307" s="15"/>
      <c r="C307" s="22" t="s">
        <v>159</v>
      </c>
      <c r="D307" s="10" t="s">
        <v>85</v>
      </c>
      <c r="E307" s="10"/>
      <c r="F307" s="10"/>
      <c r="G307" s="10"/>
      <c r="H307" s="7">
        <f>SUMIF($D$225:$D$302,"МАШ-ч",$H$225:$H$302)</f>
        <v>4154041.3869316005</v>
      </c>
      <c r="J307" s="11" t="str">
        <f t="shared" si="14"/>
        <v/>
      </c>
    </row>
    <row r="308" spans="1:11" x14ac:dyDescent="0.2">
      <c r="A308" s="14"/>
      <c r="B308" s="15"/>
      <c r="C308" s="22" t="s">
        <v>158</v>
      </c>
      <c r="D308" s="10" t="s">
        <v>85</v>
      </c>
      <c r="E308" s="10"/>
      <c r="F308" s="10"/>
      <c r="G308" s="10"/>
      <c r="H308" s="7" t="e">
        <f>SUMIFS($H$225:$H$302,$D$225:$D$302,"М3",$F$225:$F$302,"&gt;0")
+SUMIFS($H$225:$H$302,$D$225:$D$302,"Т",$F$225:$F$302,"&gt;0")
+SUMIFS($H$225:$H$302,$D$225:$D$302,"М2",$F$225:$F$302,"&gt;0")
+SUMIFS($H$225:$H$302,$D$225:$D$302,"ШТ",$F$225:$F$302,"&gt;0")
+SUMIF($I$225:$I$302,1,$H$225:$H$302)
+SUMIFS($H$225:$H$302,$D$225:$D$302,"10М",$F$225:$F$302,"&gt;0")
+SUMIFS($H$225:$H$302,$D$225:$D$302,"КГ",$F$225:$F$302,"&gt;0")
+SUMIFS($H$225:$H$302,$D$225:$D$302,"М",$F$225:$F$302,"&gt;0")</f>
        <v>#VALUE!</v>
      </c>
      <c r="J308" s="11" t="str">
        <f t="shared" si="14"/>
        <v/>
      </c>
      <c r="K308" s="25"/>
    </row>
    <row r="309" spans="1:11" x14ac:dyDescent="0.2">
      <c r="A309" s="14"/>
      <c r="B309" s="15"/>
      <c r="C309" s="22" t="s">
        <v>155</v>
      </c>
      <c r="D309" s="10" t="s">
        <v>85</v>
      </c>
      <c r="E309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09" s="10"/>
      <c r="G309" s="10"/>
      <c r="H309" s="7" t="e">
        <f>H308*E309</f>
        <v>#VALUE!</v>
      </c>
      <c r="J309" s="11" t="str">
        <f t="shared" si="14"/>
        <v/>
      </c>
    </row>
    <row r="310" spans="1:11" x14ac:dyDescent="0.2">
      <c r="A310" s="14"/>
      <c r="B310" s="15"/>
      <c r="C310" s="22" t="s">
        <v>156</v>
      </c>
      <c r="D310" s="10" t="s">
        <v>85</v>
      </c>
      <c r="E310" s="10"/>
      <c r="F310" s="10"/>
      <c r="G310" s="10"/>
      <c r="H310" s="7" t="e">
        <f>SUM(H306:H309)</f>
        <v>#VALUE!</v>
      </c>
      <c r="J310" s="11" t="str">
        <f t="shared" si="14"/>
        <v/>
      </c>
    </row>
    <row r="311" spans="1:11" x14ac:dyDescent="0.2">
      <c r="A311" s="42"/>
      <c r="B311" s="106"/>
      <c r="C311" s="107"/>
      <c r="D311" s="107"/>
      <c r="E311" s="107"/>
      <c r="F311" s="107"/>
      <c r="G311" s="108"/>
      <c r="H311" s="45"/>
      <c r="J311" s="11" t="str">
        <f t="shared" si="14"/>
        <v/>
      </c>
    </row>
    <row r="312" spans="1:11" ht="12.75" customHeight="1" x14ac:dyDescent="0.2">
      <c r="A312" s="42"/>
      <c r="B312" s="106" t="s">
        <v>465</v>
      </c>
      <c r="C312" s="107"/>
      <c r="D312" s="107"/>
      <c r="E312" s="107"/>
      <c r="F312" s="107"/>
      <c r="G312" s="108"/>
      <c r="H312" s="45"/>
      <c r="J312" s="11" t="str">
        <f t="shared" si="14"/>
        <v/>
      </c>
    </row>
    <row r="313" spans="1:11" ht="45" x14ac:dyDescent="0.2">
      <c r="A313" s="14" t="s">
        <v>55</v>
      </c>
      <c r="B313" s="15" t="s">
        <v>471</v>
      </c>
      <c r="C313" s="16" t="s">
        <v>472</v>
      </c>
      <c r="D313" s="10" t="s">
        <v>171</v>
      </c>
      <c r="E313" s="109">
        <v>6.4000000000000005E-4</v>
      </c>
      <c r="F313" s="110"/>
      <c r="G313" s="6">
        <f>H313/E313</f>
        <v>0</v>
      </c>
      <c r="H313" s="7">
        <f>SUM(H314)</f>
        <v>0</v>
      </c>
      <c r="J313" s="11" t="str">
        <f t="shared" si="14"/>
        <v/>
      </c>
    </row>
    <row r="314" spans="1:11" x14ac:dyDescent="0.2">
      <c r="A314" s="17" t="s">
        <v>741</v>
      </c>
      <c r="B314" s="18" t="s">
        <v>7</v>
      </c>
      <c r="C314" s="19" t="s">
        <v>8</v>
      </c>
      <c r="D314" s="20" t="s">
        <v>9</v>
      </c>
      <c r="E314" s="21">
        <v>118</v>
      </c>
      <c r="F314" s="21">
        <v>7.5520000000000004E-2</v>
      </c>
      <c r="G31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4" s="9">
        <f t="shared" ref="H314:H341" si="17">G314*F314</f>
        <v>0</v>
      </c>
      <c r="J314" s="11">
        <f t="shared" si="14"/>
        <v>1</v>
      </c>
    </row>
    <row r="315" spans="1:11" ht="22.5" x14ac:dyDescent="0.2">
      <c r="A315" s="14" t="s">
        <v>58</v>
      </c>
      <c r="B315" s="15" t="s">
        <v>284</v>
      </c>
      <c r="C315" s="16" t="s">
        <v>508</v>
      </c>
      <c r="D315" s="10" t="s">
        <v>171</v>
      </c>
      <c r="E315" s="109">
        <v>6.4000000000000005E-4</v>
      </c>
      <c r="F315" s="110"/>
      <c r="G315" s="6">
        <f>H315/E315</f>
        <v>0</v>
      </c>
      <c r="H315" s="7">
        <f>SUM(H316)</f>
        <v>0</v>
      </c>
      <c r="J315" s="11" t="str">
        <f t="shared" si="14"/>
        <v/>
      </c>
    </row>
    <row r="316" spans="1:11" x14ac:dyDescent="0.2">
      <c r="A316" s="17" t="s">
        <v>744</v>
      </c>
      <c r="B316" s="18" t="s">
        <v>7</v>
      </c>
      <c r="C316" s="19" t="s">
        <v>8</v>
      </c>
      <c r="D316" s="20" t="s">
        <v>9</v>
      </c>
      <c r="E316" s="21">
        <v>88.5</v>
      </c>
      <c r="F316" s="21">
        <v>5.6640000000000003E-2</v>
      </c>
      <c r="G31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6" s="9">
        <f t="shared" si="17"/>
        <v>0</v>
      </c>
      <c r="J316" s="11">
        <f t="shared" si="14"/>
        <v>1</v>
      </c>
    </row>
    <row r="317" spans="1:11" ht="22.5" x14ac:dyDescent="0.2">
      <c r="A317" s="14" t="s">
        <v>61</v>
      </c>
      <c r="B317" s="15" t="s">
        <v>784</v>
      </c>
      <c r="C317" s="16" t="s">
        <v>785</v>
      </c>
      <c r="D317" s="10" t="s">
        <v>171</v>
      </c>
      <c r="E317" s="109">
        <v>6.4000000000000005E-4</v>
      </c>
      <c r="F317" s="110"/>
      <c r="G317" s="6">
        <f>H317/E317</f>
        <v>8425615.6437499989</v>
      </c>
      <c r="H317" s="7">
        <f>SUM(H318:H326)</f>
        <v>5392.3940119999997</v>
      </c>
      <c r="J317" s="11" t="str">
        <f t="shared" si="14"/>
        <v/>
      </c>
    </row>
    <row r="318" spans="1:11" x14ac:dyDescent="0.2">
      <c r="A318" s="17" t="s">
        <v>217</v>
      </c>
      <c r="B318" s="18" t="s">
        <v>7</v>
      </c>
      <c r="C318" s="19" t="s">
        <v>8</v>
      </c>
      <c r="D318" s="20" t="s">
        <v>9</v>
      </c>
      <c r="E318" s="21">
        <v>535.5</v>
      </c>
      <c r="F318" s="21">
        <v>0.34272000000000002</v>
      </c>
      <c r="G31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8" s="9">
        <f t="shared" si="17"/>
        <v>0</v>
      </c>
      <c r="J318" s="11">
        <f t="shared" si="14"/>
        <v>1</v>
      </c>
    </row>
    <row r="319" spans="1:11" x14ac:dyDescent="0.2">
      <c r="A319" s="17" t="s">
        <v>216</v>
      </c>
      <c r="B319" s="18" t="s">
        <v>168</v>
      </c>
      <c r="C319" s="19" t="s">
        <v>167</v>
      </c>
      <c r="D319" s="20" t="s">
        <v>9</v>
      </c>
      <c r="E319" s="21">
        <v>29.05</v>
      </c>
      <c r="F319" s="21">
        <v>1.8592000000000001E-2</v>
      </c>
      <c r="G319" s="8">
        <v>0</v>
      </c>
      <c r="H319" s="9">
        <f t="shared" si="17"/>
        <v>0</v>
      </c>
      <c r="J319" s="11" t="str">
        <f t="shared" si="14"/>
        <v/>
      </c>
    </row>
    <row r="320" spans="1:11" x14ac:dyDescent="0.2">
      <c r="A320" s="17" t="s">
        <v>215</v>
      </c>
      <c r="B320" s="18" t="s">
        <v>56</v>
      </c>
      <c r="C320" s="19" t="s">
        <v>57</v>
      </c>
      <c r="D320" s="20" t="s">
        <v>12</v>
      </c>
      <c r="E320" s="21">
        <v>0.84</v>
      </c>
      <c r="F320" s="21">
        <v>5.3799999999999996E-4</v>
      </c>
      <c r="G320" s="8">
        <v>1310</v>
      </c>
      <c r="H320" s="9">
        <f t="shared" si="17"/>
        <v>0.70477999999999996</v>
      </c>
      <c r="J320" s="11" t="str">
        <f t="shared" si="14"/>
        <v/>
      </c>
    </row>
    <row r="321" spans="1:10" x14ac:dyDescent="0.2">
      <c r="A321" s="17" t="s">
        <v>214</v>
      </c>
      <c r="B321" s="18" t="s">
        <v>91</v>
      </c>
      <c r="C321" s="19" t="s">
        <v>92</v>
      </c>
      <c r="D321" s="20" t="s">
        <v>87</v>
      </c>
      <c r="E321" s="21">
        <v>0.441</v>
      </c>
      <c r="F321" s="21">
        <v>2.8200000000000002E-4</v>
      </c>
      <c r="G321" s="8">
        <v>0</v>
      </c>
      <c r="H321" s="9">
        <f t="shared" si="17"/>
        <v>0</v>
      </c>
      <c r="J321" s="11" t="str">
        <f t="shared" si="14"/>
        <v/>
      </c>
    </row>
    <row r="322" spans="1:10" x14ac:dyDescent="0.2">
      <c r="A322" s="17" t="s">
        <v>213</v>
      </c>
      <c r="B322" s="18" t="s">
        <v>95</v>
      </c>
      <c r="C322" s="19" t="s">
        <v>96</v>
      </c>
      <c r="D322" s="20" t="s">
        <v>90</v>
      </c>
      <c r="E322" s="21">
        <v>2.3800000000000002E-2</v>
      </c>
      <c r="F322" s="21">
        <v>1.5E-5</v>
      </c>
      <c r="G322" s="8">
        <v>8000000</v>
      </c>
      <c r="H322" s="9">
        <f t="shared" si="17"/>
        <v>120</v>
      </c>
      <c r="J322" s="11" t="str">
        <f t="shared" si="14"/>
        <v/>
      </c>
    </row>
    <row r="323" spans="1:10" ht="22.5" x14ac:dyDescent="0.2">
      <c r="A323" s="17" t="s">
        <v>212</v>
      </c>
      <c r="B323" s="18" t="s">
        <v>102</v>
      </c>
      <c r="C323" s="19" t="s">
        <v>103</v>
      </c>
      <c r="D323" s="20" t="s">
        <v>90</v>
      </c>
      <c r="E323" s="21">
        <v>3.7499999999999999E-2</v>
      </c>
      <c r="F323" s="21">
        <v>2.4000000000000001E-5</v>
      </c>
      <c r="G323" s="8">
        <v>8565218</v>
      </c>
      <c r="H323" s="9">
        <f t="shared" si="17"/>
        <v>205.56523200000001</v>
      </c>
      <c r="J323" s="11" t="str">
        <f t="shared" si="14"/>
        <v/>
      </c>
    </row>
    <row r="324" spans="1:10" ht="45" x14ac:dyDescent="0.2">
      <c r="A324" s="17" t="s">
        <v>211</v>
      </c>
      <c r="B324" s="18" t="s">
        <v>118</v>
      </c>
      <c r="C324" s="19" t="s">
        <v>119</v>
      </c>
      <c r="D324" s="20" t="s">
        <v>87</v>
      </c>
      <c r="E324" s="21">
        <v>0.68</v>
      </c>
      <c r="F324" s="21">
        <v>4.35E-4</v>
      </c>
      <c r="G324" s="8">
        <v>3300000</v>
      </c>
      <c r="H324" s="9">
        <f t="shared" si="17"/>
        <v>1435.5</v>
      </c>
      <c r="J324" s="11" t="str">
        <f t="shared" si="14"/>
        <v/>
      </c>
    </row>
    <row r="325" spans="1:10" x14ac:dyDescent="0.2">
      <c r="A325" s="17" t="s">
        <v>902</v>
      </c>
      <c r="B325" s="18" t="s">
        <v>127</v>
      </c>
      <c r="C325" s="19" t="s">
        <v>128</v>
      </c>
      <c r="D325" s="20" t="s">
        <v>87</v>
      </c>
      <c r="E325" s="21">
        <v>102</v>
      </c>
      <c r="F325" s="21">
        <v>6.5280000000000005E-2</v>
      </c>
      <c r="G325" s="8">
        <v>0</v>
      </c>
      <c r="H325" s="9">
        <f t="shared" si="17"/>
        <v>0</v>
      </c>
      <c r="J325" s="11" t="str">
        <f t="shared" si="14"/>
        <v/>
      </c>
    </row>
    <row r="326" spans="1:10" x14ac:dyDescent="0.2">
      <c r="A326" s="17" t="s">
        <v>903</v>
      </c>
      <c r="B326" s="18" t="s">
        <v>492</v>
      </c>
      <c r="C326" s="19" t="s">
        <v>493</v>
      </c>
      <c r="D326" s="20" t="s">
        <v>99</v>
      </c>
      <c r="E326" s="21">
        <v>64.099999999999994</v>
      </c>
      <c r="F326" s="21">
        <v>4.1023999999999998E-2</v>
      </c>
      <c r="G326" s="8">
        <v>88500</v>
      </c>
      <c r="H326" s="9">
        <f t="shared" si="17"/>
        <v>3630.6239999999998</v>
      </c>
      <c r="J326" s="11" t="str">
        <f t="shared" si="14"/>
        <v/>
      </c>
    </row>
    <row r="327" spans="1:10" ht="22.5" x14ac:dyDescent="0.2">
      <c r="A327" s="14" t="s">
        <v>64</v>
      </c>
      <c r="B327" s="15" t="s">
        <v>474</v>
      </c>
      <c r="C327" s="16" t="s">
        <v>475</v>
      </c>
      <c r="D327" s="10" t="s">
        <v>171</v>
      </c>
      <c r="E327" s="109">
        <v>6.4999999999999997E-4</v>
      </c>
      <c r="F327" s="110"/>
      <c r="G327" s="6">
        <f>H327/E327</f>
        <v>30034413.6888</v>
      </c>
      <c r="H327" s="7">
        <f>SUM(H328:H335)</f>
        <v>19522.36889772</v>
      </c>
      <c r="J327" s="11" t="str">
        <f t="shared" si="14"/>
        <v/>
      </c>
    </row>
    <row r="328" spans="1:10" x14ac:dyDescent="0.2">
      <c r="A328" s="17" t="s">
        <v>208</v>
      </c>
      <c r="B328" s="18" t="s">
        <v>7</v>
      </c>
      <c r="C328" s="19" t="s">
        <v>8</v>
      </c>
      <c r="D328" s="20" t="s">
        <v>9</v>
      </c>
      <c r="E328" s="21">
        <v>301.70999999999998</v>
      </c>
      <c r="F328" s="21">
        <v>0.19611100000000001</v>
      </c>
      <c r="G32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8" s="9">
        <f t="shared" si="17"/>
        <v>0</v>
      </c>
      <c r="J328" s="11">
        <f t="shared" si="14"/>
        <v>1</v>
      </c>
    </row>
    <row r="329" spans="1:10" x14ac:dyDescent="0.2">
      <c r="A329" s="17" t="s">
        <v>207</v>
      </c>
      <c r="B329" s="18" t="s">
        <v>168</v>
      </c>
      <c r="C329" s="19" t="s">
        <v>167</v>
      </c>
      <c r="D329" s="20" t="s">
        <v>9</v>
      </c>
      <c r="E329" s="21">
        <v>41.12</v>
      </c>
      <c r="F329" s="21">
        <v>2.6727999999999998E-2</v>
      </c>
      <c r="G329" s="8">
        <v>0</v>
      </c>
      <c r="H329" s="9">
        <f t="shared" si="17"/>
        <v>0</v>
      </c>
      <c r="J329" s="11" t="str">
        <f t="shared" si="14"/>
        <v/>
      </c>
    </row>
    <row r="330" spans="1:10" x14ac:dyDescent="0.2">
      <c r="A330" s="17" t="s">
        <v>206</v>
      </c>
      <c r="B330" s="18" t="s">
        <v>10</v>
      </c>
      <c r="C330" s="19" t="s">
        <v>11</v>
      </c>
      <c r="D330" s="20" t="s">
        <v>12</v>
      </c>
      <c r="E330" s="21">
        <v>17.57</v>
      </c>
      <c r="F330" s="21">
        <v>1.1421000000000001E-2</v>
      </c>
      <c r="G330" s="8">
        <v>143063</v>
      </c>
      <c r="H330" s="9">
        <f t="shared" si="17"/>
        <v>1633.9225230000002</v>
      </c>
      <c r="J330" s="11" t="str">
        <f t="shared" si="14"/>
        <v/>
      </c>
    </row>
    <row r="331" spans="1:10" ht="33.75" x14ac:dyDescent="0.2">
      <c r="A331" s="17" t="s">
        <v>205</v>
      </c>
      <c r="B331" s="18" t="s">
        <v>427</v>
      </c>
      <c r="C331" s="19" t="s">
        <v>428</v>
      </c>
      <c r="D331" s="20" t="s">
        <v>12</v>
      </c>
      <c r="E331" s="21">
        <v>23.55</v>
      </c>
      <c r="F331" s="21">
        <v>1.5308E-2</v>
      </c>
      <c r="G331" s="8">
        <v>16377.84</v>
      </c>
      <c r="H331" s="9">
        <f t="shared" si="17"/>
        <v>250.71197472</v>
      </c>
      <c r="J331" s="11" t="str">
        <f t="shared" si="14"/>
        <v/>
      </c>
    </row>
    <row r="332" spans="1:10" x14ac:dyDescent="0.2">
      <c r="A332" s="17" t="s">
        <v>204</v>
      </c>
      <c r="B332" s="18" t="s">
        <v>91</v>
      </c>
      <c r="C332" s="19" t="s">
        <v>92</v>
      </c>
      <c r="D332" s="20" t="s">
        <v>87</v>
      </c>
      <c r="E332" s="21">
        <v>21</v>
      </c>
      <c r="F332" s="21">
        <v>1.3650000000000001E-2</v>
      </c>
      <c r="G332" s="8">
        <v>0</v>
      </c>
      <c r="H332" s="9">
        <f t="shared" si="17"/>
        <v>0</v>
      </c>
      <c r="J332" s="11" t="str">
        <f t="shared" si="14"/>
        <v/>
      </c>
    </row>
    <row r="333" spans="1:10" ht="22.5" x14ac:dyDescent="0.2">
      <c r="A333" s="17" t="s">
        <v>203</v>
      </c>
      <c r="B333" s="18" t="s">
        <v>429</v>
      </c>
      <c r="C333" s="19" t="s">
        <v>430</v>
      </c>
      <c r="D333" s="20" t="s">
        <v>87</v>
      </c>
      <c r="E333" s="21">
        <v>80</v>
      </c>
      <c r="F333" s="21">
        <v>5.1999999999999998E-2</v>
      </c>
      <c r="G333" s="8">
        <v>75000</v>
      </c>
      <c r="H333" s="9">
        <f t="shared" si="17"/>
        <v>3900</v>
      </c>
      <c r="J333" s="11" t="str">
        <f t="shared" si="14"/>
        <v/>
      </c>
    </row>
    <row r="334" spans="1:10" ht="33.75" x14ac:dyDescent="0.2">
      <c r="A334" s="17" t="s">
        <v>873</v>
      </c>
      <c r="B334" s="18" t="s">
        <v>476</v>
      </c>
      <c r="C334" s="19" t="s">
        <v>477</v>
      </c>
      <c r="D334" s="20" t="s">
        <v>90</v>
      </c>
      <c r="E334" s="21">
        <v>21.4</v>
      </c>
      <c r="F334" s="21">
        <v>1.391E-2</v>
      </c>
      <c r="G334" s="8">
        <v>750000</v>
      </c>
      <c r="H334" s="9">
        <f t="shared" si="17"/>
        <v>10432.5</v>
      </c>
      <c r="J334" s="11" t="str">
        <f t="shared" si="14"/>
        <v/>
      </c>
    </row>
    <row r="335" spans="1:10" ht="22.5" x14ac:dyDescent="0.2">
      <c r="A335" s="17" t="s">
        <v>874</v>
      </c>
      <c r="B335" s="18" t="s">
        <v>421</v>
      </c>
      <c r="C335" s="19" t="s">
        <v>422</v>
      </c>
      <c r="D335" s="20" t="s">
        <v>87</v>
      </c>
      <c r="E335" s="21">
        <v>58</v>
      </c>
      <c r="F335" s="21">
        <v>3.7699999999999997E-2</v>
      </c>
      <c r="G335" s="8">
        <v>87672</v>
      </c>
      <c r="H335" s="9">
        <f t="shared" si="17"/>
        <v>3305.2343999999998</v>
      </c>
      <c r="J335" s="11" t="str">
        <f t="shared" si="14"/>
        <v/>
      </c>
    </row>
    <row r="336" spans="1:10" ht="22.5" x14ac:dyDescent="0.2">
      <c r="A336" s="14" t="s">
        <v>67</v>
      </c>
      <c r="B336" s="15" t="s">
        <v>466</v>
      </c>
      <c r="C336" s="16" t="s">
        <v>467</v>
      </c>
      <c r="D336" s="10" t="s">
        <v>90</v>
      </c>
      <c r="E336" s="109">
        <v>2.128E-2</v>
      </c>
      <c r="F336" s="110"/>
      <c r="G336" s="6">
        <f>H336/E336</f>
        <v>465140.53571428568</v>
      </c>
      <c r="H336" s="7">
        <f>SUM(H337:H341)</f>
        <v>9898.1905999999999</v>
      </c>
      <c r="J336" s="11" t="str">
        <f t="shared" ref="J336:J399" si="18">IF(OR(B336="000001",B336="021955"),1,"")</f>
        <v/>
      </c>
    </row>
    <row r="337" spans="1:10" x14ac:dyDescent="0.2">
      <c r="A337" s="17" t="s">
        <v>200</v>
      </c>
      <c r="B337" s="18" t="s">
        <v>7</v>
      </c>
      <c r="C337" s="19" t="s">
        <v>8</v>
      </c>
      <c r="D337" s="20" t="s">
        <v>9</v>
      </c>
      <c r="E337" s="21">
        <v>101</v>
      </c>
      <c r="F337" s="21">
        <v>2.1492800000000001</v>
      </c>
      <c r="G33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7" s="9">
        <f t="shared" si="17"/>
        <v>0</v>
      </c>
      <c r="J337" s="11">
        <f t="shared" si="18"/>
        <v>1</v>
      </c>
    </row>
    <row r="338" spans="1:10" x14ac:dyDescent="0.2">
      <c r="A338" s="17" t="s">
        <v>199</v>
      </c>
      <c r="B338" s="18" t="s">
        <v>168</v>
      </c>
      <c r="C338" s="19" t="s">
        <v>167</v>
      </c>
      <c r="D338" s="20" t="s">
        <v>9</v>
      </c>
      <c r="E338" s="21">
        <v>4.22</v>
      </c>
      <c r="F338" s="21">
        <v>8.9802000000000007E-2</v>
      </c>
      <c r="G338" s="8">
        <v>0</v>
      </c>
      <c r="H338" s="9">
        <f t="shared" si="17"/>
        <v>0</v>
      </c>
      <c r="J338" s="11" t="str">
        <f t="shared" si="18"/>
        <v/>
      </c>
    </row>
    <row r="339" spans="1:10" ht="22.5" x14ac:dyDescent="0.2">
      <c r="A339" s="17" t="s">
        <v>198</v>
      </c>
      <c r="B339" s="18" t="s">
        <v>62</v>
      </c>
      <c r="C339" s="19" t="s">
        <v>63</v>
      </c>
      <c r="D339" s="20" t="s">
        <v>12</v>
      </c>
      <c r="E339" s="21">
        <v>27.5</v>
      </c>
      <c r="F339" s="21">
        <v>0.58520000000000005</v>
      </c>
      <c r="G339" s="8">
        <v>6658</v>
      </c>
      <c r="H339" s="9">
        <f t="shared" si="17"/>
        <v>3896.2616000000003</v>
      </c>
      <c r="J339" s="11" t="str">
        <f t="shared" si="18"/>
        <v/>
      </c>
    </row>
    <row r="340" spans="1:10" x14ac:dyDescent="0.2">
      <c r="A340" s="17" t="s">
        <v>197</v>
      </c>
      <c r="B340" s="18" t="s">
        <v>437</v>
      </c>
      <c r="C340" s="19" t="s">
        <v>438</v>
      </c>
      <c r="D340" s="20" t="s">
        <v>90</v>
      </c>
      <c r="E340" s="21">
        <v>1.1169999999999999E-2</v>
      </c>
      <c r="F340" s="21">
        <v>2.3800000000000001E-4</v>
      </c>
      <c r="G340" s="8">
        <v>18000000</v>
      </c>
      <c r="H340" s="9">
        <f t="shared" si="17"/>
        <v>4284</v>
      </c>
      <c r="J340" s="11" t="str">
        <f t="shared" si="18"/>
        <v/>
      </c>
    </row>
    <row r="341" spans="1:10" x14ac:dyDescent="0.2">
      <c r="A341" s="17" t="s">
        <v>196</v>
      </c>
      <c r="B341" s="18" t="s">
        <v>439</v>
      </c>
      <c r="C341" s="19" t="s">
        <v>440</v>
      </c>
      <c r="D341" s="20" t="s">
        <v>142</v>
      </c>
      <c r="E341" s="21">
        <v>2.99</v>
      </c>
      <c r="F341" s="21">
        <v>6.3627000000000003E-2</v>
      </c>
      <c r="G341" s="8">
        <v>27000</v>
      </c>
      <c r="H341" s="9">
        <f t="shared" si="17"/>
        <v>1717.9290000000001</v>
      </c>
      <c r="J341" s="11" t="str">
        <f t="shared" si="18"/>
        <v/>
      </c>
    </row>
    <row r="342" spans="1:10" x14ac:dyDescent="0.2">
      <c r="A342" s="14" t="s">
        <v>70</v>
      </c>
      <c r="B342" s="15" t="s">
        <v>468</v>
      </c>
      <c r="C342" s="16" t="s">
        <v>904</v>
      </c>
      <c r="D342" s="10" t="s">
        <v>90</v>
      </c>
      <c r="E342" s="109">
        <v>1.11E-2</v>
      </c>
      <c r="F342" s="110"/>
      <c r="G342" s="4" t="str">
        <f>'ФОРМА КОММЕРЧЕСКОГО ПРЕДЛОЖЕНИЯ'!$D$6</f>
        <v>указать</v>
      </c>
      <c r="H342" s="7" t="e">
        <f>E342*G342</f>
        <v>#VALUE!</v>
      </c>
      <c r="I342" s="11">
        <v>1</v>
      </c>
      <c r="J342" s="11" t="str">
        <f t="shared" si="18"/>
        <v/>
      </c>
    </row>
    <row r="343" spans="1:10" x14ac:dyDescent="0.2">
      <c r="A343" s="14" t="s">
        <v>73</v>
      </c>
      <c r="B343" s="15" t="s">
        <v>905</v>
      </c>
      <c r="C343" s="16" t="s">
        <v>906</v>
      </c>
      <c r="D343" s="10" t="s">
        <v>90</v>
      </c>
      <c r="E343" s="109">
        <v>1.018E-2</v>
      </c>
      <c r="F343" s="110"/>
      <c r="G343" s="4" t="str">
        <f>'ФОРМА КОММЕРЧЕСКОГО ПРЕДЛОЖЕНИЯ'!$D$6</f>
        <v>указать</v>
      </c>
      <c r="H343" s="7" t="e">
        <f>E343*G343</f>
        <v>#VALUE!</v>
      </c>
      <c r="I343" s="11">
        <v>1</v>
      </c>
      <c r="J343" s="11" t="str">
        <f t="shared" si="18"/>
        <v/>
      </c>
    </row>
    <row r="344" spans="1:10" x14ac:dyDescent="0.2">
      <c r="A344" s="42"/>
      <c r="B344" s="106"/>
      <c r="C344" s="107"/>
      <c r="D344" s="107"/>
      <c r="E344" s="107"/>
      <c r="F344" s="107"/>
      <c r="G344" s="108"/>
      <c r="H344" s="45"/>
      <c r="J344" s="11" t="str">
        <f t="shared" si="18"/>
        <v/>
      </c>
    </row>
    <row r="345" spans="1:10" x14ac:dyDescent="0.2">
      <c r="A345" s="14"/>
      <c r="B345" s="15"/>
      <c r="C345" s="22" t="s">
        <v>163</v>
      </c>
      <c r="D345" s="10"/>
      <c r="E345" s="10"/>
      <c r="F345" s="10"/>
      <c r="G345" s="10"/>
      <c r="H345" s="7"/>
      <c r="J345" s="11" t="str">
        <f t="shared" si="18"/>
        <v/>
      </c>
    </row>
    <row r="346" spans="1:10" x14ac:dyDescent="0.2">
      <c r="A346" s="14"/>
      <c r="B346" s="15"/>
      <c r="C346" s="22" t="s">
        <v>162</v>
      </c>
      <c r="D346" s="10" t="s">
        <v>161</v>
      </c>
      <c r="E346" s="10"/>
      <c r="F346" s="10"/>
      <c r="G346" s="10"/>
      <c r="H346" s="7">
        <f>SUMIF($B$313:$B$343,"000001",$F$313:$F$343)</f>
        <v>2.820271</v>
      </c>
      <c r="J346" s="11" t="str">
        <f t="shared" si="18"/>
        <v/>
      </c>
    </row>
    <row r="347" spans="1:10" x14ac:dyDescent="0.2">
      <c r="A347" s="14"/>
      <c r="B347" s="15"/>
      <c r="C347" s="22" t="s">
        <v>160</v>
      </c>
      <c r="D347" s="10" t="s">
        <v>85</v>
      </c>
      <c r="E347" s="10"/>
      <c r="F347" s="10"/>
      <c r="G347" s="10"/>
      <c r="H347" s="7">
        <f>SUMIF($B$313:$B$343,"000001",$H$313:$H$343)</f>
        <v>0</v>
      </c>
      <c r="J347" s="11" t="str">
        <f t="shared" si="18"/>
        <v/>
      </c>
    </row>
    <row r="348" spans="1:10" x14ac:dyDescent="0.2">
      <c r="A348" s="14"/>
      <c r="B348" s="15"/>
      <c r="C348" s="22" t="s">
        <v>159</v>
      </c>
      <c r="D348" s="10" t="s">
        <v>85</v>
      </c>
      <c r="E348" s="10"/>
      <c r="F348" s="10"/>
      <c r="G348" s="10"/>
      <c r="H348" s="7">
        <f>SUMIF($D$313:$D$343,"МАШ-Ч",$H$313:$H$343)</f>
        <v>5781.6008777200004</v>
      </c>
      <c r="J348" s="11" t="str">
        <f t="shared" si="18"/>
        <v/>
      </c>
    </row>
    <row r="349" spans="1:10" x14ac:dyDescent="0.2">
      <c r="A349" s="14"/>
      <c r="B349" s="15"/>
      <c r="C349" s="22" t="s">
        <v>158</v>
      </c>
      <c r="D349" s="10" t="s">
        <v>85</v>
      </c>
      <c r="E349" s="10"/>
      <c r="F349" s="10"/>
      <c r="G349" s="10"/>
      <c r="H349" s="7" t="e">
        <f>SUMIFS($H$313:$H$343,$D$313:$D$343,"М3",$F$313:$F$343,"&gt;0")
+SUMIFS($H$313:$H$343,$D$313:$D$343,"Т",$F$313:$F$343,"&gt;0")
+SUMIFS($H$313:$H$343,$D$313:$D$343,"М2",$F$313:$F$343,"&gt;0")
+SUMIFS($H$313:$H$343,$D$313:$D$343,"ШТ",$F$313:$F$343,"&gt;0")
+SUMIF($I$313:$I$343,1,$H$313:$H$343)
+SUMIFS($H$313:$H$343,$D$313:$D$343,"10М",$F$313:$F$343,"&gt;0")
+SUMIFS($H$313:$H$343,$D$313:$D$343,"КГ",$F$313:$F$343,"&gt;0")
+SUMIFS($H$313:$H$343,$D$313:$D$343,"М",$F$313:$F$343,"&gt;0")</f>
        <v>#VALUE!</v>
      </c>
      <c r="J349" s="11" t="str">
        <f t="shared" si="18"/>
        <v/>
      </c>
    </row>
    <row r="350" spans="1:10" x14ac:dyDescent="0.2">
      <c r="A350" s="14"/>
      <c r="B350" s="15"/>
      <c r="C350" s="22" t="s">
        <v>155</v>
      </c>
      <c r="D350" s="10" t="s">
        <v>85</v>
      </c>
      <c r="E350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50" s="10"/>
      <c r="G350" s="10"/>
      <c r="H350" s="7" t="e">
        <f>H349*E350</f>
        <v>#VALUE!</v>
      </c>
      <c r="J350" s="11" t="str">
        <f t="shared" si="18"/>
        <v/>
      </c>
    </row>
    <row r="351" spans="1:10" x14ac:dyDescent="0.2">
      <c r="A351" s="14"/>
      <c r="B351" s="15"/>
      <c r="C351" s="22" t="s">
        <v>156</v>
      </c>
      <c r="D351" s="10" t="s">
        <v>85</v>
      </c>
      <c r="E351" s="10"/>
      <c r="F351" s="10"/>
      <c r="G351" s="10"/>
      <c r="H351" s="7" t="e">
        <f>SUM(H347:H350)</f>
        <v>#VALUE!</v>
      </c>
      <c r="J351" s="11" t="str">
        <f t="shared" si="18"/>
        <v/>
      </c>
    </row>
    <row r="352" spans="1:10" x14ac:dyDescent="0.2">
      <c r="A352" s="42"/>
      <c r="B352" s="106"/>
      <c r="C352" s="107"/>
      <c r="D352" s="107"/>
      <c r="E352" s="107"/>
      <c r="F352" s="107"/>
      <c r="G352" s="108"/>
      <c r="H352" s="45"/>
      <c r="J352" s="11" t="str">
        <f t="shared" si="18"/>
        <v/>
      </c>
    </row>
    <row r="353" spans="1:10" ht="12.75" customHeight="1" x14ac:dyDescent="0.2">
      <c r="A353" s="42"/>
      <c r="B353" s="106" t="s">
        <v>470</v>
      </c>
      <c r="C353" s="107"/>
      <c r="D353" s="107"/>
      <c r="E353" s="107"/>
      <c r="F353" s="107"/>
      <c r="G353" s="108"/>
      <c r="H353" s="45"/>
      <c r="J353" s="11" t="str">
        <f t="shared" si="18"/>
        <v/>
      </c>
    </row>
    <row r="354" spans="1:10" ht="45" x14ac:dyDescent="0.2">
      <c r="A354" s="14" t="s">
        <v>76</v>
      </c>
      <c r="B354" s="15" t="s">
        <v>471</v>
      </c>
      <c r="C354" s="16" t="s">
        <v>472</v>
      </c>
      <c r="D354" s="10" t="s">
        <v>171</v>
      </c>
      <c r="E354" s="109">
        <v>1.5599999999999999E-2</v>
      </c>
      <c r="F354" s="110"/>
      <c r="G354" s="6">
        <f>H354/E354</f>
        <v>0</v>
      </c>
      <c r="H354" s="7">
        <f>SUM(H355)</f>
        <v>0</v>
      </c>
      <c r="J354" s="11" t="str">
        <f t="shared" si="18"/>
        <v/>
      </c>
    </row>
    <row r="355" spans="1:10" x14ac:dyDescent="0.2">
      <c r="A355" s="17" t="s">
        <v>174</v>
      </c>
      <c r="B355" s="18" t="s">
        <v>7</v>
      </c>
      <c r="C355" s="19" t="s">
        <v>8</v>
      </c>
      <c r="D355" s="20" t="s">
        <v>9</v>
      </c>
      <c r="E355" s="21">
        <v>118</v>
      </c>
      <c r="F355" s="21">
        <v>1.8408</v>
      </c>
      <c r="G35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5" s="9">
        <f t="shared" ref="H355:H380" si="19">G355*F355</f>
        <v>0</v>
      </c>
      <c r="J355" s="11">
        <f t="shared" si="18"/>
        <v>1</v>
      </c>
    </row>
    <row r="356" spans="1:10" ht="22.5" x14ac:dyDescent="0.2">
      <c r="A356" s="14" t="s">
        <v>79</v>
      </c>
      <c r="B356" s="15" t="s">
        <v>281</v>
      </c>
      <c r="C356" s="16" t="s">
        <v>473</v>
      </c>
      <c r="D356" s="10" t="s">
        <v>171</v>
      </c>
      <c r="E356" s="109">
        <v>1.4E-3</v>
      </c>
      <c r="F356" s="110"/>
      <c r="G356" s="6">
        <f>H356/E356</f>
        <v>475410.74000000005</v>
      </c>
      <c r="H356" s="7">
        <f>SUM(H357:H360)</f>
        <v>665.57503600000007</v>
      </c>
      <c r="J356" s="11" t="str">
        <f t="shared" si="18"/>
        <v/>
      </c>
    </row>
    <row r="357" spans="1:10" x14ac:dyDescent="0.2">
      <c r="A357" s="17" t="s">
        <v>170</v>
      </c>
      <c r="B357" s="18" t="s">
        <v>7</v>
      </c>
      <c r="C357" s="19" t="s">
        <v>8</v>
      </c>
      <c r="D357" s="20" t="s">
        <v>9</v>
      </c>
      <c r="E357" s="21">
        <v>12.53</v>
      </c>
      <c r="F357" s="21">
        <v>1.7541999999999999E-2</v>
      </c>
      <c r="G35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7" s="9">
        <f t="shared" si="19"/>
        <v>0</v>
      </c>
      <c r="J357" s="11">
        <f t="shared" si="18"/>
        <v>1</v>
      </c>
    </row>
    <row r="358" spans="1:10" x14ac:dyDescent="0.2">
      <c r="A358" s="17" t="s">
        <v>169</v>
      </c>
      <c r="B358" s="18" t="s">
        <v>168</v>
      </c>
      <c r="C358" s="19" t="s">
        <v>167</v>
      </c>
      <c r="D358" s="20" t="s">
        <v>9</v>
      </c>
      <c r="E358" s="21">
        <v>3.04</v>
      </c>
      <c r="F358" s="21">
        <v>4.2560000000000002E-3</v>
      </c>
      <c r="G358" s="8">
        <v>0</v>
      </c>
      <c r="H358" s="9">
        <f t="shared" si="19"/>
        <v>0</v>
      </c>
      <c r="J358" s="11" t="str">
        <f t="shared" si="18"/>
        <v/>
      </c>
    </row>
    <row r="359" spans="1:10" ht="45" x14ac:dyDescent="0.2">
      <c r="A359" s="17" t="s">
        <v>166</v>
      </c>
      <c r="B359" s="18" t="s">
        <v>28</v>
      </c>
      <c r="C359" s="19" t="s">
        <v>29</v>
      </c>
      <c r="D359" s="20" t="s">
        <v>12</v>
      </c>
      <c r="E359" s="21">
        <v>3.04</v>
      </c>
      <c r="F359" s="21">
        <v>4.2560000000000002E-3</v>
      </c>
      <c r="G359" s="8">
        <v>151445</v>
      </c>
      <c r="H359" s="9">
        <f t="shared" si="19"/>
        <v>644.54992000000004</v>
      </c>
      <c r="J359" s="11" t="str">
        <f t="shared" si="18"/>
        <v/>
      </c>
    </row>
    <row r="360" spans="1:10" x14ac:dyDescent="0.2">
      <c r="A360" s="17" t="s">
        <v>165</v>
      </c>
      <c r="B360" s="18" t="s">
        <v>59</v>
      </c>
      <c r="C360" s="19" t="s">
        <v>60</v>
      </c>
      <c r="D360" s="20" t="s">
        <v>12</v>
      </c>
      <c r="E360" s="21">
        <v>12.18</v>
      </c>
      <c r="F360" s="21">
        <v>1.7052000000000001E-2</v>
      </c>
      <c r="G360" s="8">
        <v>1233</v>
      </c>
      <c r="H360" s="9">
        <f t="shared" si="19"/>
        <v>21.025116000000001</v>
      </c>
      <c r="J360" s="11" t="str">
        <f t="shared" si="18"/>
        <v/>
      </c>
    </row>
    <row r="361" spans="1:10" x14ac:dyDescent="0.2">
      <c r="A361" s="14" t="s">
        <v>82</v>
      </c>
      <c r="B361" s="15" t="s">
        <v>173</v>
      </c>
      <c r="C361" s="16" t="s">
        <v>274</v>
      </c>
      <c r="D361" s="10" t="s">
        <v>171</v>
      </c>
      <c r="E361" s="109">
        <v>1.4E-3</v>
      </c>
      <c r="F361" s="110"/>
      <c r="G361" s="6">
        <f>H361/E361</f>
        <v>0</v>
      </c>
      <c r="H361" s="7">
        <f>SUM(H362:H365)</f>
        <v>0</v>
      </c>
      <c r="J361" s="11" t="str">
        <f t="shared" si="18"/>
        <v/>
      </c>
    </row>
    <row r="362" spans="1:10" x14ac:dyDescent="0.2">
      <c r="A362" s="17" t="s">
        <v>485</v>
      </c>
      <c r="B362" s="18" t="s">
        <v>7</v>
      </c>
      <c r="C362" s="19" t="s">
        <v>8</v>
      </c>
      <c r="D362" s="20" t="s">
        <v>9</v>
      </c>
      <c r="E362" s="21">
        <v>180</v>
      </c>
      <c r="F362" s="21">
        <v>0.252</v>
      </c>
      <c r="G36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2" s="9">
        <f t="shared" si="19"/>
        <v>0</v>
      </c>
      <c r="J362" s="11">
        <f t="shared" si="18"/>
        <v>1</v>
      </c>
    </row>
    <row r="363" spans="1:10" x14ac:dyDescent="0.2">
      <c r="A363" s="17" t="s">
        <v>486</v>
      </c>
      <c r="B363" s="18" t="s">
        <v>168</v>
      </c>
      <c r="C363" s="19" t="s">
        <v>167</v>
      </c>
      <c r="D363" s="20" t="s">
        <v>9</v>
      </c>
      <c r="E363" s="21">
        <v>18.13</v>
      </c>
      <c r="F363" s="21">
        <v>2.5381999999999998E-2</v>
      </c>
      <c r="G363" s="8">
        <v>0</v>
      </c>
      <c r="H363" s="9">
        <f t="shared" si="19"/>
        <v>0</v>
      </c>
      <c r="J363" s="11" t="str">
        <f t="shared" si="18"/>
        <v/>
      </c>
    </row>
    <row r="364" spans="1:10" x14ac:dyDescent="0.2">
      <c r="A364" s="17" t="s">
        <v>487</v>
      </c>
      <c r="B364" s="18" t="s">
        <v>91</v>
      </c>
      <c r="C364" s="19" t="s">
        <v>92</v>
      </c>
      <c r="D364" s="20" t="s">
        <v>87</v>
      </c>
      <c r="E364" s="21">
        <v>0.2</v>
      </c>
      <c r="F364" s="21">
        <v>2.7999999999999998E-4</v>
      </c>
      <c r="G364" s="8">
        <v>0</v>
      </c>
      <c r="H364" s="9">
        <f t="shared" si="19"/>
        <v>0</v>
      </c>
      <c r="J364" s="11" t="str">
        <f t="shared" si="18"/>
        <v/>
      </c>
    </row>
    <row r="365" spans="1:10" x14ac:dyDescent="0.2">
      <c r="A365" s="17" t="s">
        <v>488</v>
      </c>
      <c r="B365" s="18" t="s">
        <v>127</v>
      </c>
      <c r="C365" s="19" t="s">
        <v>128</v>
      </c>
      <c r="D365" s="20" t="s">
        <v>87</v>
      </c>
      <c r="E365" s="21">
        <v>102</v>
      </c>
      <c r="F365" s="21">
        <v>0.14280000000000001</v>
      </c>
      <c r="G365" s="8">
        <v>0</v>
      </c>
      <c r="H365" s="9">
        <f t="shared" si="19"/>
        <v>0</v>
      </c>
      <c r="J365" s="11" t="str">
        <f t="shared" si="18"/>
        <v/>
      </c>
    </row>
    <row r="366" spans="1:10" ht="22.5" x14ac:dyDescent="0.2">
      <c r="A366" s="14" t="s">
        <v>133</v>
      </c>
      <c r="B366" s="15" t="s">
        <v>474</v>
      </c>
      <c r="C366" s="16" t="s">
        <v>475</v>
      </c>
      <c r="D366" s="10" t="s">
        <v>171</v>
      </c>
      <c r="E366" s="109">
        <v>1.4300000000000001E-3</v>
      </c>
      <c r="F366" s="110"/>
      <c r="G366" s="6">
        <f>H366/E366</f>
        <v>30034286.764111891</v>
      </c>
      <c r="H366" s="7">
        <f>SUM(H367:H374)</f>
        <v>42949.030072680005</v>
      </c>
      <c r="J366" s="11" t="str">
        <f t="shared" si="18"/>
        <v/>
      </c>
    </row>
    <row r="367" spans="1:10" x14ac:dyDescent="0.2">
      <c r="A367" s="17" t="s">
        <v>494</v>
      </c>
      <c r="B367" s="18" t="s">
        <v>7</v>
      </c>
      <c r="C367" s="19" t="s">
        <v>8</v>
      </c>
      <c r="D367" s="20" t="s">
        <v>9</v>
      </c>
      <c r="E367" s="21">
        <v>301.70999999999998</v>
      </c>
      <c r="F367" s="21">
        <v>0.43144500000000002</v>
      </c>
      <c r="G36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7" s="9">
        <f t="shared" si="19"/>
        <v>0</v>
      </c>
      <c r="J367" s="11">
        <f t="shared" si="18"/>
        <v>1</v>
      </c>
    </row>
    <row r="368" spans="1:10" x14ac:dyDescent="0.2">
      <c r="A368" s="17" t="s">
        <v>495</v>
      </c>
      <c r="B368" s="18" t="s">
        <v>168</v>
      </c>
      <c r="C368" s="19" t="s">
        <v>167</v>
      </c>
      <c r="D368" s="20" t="s">
        <v>9</v>
      </c>
      <c r="E368" s="21">
        <v>41.12</v>
      </c>
      <c r="F368" s="21">
        <v>5.8802E-2</v>
      </c>
      <c r="G368" s="8">
        <v>0</v>
      </c>
      <c r="H368" s="9">
        <f t="shared" si="19"/>
        <v>0</v>
      </c>
      <c r="J368" s="11" t="str">
        <f t="shared" si="18"/>
        <v/>
      </c>
    </row>
    <row r="369" spans="1:10" x14ac:dyDescent="0.2">
      <c r="A369" s="17" t="s">
        <v>496</v>
      </c>
      <c r="B369" s="18" t="s">
        <v>10</v>
      </c>
      <c r="C369" s="19" t="s">
        <v>11</v>
      </c>
      <c r="D369" s="20" t="s">
        <v>12</v>
      </c>
      <c r="E369" s="21">
        <v>17.57</v>
      </c>
      <c r="F369" s="21">
        <v>2.5125000000000001E-2</v>
      </c>
      <c r="G369" s="8">
        <v>143063</v>
      </c>
      <c r="H369" s="9">
        <f t="shared" si="19"/>
        <v>3594.4578750000001</v>
      </c>
      <c r="J369" s="11" t="str">
        <f t="shared" si="18"/>
        <v/>
      </c>
    </row>
    <row r="370" spans="1:10" ht="33.75" x14ac:dyDescent="0.2">
      <c r="A370" s="17" t="s">
        <v>497</v>
      </c>
      <c r="B370" s="18" t="s">
        <v>427</v>
      </c>
      <c r="C370" s="19" t="s">
        <v>428</v>
      </c>
      <c r="D370" s="20" t="s">
        <v>12</v>
      </c>
      <c r="E370" s="21">
        <v>23.55</v>
      </c>
      <c r="F370" s="21">
        <v>3.3676999999999999E-2</v>
      </c>
      <c r="G370" s="8">
        <v>16377.84</v>
      </c>
      <c r="H370" s="9">
        <f t="shared" si="19"/>
        <v>551.55651767999996</v>
      </c>
      <c r="J370" s="11" t="str">
        <f t="shared" si="18"/>
        <v/>
      </c>
    </row>
    <row r="371" spans="1:10" x14ac:dyDescent="0.2">
      <c r="A371" s="17" t="s">
        <v>498</v>
      </c>
      <c r="B371" s="18" t="s">
        <v>91</v>
      </c>
      <c r="C371" s="19" t="s">
        <v>92</v>
      </c>
      <c r="D371" s="20" t="s">
        <v>87</v>
      </c>
      <c r="E371" s="21">
        <v>21</v>
      </c>
      <c r="F371" s="21">
        <v>3.0030000000000001E-2</v>
      </c>
      <c r="G371" s="8">
        <v>0</v>
      </c>
      <c r="H371" s="9">
        <f t="shared" si="19"/>
        <v>0</v>
      </c>
      <c r="J371" s="11" t="str">
        <f t="shared" si="18"/>
        <v/>
      </c>
    </row>
    <row r="372" spans="1:10" ht="22.5" x14ac:dyDescent="0.2">
      <c r="A372" s="17" t="s">
        <v>499</v>
      </c>
      <c r="B372" s="18" t="s">
        <v>429</v>
      </c>
      <c r="C372" s="19" t="s">
        <v>430</v>
      </c>
      <c r="D372" s="20" t="s">
        <v>87</v>
      </c>
      <c r="E372" s="21">
        <v>80</v>
      </c>
      <c r="F372" s="21">
        <v>0.1144</v>
      </c>
      <c r="G372" s="8">
        <v>75000</v>
      </c>
      <c r="H372" s="9">
        <f t="shared" si="19"/>
        <v>8580</v>
      </c>
      <c r="J372" s="11" t="str">
        <f t="shared" si="18"/>
        <v/>
      </c>
    </row>
    <row r="373" spans="1:10" ht="33.75" x14ac:dyDescent="0.2">
      <c r="A373" s="17" t="s">
        <v>500</v>
      </c>
      <c r="B373" s="18" t="s">
        <v>476</v>
      </c>
      <c r="C373" s="19" t="s">
        <v>477</v>
      </c>
      <c r="D373" s="20" t="s">
        <v>90</v>
      </c>
      <c r="E373" s="21">
        <v>21.4</v>
      </c>
      <c r="F373" s="21">
        <v>3.0602000000000001E-2</v>
      </c>
      <c r="G373" s="8">
        <v>750000</v>
      </c>
      <c r="H373" s="9">
        <f t="shared" si="19"/>
        <v>22951.5</v>
      </c>
      <c r="J373" s="11" t="str">
        <f t="shared" si="18"/>
        <v/>
      </c>
    </row>
    <row r="374" spans="1:10" ht="22.5" x14ac:dyDescent="0.2">
      <c r="A374" s="17" t="s">
        <v>501</v>
      </c>
      <c r="B374" s="18" t="s">
        <v>421</v>
      </c>
      <c r="C374" s="19" t="s">
        <v>422</v>
      </c>
      <c r="D374" s="20" t="s">
        <v>87</v>
      </c>
      <c r="E374" s="21">
        <v>58</v>
      </c>
      <c r="F374" s="21">
        <v>8.294E-2</v>
      </c>
      <c r="G374" s="8">
        <v>87672</v>
      </c>
      <c r="H374" s="9">
        <f t="shared" si="19"/>
        <v>7271.5156800000004</v>
      </c>
      <c r="J374" s="11" t="str">
        <f t="shared" si="18"/>
        <v/>
      </c>
    </row>
    <row r="375" spans="1:10" ht="33.75" x14ac:dyDescent="0.2">
      <c r="A375" s="14" t="s">
        <v>136</v>
      </c>
      <c r="B375" s="15" t="s">
        <v>479</v>
      </c>
      <c r="C375" s="16" t="s">
        <v>480</v>
      </c>
      <c r="D375" s="10" t="s">
        <v>90</v>
      </c>
      <c r="E375" s="109">
        <v>2.274E-2</v>
      </c>
      <c r="F375" s="110"/>
      <c r="G375" s="6">
        <f>H375/E375</f>
        <v>97633.280035180302</v>
      </c>
      <c r="H375" s="7">
        <f>SUM(H376:H380)</f>
        <v>2220.1807880000001</v>
      </c>
      <c r="J375" s="11" t="str">
        <f t="shared" si="18"/>
        <v/>
      </c>
    </row>
    <row r="376" spans="1:10" x14ac:dyDescent="0.2">
      <c r="A376" s="17" t="s">
        <v>502</v>
      </c>
      <c r="B376" s="18" t="s">
        <v>7</v>
      </c>
      <c r="C376" s="19" t="s">
        <v>8</v>
      </c>
      <c r="D376" s="20" t="s">
        <v>9</v>
      </c>
      <c r="E376" s="21">
        <v>33.68</v>
      </c>
      <c r="F376" s="21">
        <v>0.76588299999999998</v>
      </c>
      <c r="G37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6" s="9">
        <f t="shared" si="19"/>
        <v>0</v>
      </c>
      <c r="J376" s="11">
        <f t="shared" si="18"/>
        <v>1</v>
      </c>
    </row>
    <row r="377" spans="1:10" x14ac:dyDescent="0.2">
      <c r="A377" s="17" t="s">
        <v>503</v>
      </c>
      <c r="B377" s="18" t="s">
        <v>168</v>
      </c>
      <c r="C377" s="19" t="s">
        <v>167</v>
      </c>
      <c r="D377" s="20" t="s">
        <v>9</v>
      </c>
      <c r="E377" s="21">
        <v>2.29</v>
      </c>
      <c r="F377" s="21">
        <v>5.2075000000000003E-2</v>
      </c>
      <c r="G377" s="8">
        <v>0</v>
      </c>
      <c r="H377" s="9">
        <f t="shared" si="19"/>
        <v>0</v>
      </c>
      <c r="J377" s="11" t="str">
        <f t="shared" si="18"/>
        <v/>
      </c>
    </row>
    <row r="378" spans="1:10" ht="22.5" x14ac:dyDescent="0.2">
      <c r="A378" s="17" t="s">
        <v>504</v>
      </c>
      <c r="B378" s="18" t="s">
        <v>62</v>
      </c>
      <c r="C378" s="19" t="s">
        <v>63</v>
      </c>
      <c r="D378" s="20" t="s">
        <v>12</v>
      </c>
      <c r="E378" s="21">
        <v>2.44</v>
      </c>
      <c r="F378" s="21">
        <v>5.5486000000000001E-2</v>
      </c>
      <c r="G378" s="8">
        <v>6658</v>
      </c>
      <c r="H378" s="9">
        <f t="shared" si="19"/>
        <v>369.42578800000001</v>
      </c>
      <c r="J378" s="11" t="str">
        <f t="shared" si="18"/>
        <v/>
      </c>
    </row>
    <row r="379" spans="1:10" x14ac:dyDescent="0.2">
      <c r="A379" s="17" t="s">
        <v>505</v>
      </c>
      <c r="B379" s="18" t="s">
        <v>106</v>
      </c>
      <c r="C379" s="19" t="s">
        <v>107</v>
      </c>
      <c r="D379" s="20" t="s">
        <v>90</v>
      </c>
      <c r="E379" s="21">
        <v>3.0000000000000001E-3</v>
      </c>
      <c r="F379" s="21">
        <v>6.7999999999999999E-5</v>
      </c>
      <c r="G379" s="8">
        <v>27000000</v>
      </c>
      <c r="H379" s="9">
        <f t="shared" si="19"/>
        <v>1836</v>
      </c>
      <c r="J379" s="11" t="str">
        <f t="shared" si="18"/>
        <v/>
      </c>
    </row>
    <row r="380" spans="1:10" ht="22.5" x14ac:dyDescent="0.2">
      <c r="A380" s="17" t="s">
        <v>506</v>
      </c>
      <c r="B380" s="18" t="s">
        <v>153</v>
      </c>
      <c r="C380" s="19" t="s">
        <v>154</v>
      </c>
      <c r="D380" s="20" t="s">
        <v>126</v>
      </c>
      <c r="E380" s="21">
        <v>0.01</v>
      </c>
      <c r="F380" s="21">
        <v>2.2699999999999999E-4</v>
      </c>
      <c r="G380" s="8">
        <v>65000</v>
      </c>
      <c r="H380" s="9">
        <f t="shared" si="19"/>
        <v>14.754999999999999</v>
      </c>
      <c r="J380" s="11" t="str">
        <f t="shared" si="18"/>
        <v/>
      </c>
    </row>
    <row r="381" spans="1:10" ht="22.5" x14ac:dyDescent="0.2">
      <c r="A381" s="14" t="s">
        <v>139</v>
      </c>
      <c r="B381" s="15" t="s">
        <v>481</v>
      </c>
      <c r="C381" s="16" t="s">
        <v>482</v>
      </c>
      <c r="D381" s="10" t="s">
        <v>90</v>
      </c>
      <c r="E381" s="109">
        <v>2.274E-2</v>
      </c>
      <c r="F381" s="110"/>
      <c r="G381" s="4" t="str">
        <f>'ФОРМА КОММЕРЧЕСКОГО ПРЕДЛОЖЕНИЯ'!$D$6</f>
        <v>указать</v>
      </c>
      <c r="H381" s="7" t="e">
        <f>E381*G381</f>
        <v>#VALUE!</v>
      </c>
      <c r="I381" s="11">
        <v>1</v>
      </c>
      <c r="J381" s="11" t="str">
        <f t="shared" si="18"/>
        <v/>
      </c>
    </row>
    <row r="382" spans="1:10" ht="22.5" x14ac:dyDescent="0.2">
      <c r="A382" s="14" t="s">
        <v>143</v>
      </c>
      <c r="B382" s="15" t="s">
        <v>483</v>
      </c>
      <c r="C382" s="16" t="s">
        <v>484</v>
      </c>
      <c r="D382" s="10" t="s">
        <v>171</v>
      </c>
      <c r="E382" s="109">
        <v>7.1000000000000004E-3</v>
      </c>
      <c r="F382" s="110"/>
      <c r="G382" s="6">
        <f>H382/E382</f>
        <v>8844128.7636619713</v>
      </c>
      <c r="H382" s="7">
        <f>SUM(H383:H393)</f>
        <v>62793.314222000001</v>
      </c>
      <c r="J382" s="11" t="str">
        <f t="shared" si="18"/>
        <v/>
      </c>
    </row>
    <row r="383" spans="1:10" x14ac:dyDescent="0.2">
      <c r="A383" s="17" t="s">
        <v>507</v>
      </c>
      <c r="B383" s="18" t="s">
        <v>7</v>
      </c>
      <c r="C383" s="19" t="s">
        <v>8</v>
      </c>
      <c r="D383" s="20" t="s">
        <v>9</v>
      </c>
      <c r="E383" s="21">
        <v>785.88</v>
      </c>
      <c r="F383" s="21">
        <v>5.5797480000000004</v>
      </c>
      <c r="G38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3" s="9">
        <f t="shared" ref="H383:H433" si="20">G383*F383</f>
        <v>0</v>
      </c>
      <c r="J383" s="11">
        <f t="shared" si="18"/>
        <v>1</v>
      </c>
    </row>
    <row r="384" spans="1:10" x14ac:dyDescent="0.2">
      <c r="A384" s="17" t="s">
        <v>770</v>
      </c>
      <c r="B384" s="18" t="s">
        <v>168</v>
      </c>
      <c r="C384" s="19" t="s">
        <v>167</v>
      </c>
      <c r="D384" s="20" t="s">
        <v>9</v>
      </c>
      <c r="E384" s="21">
        <v>32.29</v>
      </c>
      <c r="F384" s="21">
        <v>0.22925899999999999</v>
      </c>
      <c r="G384" s="8">
        <v>0</v>
      </c>
      <c r="H384" s="9">
        <f t="shared" si="20"/>
        <v>0</v>
      </c>
      <c r="J384" s="11" t="str">
        <f t="shared" si="18"/>
        <v/>
      </c>
    </row>
    <row r="385" spans="1:10" x14ac:dyDescent="0.2">
      <c r="A385" s="17" t="s">
        <v>907</v>
      </c>
      <c r="B385" s="18" t="s">
        <v>20</v>
      </c>
      <c r="C385" s="19" t="s">
        <v>21</v>
      </c>
      <c r="D385" s="20" t="s">
        <v>12</v>
      </c>
      <c r="E385" s="21">
        <v>37.72</v>
      </c>
      <c r="F385" s="21">
        <v>0.26781199999999999</v>
      </c>
      <c r="G385" s="8">
        <v>1546</v>
      </c>
      <c r="H385" s="9">
        <f t="shared" si="20"/>
        <v>414.037352</v>
      </c>
      <c r="J385" s="11" t="str">
        <f t="shared" si="18"/>
        <v/>
      </c>
    </row>
    <row r="386" spans="1:10" x14ac:dyDescent="0.2">
      <c r="A386" s="17" t="s">
        <v>908</v>
      </c>
      <c r="B386" s="18" t="s">
        <v>56</v>
      </c>
      <c r="C386" s="19" t="s">
        <v>57</v>
      </c>
      <c r="D386" s="20" t="s">
        <v>12</v>
      </c>
      <c r="E386" s="21">
        <v>0.87</v>
      </c>
      <c r="F386" s="21">
        <v>6.1770000000000002E-3</v>
      </c>
      <c r="G386" s="8">
        <v>1310</v>
      </c>
      <c r="H386" s="9">
        <f t="shared" si="20"/>
        <v>8.0918700000000001</v>
      </c>
      <c r="J386" s="11" t="str">
        <f t="shared" si="18"/>
        <v/>
      </c>
    </row>
    <row r="387" spans="1:10" x14ac:dyDescent="0.2">
      <c r="A387" s="17" t="s">
        <v>909</v>
      </c>
      <c r="B387" s="18" t="s">
        <v>91</v>
      </c>
      <c r="C387" s="19" t="s">
        <v>92</v>
      </c>
      <c r="D387" s="20" t="s">
        <v>87</v>
      </c>
      <c r="E387" s="21">
        <v>0.441</v>
      </c>
      <c r="F387" s="21">
        <v>3.1310000000000001E-3</v>
      </c>
      <c r="G387" s="8">
        <v>0</v>
      </c>
      <c r="H387" s="9">
        <f t="shared" si="20"/>
        <v>0</v>
      </c>
      <c r="J387" s="11" t="str">
        <f t="shared" si="18"/>
        <v/>
      </c>
    </row>
    <row r="388" spans="1:10" x14ac:dyDescent="0.2">
      <c r="A388" s="17" t="s">
        <v>910</v>
      </c>
      <c r="B388" s="18" t="s">
        <v>489</v>
      </c>
      <c r="C388" s="19" t="s">
        <v>130</v>
      </c>
      <c r="D388" s="20" t="s">
        <v>87</v>
      </c>
      <c r="E388" s="21">
        <v>101.5</v>
      </c>
      <c r="F388" s="21">
        <v>0.72065000000000001</v>
      </c>
      <c r="G388" s="8">
        <v>0</v>
      </c>
      <c r="H388" s="9">
        <f t="shared" si="20"/>
        <v>0</v>
      </c>
      <c r="J388" s="11" t="str">
        <f t="shared" si="18"/>
        <v/>
      </c>
    </row>
    <row r="389" spans="1:10" x14ac:dyDescent="0.2">
      <c r="A389" s="17" t="s">
        <v>911</v>
      </c>
      <c r="B389" s="18" t="s">
        <v>95</v>
      </c>
      <c r="C389" s="19" t="s">
        <v>96</v>
      </c>
      <c r="D389" s="20" t="s">
        <v>90</v>
      </c>
      <c r="E389" s="21">
        <v>2.3800000000000002E-2</v>
      </c>
      <c r="F389" s="21">
        <v>1.6899999999999999E-4</v>
      </c>
      <c r="G389" s="8">
        <v>8000000</v>
      </c>
      <c r="H389" s="9">
        <f t="shared" si="20"/>
        <v>1352</v>
      </c>
      <c r="J389" s="11" t="str">
        <f t="shared" si="18"/>
        <v/>
      </c>
    </row>
    <row r="390" spans="1:10" ht="22.5" x14ac:dyDescent="0.2">
      <c r="A390" s="17" t="s">
        <v>912</v>
      </c>
      <c r="B390" s="18" t="s">
        <v>490</v>
      </c>
      <c r="C390" s="19" t="s">
        <v>491</v>
      </c>
      <c r="D390" s="20" t="s">
        <v>90</v>
      </c>
      <c r="E390" s="21">
        <v>6.1000000000000004E-3</v>
      </c>
      <c r="F390" s="21">
        <v>4.3000000000000002E-5</v>
      </c>
      <c r="G390" s="8">
        <v>16000000</v>
      </c>
      <c r="H390" s="9">
        <f t="shared" si="20"/>
        <v>688</v>
      </c>
      <c r="J390" s="11" t="str">
        <f t="shared" si="18"/>
        <v/>
      </c>
    </row>
    <row r="391" spans="1:10" x14ac:dyDescent="0.2">
      <c r="A391" s="17" t="s">
        <v>913</v>
      </c>
      <c r="B391" s="18" t="s">
        <v>110</v>
      </c>
      <c r="C391" s="19" t="s">
        <v>111</v>
      </c>
      <c r="D391" s="20" t="s">
        <v>99</v>
      </c>
      <c r="E391" s="21">
        <v>153</v>
      </c>
      <c r="F391" s="21">
        <v>1.0863</v>
      </c>
      <c r="G391" s="8">
        <v>2500</v>
      </c>
      <c r="H391" s="9">
        <f t="shared" si="20"/>
        <v>2715.75</v>
      </c>
      <c r="J391" s="11" t="str">
        <f t="shared" si="18"/>
        <v/>
      </c>
    </row>
    <row r="392" spans="1:10" ht="45" x14ac:dyDescent="0.2">
      <c r="A392" s="17" t="s">
        <v>914</v>
      </c>
      <c r="B392" s="18" t="s">
        <v>118</v>
      </c>
      <c r="C392" s="19" t="s">
        <v>119</v>
      </c>
      <c r="D392" s="20" t="s">
        <v>87</v>
      </c>
      <c r="E392" s="21">
        <v>0.74</v>
      </c>
      <c r="F392" s="21">
        <v>5.254E-3</v>
      </c>
      <c r="G392" s="8">
        <v>3300000</v>
      </c>
      <c r="H392" s="9">
        <f t="shared" si="20"/>
        <v>17338.2</v>
      </c>
      <c r="J392" s="11" t="str">
        <f t="shared" si="18"/>
        <v/>
      </c>
    </row>
    <row r="393" spans="1:10" x14ac:dyDescent="0.2">
      <c r="A393" s="17" t="s">
        <v>915</v>
      </c>
      <c r="B393" s="18" t="s">
        <v>492</v>
      </c>
      <c r="C393" s="19" t="s">
        <v>493</v>
      </c>
      <c r="D393" s="20" t="s">
        <v>99</v>
      </c>
      <c r="E393" s="21">
        <v>64.099999999999994</v>
      </c>
      <c r="F393" s="21">
        <v>0.45511000000000001</v>
      </c>
      <c r="G393" s="8">
        <v>88500</v>
      </c>
      <c r="H393" s="9">
        <f t="shared" si="20"/>
        <v>40277.235000000001</v>
      </c>
      <c r="J393" s="11" t="str">
        <f t="shared" si="18"/>
        <v/>
      </c>
    </row>
    <row r="394" spans="1:10" ht="22.5" x14ac:dyDescent="0.2">
      <c r="A394" s="14" t="s">
        <v>146</v>
      </c>
      <c r="B394" s="15" t="s">
        <v>425</v>
      </c>
      <c r="C394" s="16" t="s">
        <v>426</v>
      </c>
      <c r="D394" s="10" t="s">
        <v>171</v>
      </c>
      <c r="E394" s="109">
        <v>7.2399999999999999E-3</v>
      </c>
      <c r="F394" s="110"/>
      <c r="G394" s="6">
        <f>H394/E394</f>
        <v>35530726.757966854</v>
      </c>
      <c r="H394" s="7">
        <f>SUM(H395:H402)</f>
        <v>257242.46172768</v>
      </c>
      <c r="J394" s="11" t="str">
        <f t="shared" si="18"/>
        <v/>
      </c>
    </row>
    <row r="395" spans="1:10" x14ac:dyDescent="0.2">
      <c r="A395" s="17" t="s">
        <v>509</v>
      </c>
      <c r="B395" s="18" t="s">
        <v>7</v>
      </c>
      <c r="C395" s="19" t="s">
        <v>8</v>
      </c>
      <c r="D395" s="20" t="s">
        <v>9</v>
      </c>
      <c r="E395" s="21">
        <v>301.70999999999998</v>
      </c>
      <c r="F395" s="21">
        <v>2.18438</v>
      </c>
      <c r="G39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5" s="9">
        <f t="shared" si="20"/>
        <v>0</v>
      </c>
      <c r="J395" s="11">
        <f t="shared" si="18"/>
        <v>1</v>
      </c>
    </row>
    <row r="396" spans="1:10" x14ac:dyDescent="0.2">
      <c r="A396" s="17" t="s">
        <v>916</v>
      </c>
      <c r="B396" s="18" t="s">
        <v>168</v>
      </c>
      <c r="C396" s="19" t="s">
        <v>167</v>
      </c>
      <c r="D396" s="20" t="s">
        <v>9</v>
      </c>
      <c r="E396" s="21">
        <v>40.86</v>
      </c>
      <c r="F396" s="21">
        <v>0.29582599999999998</v>
      </c>
      <c r="G396" s="8">
        <v>0</v>
      </c>
      <c r="H396" s="9">
        <f t="shared" si="20"/>
        <v>0</v>
      </c>
      <c r="J396" s="11" t="str">
        <f t="shared" si="18"/>
        <v/>
      </c>
    </row>
    <row r="397" spans="1:10" x14ac:dyDescent="0.2">
      <c r="A397" s="17" t="s">
        <v>917</v>
      </c>
      <c r="B397" s="18" t="s">
        <v>10</v>
      </c>
      <c r="C397" s="19" t="s">
        <v>11</v>
      </c>
      <c r="D397" s="20" t="s">
        <v>12</v>
      </c>
      <c r="E397" s="21">
        <v>17.309999999999999</v>
      </c>
      <c r="F397" s="21">
        <v>0.12532399999999999</v>
      </c>
      <c r="G397" s="8">
        <v>143063</v>
      </c>
      <c r="H397" s="9">
        <f t="shared" si="20"/>
        <v>17929.227412</v>
      </c>
      <c r="J397" s="11" t="str">
        <f t="shared" si="18"/>
        <v/>
      </c>
    </row>
    <row r="398" spans="1:10" ht="33.75" x14ac:dyDescent="0.2">
      <c r="A398" s="17" t="s">
        <v>918</v>
      </c>
      <c r="B398" s="18" t="s">
        <v>427</v>
      </c>
      <c r="C398" s="19" t="s">
        <v>428</v>
      </c>
      <c r="D398" s="20" t="s">
        <v>12</v>
      </c>
      <c r="E398" s="21">
        <v>23.55</v>
      </c>
      <c r="F398" s="21">
        <v>0.17050199999999999</v>
      </c>
      <c r="G398" s="8">
        <v>16377.84</v>
      </c>
      <c r="H398" s="9">
        <f t="shared" si="20"/>
        <v>2792.4544756799996</v>
      </c>
      <c r="J398" s="11" t="str">
        <f t="shared" si="18"/>
        <v/>
      </c>
    </row>
    <row r="399" spans="1:10" x14ac:dyDescent="0.2">
      <c r="A399" s="17" t="s">
        <v>919</v>
      </c>
      <c r="B399" s="18" t="s">
        <v>91</v>
      </c>
      <c r="C399" s="19" t="s">
        <v>92</v>
      </c>
      <c r="D399" s="20" t="s">
        <v>87</v>
      </c>
      <c r="E399" s="21">
        <v>21</v>
      </c>
      <c r="F399" s="21">
        <v>0.15204000000000001</v>
      </c>
      <c r="G399" s="8">
        <v>0</v>
      </c>
      <c r="H399" s="9">
        <f t="shared" si="20"/>
        <v>0</v>
      </c>
      <c r="J399" s="11" t="str">
        <f t="shared" si="18"/>
        <v/>
      </c>
    </row>
    <row r="400" spans="1:10" ht="22.5" x14ac:dyDescent="0.2">
      <c r="A400" s="17" t="s">
        <v>920</v>
      </c>
      <c r="B400" s="18" t="s">
        <v>429</v>
      </c>
      <c r="C400" s="19" t="s">
        <v>430</v>
      </c>
      <c r="D400" s="20" t="s">
        <v>87</v>
      </c>
      <c r="E400" s="21">
        <v>80</v>
      </c>
      <c r="F400" s="21">
        <v>0.57920000000000005</v>
      </c>
      <c r="G400" s="8">
        <v>75000</v>
      </c>
      <c r="H400" s="9">
        <f t="shared" si="20"/>
        <v>43440</v>
      </c>
      <c r="J400" s="11" t="str">
        <f t="shared" ref="J400:J463" si="21">IF(OR(B400="000001",B400="021955"),1,"")</f>
        <v/>
      </c>
    </row>
    <row r="401" spans="1:10" ht="33.75" x14ac:dyDescent="0.2">
      <c r="A401" s="17" t="s">
        <v>921</v>
      </c>
      <c r="B401" s="18" t="s">
        <v>431</v>
      </c>
      <c r="C401" s="19" t="s">
        <v>432</v>
      </c>
      <c r="D401" s="20" t="s">
        <v>90</v>
      </c>
      <c r="E401" s="21">
        <v>28.6</v>
      </c>
      <c r="F401" s="21">
        <v>0.207064</v>
      </c>
      <c r="G401" s="8">
        <v>770000</v>
      </c>
      <c r="H401" s="9">
        <f t="shared" si="20"/>
        <v>159439.28</v>
      </c>
      <c r="J401" s="11" t="str">
        <f t="shared" si="21"/>
        <v/>
      </c>
    </row>
    <row r="402" spans="1:10" ht="22.5" x14ac:dyDescent="0.2">
      <c r="A402" s="17" t="s">
        <v>922</v>
      </c>
      <c r="B402" s="18" t="s">
        <v>421</v>
      </c>
      <c r="C402" s="19" t="s">
        <v>422</v>
      </c>
      <c r="D402" s="20" t="s">
        <v>87</v>
      </c>
      <c r="E402" s="21">
        <v>53</v>
      </c>
      <c r="F402" s="21">
        <v>0.38372000000000001</v>
      </c>
      <c r="G402" s="8">
        <v>87672</v>
      </c>
      <c r="H402" s="9">
        <f t="shared" si="20"/>
        <v>33641.499840000004</v>
      </c>
      <c r="J402" s="11" t="str">
        <f t="shared" si="21"/>
        <v/>
      </c>
    </row>
    <row r="403" spans="1:10" ht="56.25" x14ac:dyDescent="0.2">
      <c r="A403" s="14" t="s">
        <v>149</v>
      </c>
      <c r="B403" s="15" t="s">
        <v>219</v>
      </c>
      <c r="C403" s="16" t="s">
        <v>218</v>
      </c>
      <c r="D403" s="10" t="s">
        <v>184</v>
      </c>
      <c r="E403" s="109">
        <v>5.04E-2</v>
      </c>
      <c r="F403" s="110"/>
      <c r="G403" s="6">
        <f>H403/E403</f>
        <v>1714359.5873015872</v>
      </c>
      <c r="H403" s="7">
        <f>SUM(H404:H408)</f>
        <v>86403.723199999993</v>
      </c>
      <c r="J403" s="11" t="str">
        <f t="shared" si="21"/>
        <v/>
      </c>
    </row>
    <row r="404" spans="1:10" x14ac:dyDescent="0.2">
      <c r="A404" s="17" t="s">
        <v>512</v>
      </c>
      <c r="B404" s="18" t="s">
        <v>7</v>
      </c>
      <c r="C404" s="19" t="s">
        <v>8</v>
      </c>
      <c r="D404" s="20" t="s">
        <v>9</v>
      </c>
      <c r="E404" s="21">
        <v>29.9</v>
      </c>
      <c r="F404" s="21">
        <v>1.5069600000000001</v>
      </c>
      <c r="G40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4" s="9">
        <f t="shared" si="20"/>
        <v>0</v>
      </c>
      <c r="J404" s="11">
        <f t="shared" si="21"/>
        <v>1</v>
      </c>
    </row>
    <row r="405" spans="1:10" x14ac:dyDescent="0.2">
      <c r="A405" s="17" t="s">
        <v>513</v>
      </c>
      <c r="B405" s="18" t="s">
        <v>168</v>
      </c>
      <c r="C405" s="19" t="s">
        <v>167</v>
      </c>
      <c r="D405" s="20" t="s">
        <v>9</v>
      </c>
      <c r="E405" s="21">
        <v>1.4</v>
      </c>
      <c r="F405" s="21">
        <v>7.0559999999999998E-2</v>
      </c>
      <c r="G405" s="8">
        <v>0</v>
      </c>
      <c r="H405" s="9">
        <f t="shared" si="20"/>
        <v>0</v>
      </c>
      <c r="J405" s="11" t="str">
        <f t="shared" si="21"/>
        <v/>
      </c>
    </row>
    <row r="406" spans="1:10" ht="45" x14ac:dyDescent="0.2">
      <c r="A406" s="17" t="s">
        <v>514</v>
      </c>
      <c r="B406" s="18" t="s">
        <v>25</v>
      </c>
      <c r="C406" s="19" t="s">
        <v>26</v>
      </c>
      <c r="D406" s="20" t="s">
        <v>12</v>
      </c>
      <c r="E406" s="21">
        <v>1</v>
      </c>
      <c r="F406" s="21">
        <v>5.04E-2</v>
      </c>
      <c r="G406" s="8">
        <v>115810</v>
      </c>
      <c r="H406" s="9">
        <f t="shared" si="20"/>
        <v>5836.8239999999996</v>
      </c>
      <c r="J406" s="11" t="str">
        <f t="shared" si="21"/>
        <v/>
      </c>
    </row>
    <row r="407" spans="1:10" x14ac:dyDescent="0.2">
      <c r="A407" s="17" t="s">
        <v>515</v>
      </c>
      <c r="B407" s="18" t="s">
        <v>43</v>
      </c>
      <c r="C407" s="19" t="s">
        <v>44</v>
      </c>
      <c r="D407" s="20" t="s">
        <v>12</v>
      </c>
      <c r="E407" s="21">
        <v>2</v>
      </c>
      <c r="F407" s="21">
        <v>0.1008</v>
      </c>
      <c r="G407" s="8">
        <v>6249</v>
      </c>
      <c r="H407" s="9">
        <f t="shared" si="20"/>
        <v>629.89919999999995</v>
      </c>
      <c r="J407" s="11" t="str">
        <f t="shared" si="21"/>
        <v/>
      </c>
    </row>
    <row r="408" spans="1:10" ht="22.5" x14ac:dyDescent="0.2">
      <c r="A408" s="17" t="s">
        <v>516</v>
      </c>
      <c r="B408" s="18" t="s">
        <v>100</v>
      </c>
      <c r="C408" s="19" t="s">
        <v>101</v>
      </c>
      <c r="D408" s="20" t="s">
        <v>90</v>
      </c>
      <c r="E408" s="21">
        <v>0.24399999999999999</v>
      </c>
      <c r="F408" s="21">
        <v>1.2298E-2</v>
      </c>
      <c r="G408" s="8">
        <v>6500000</v>
      </c>
      <c r="H408" s="9">
        <f t="shared" si="20"/>
        <v>79937</v>
      </c>
      <c r="J408" s="11" t="str">
        <f t="shared" si="21"/>
        <v/>
      </c>
    </row>
    <row r="409" spans="1:10" ht="45" x14ac:dyDescent="0.2">
      <c r="A409" s="14" t="s">
        <v>152</v>
      </c>
      <c r="B409" s="15" t="s">
        <v>210</v>
      </c>
      <c r="C409" s="16" t="s">
        <v>209</v>
      </c>
      <c r="D409" s="10" t="s">
        <v>184</v>
      </c>
      <c r="E409" s="109">
        <v>5.04E-2</v>
      </c>
      <c r="F409" s="110"/>
      <c r="G409" s="6">
        <f>H409/E409</f>
        <v>1598549.5873015872</v>
      </c>
      <c r="H409" s="7">
        <f>SUM(H410:H414)</f>
        <v>80566.8992</v>
      </c>
      <c r="J409" s="11" t="str">
        <f t="shared" si="21"/>
        <v/>
      </c>
    </row>
    <row r="410" spans="1:10" x14ac:dyDescent="0.2">
      <c r="A410" s="17" t="s">
        <v>923</v>
      </c>
      <c r="B410" s="18" t="s">
        <v>7</v>
      </c>
      <c r="C410" s="19" t="s">
        <v>8</v>
      </c>
      <c r="D410" s="20" t="s">
        <v>9</v>
      </c>
      <c r="E410" s="21">
        <v>20.5</v>
      </c>
      <c r="F410" s="21">
        <v>1.0331999999999999</v>
      </c>
      <c r="G41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0" s="9">
        <f t="shared" si="20"/>
        <v>0</v>
      </c>
      <c r="J410" s="11">
        <f t="shared" si="21"/>
        <v>1</v>
      </c>
    </row>
    <row r="411" spans="1:10" x14ac:dyDescent="0.2">
      <c r="A411" s="17" t="s">
        <v>924</v>
      </c>
      <c r="B411" s="18" t="s">
        <v>168</v>
      </c>
      <c r="C411" s="19" t="s">
        <v>167</v>
      </c>
      <c r="D411" s="20" t="s">
        <v>9</v>
      </c>
      <c r="E411" s="21">
        <v>0.28999999999999998</v>
      </c>
      <c r="F411" s="21">
        <v>1.4616000000000001E-2</v>
      </c>
      <c r="G411" s="8">
        <v>0</v>
      </c>
      <c r="H411" s="9">
        <f t="shared" si="20"/>
        <v>0</v>
      </c>
      <c r="J411" s="11" t="str">
        <f t="shared" si="21"/>
        <v/>
      </c>
    </row>
    <row r="412" spans="1:10" x14ac:dyDescent="0.2">
      <c r="A412" s="17" t="s">
        <v>925</v>
      </c>
      <c r="B412" s="18" t="s">
        <v>43</v>
      </c>
      <c r="C412" s="19" t="s">
        <v>44</v>
      </c>
      <c r="D412" s="20" t="s">
        <v>12</v>
      </c>
      <c r="E412" s="21">
        <v>2</v>
      </c>
      <c r="F412" s="21">
        <v>0.1008</v>
      </c>
      <c r="G412" s="8">
        <v>6249</v>
      </c>
      <c r="H412" s="9">
        <f t="shared" si="20"/>
        <v>629.89919999999995</v>
      </c>
      <c r="J412" s="11" t="str">
        <f t="shared" si="21"/>
        <v/>
      </c>
    </row>
    <row r="413" spans="1:10" ht="22.5" x14ac:dyDescent="0.2">
      <c r="A413" s="17" t="s">
        <v>926</v>
      </c>
      <c r="B413" s="18" t="s">
        <v>100</v>
      </c>
      <c r="C413" s="19" t="s">
        <v>101</v>
      </c>
      <c r="D413" s="20" t="s">
        <v>90</v>
      </c>
      <c r="E413" s="21">
        <v>0.24399999999999999</v>
      </c>
      <c r="F413" s="21">
        <v>1.2298E-2</v>
      </c>
      <c r="G413" s="8">
        <v>6500000</v>
      </c>
      <c r="H413" s="9">
        <f t="shared" si="20"/>
        <v>79937</v>
      </c>
      <c r="J413" s="11" t="str">
        <f t="shared" si="21"/>
        <v/>
      </c>
    </row>
    <row r="414" spans="1:10" ht="22.5" x14ac:dyDescent="0.2">
      <c r="A414" s="14" t="s">
        <v>337</v>
      </c>
      <c r="B414" s="15" t="s">
        <v>284</v>
      </c>
      <c r="C414" s="16" t="s">
        <v>283</v>
      </c>
      <c r="D414" s="10" t="s">
        <v>171</v>
      </c>
      <c r="E414" s="109">
        <v>9.5999999999999992E-3</v>
      </c>
      <c r="F414" s="110"/>
      <c r="G414" s="6">
        <f>H414/E414</f>
        <v>0</v>
      </c>
      <c r="H414" s="7">
        <f>SUM(H415)</f>
        <v>0</v>
      </c>
      <c r="J414" s="11" t="str">
        <f t="shared" si="21"/>
        <v/>
      </c>
    </row>
    <row r="415" spans="1:10" x14ac:dyDescent="0.2">
      <c r="A415" s="17" t="s">
        <v>523</v>
      </c>
      <c r="B415" s="18" t="s">
        <v>7</v>
      </c>
      <c r="C415" s="19" t="s">
        <v>8</v>
      </c>
      <c r="D415" s="20" t="s">
        <v>9</v>
      </c>
      <c r="E415" s="21">
        <v>88.5</v>
      </c>
      <c r="F415" s="21">
        <v>0.84960000000000002</v>
      </c>
      <c r="G41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5" s="9">
        <f t="shared" si="20"/>
        <v>0</v>
      </c>
      <c r="J415" s="11">
        <f t="shared" si="21"/>
        <v>1</v>
      </c>
    </row>
    <row r="416" spans="1:10" ht="22.5" x14ac:dyDescent="0.2">
      <c r="A416" s="14" t="s">
        <v>336</v>
      </c>
      <c r="B416" s="15" t="s">
        <v>284</v>
      </c>
      <c r="C416" s="16" t="s">
        <v>508</v>
      </c>
      <c r="D416" s="10" t="s">
        <v>171</v>
      </c>
      <c r="E416" s="109">
        <v>2.1600000000000001E-2</v>
      </c>
      <c r="F416" s="110"/>
      <c r="G416" s="6">
        <f>H416/E416</f>
        <v>0</v>
      </c>
      <c r="H416" s="7">
        <f>SUM(H417)</f>
        <v>0</v>
      </c>
      <c r="J416" s="11" t="str">
        <f t="shared" si="21"/>
        <v/>
      </c>
    </row>
    <row r="417" spans="1:10" x14ac:dyDescent="0.2">
      <c r="A417" s="17" t="s">
        <v>927</v>
      </c>
      <c r="B417" s="18" t="s">
        <v>7</v>
      </c>
      <c r="C417" s="19" t="s">
        <v>8</v>
      </c>
      <c r="D417" s="20" t="s">
        <v>9</v>
      </c>
      <c r="E417" s="21">
        <v>88.5</v>
      </c>
      <c r="F417" s="21">
        <v>1.9116</v>
      </c>
      <c r="G41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7" s="9">
        <f t="shared" si="20"/>
        <v>0</v>
      </c>
      <c r="J417" s="11">
        <f t="shared" si="21"/>
        <v>1</v>
      </c>
    </row>
    <row r="418" spans="1:10" x14ac:dyDescent="0.2">
      <c r="A418" s="14" t="s">
        <v>335</v>
      </c>
      <c r="B418" s="15" t="s">
        <v>510</v>
      </c>
      <c r="C418" s="16" t="s">
        <v>511</v>
      </c>
      <c r="D418" s="10" t="s">
        <v>90</v>
      </c>
      <c r="E418" s="109">
        <v>0.13772000000000001</v>
      </c>
      <c r="F418" s="110"/>
      <c r="G418" s="6">
        <f>H418/E418</f>
        <v>371236.56405750796</v>
      </c>
      <c r="H418" s="7">
        <f>SUM(H419:H433)</f>
        <v>51126.699602000001</v>
      </c>
      <c r="J418" s="11" t="str">
        <f t="shared" si="21"/>
        <v/>
      </c>
    </row>
    <row r="419" spans="1:10" x14ac:dyDescent="0.2">
      <c r="A419" s="17" t="s">
        <v>775</v>
      </c>
      <c r="B419" s="18" t="s">
        <v>7</v>
      </c>
      <c r="C419" s="19" t="s">
        <v>8</v>
      </c>
      <c r="D419" s="20" t="s">
        <v>9</v>
      </c>
      <c r="E419" s="21">
        <v>19.489999999999998</v>
      </c>
      <c r="F419" s="21">
        <v>2.6841629999999999</v>
      </c>
      <c r="G41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9" s="9">
        <f t="shared" si="20"/>
        <v>0</v>
      </c>
      <c r="J419" s="11">
        <f t="shared" si="21"/>
        <v>1</v>
      </c>
    </row>
    <row r="420" spans="1:10" x14ac:dyDescent="0.2">
      <c r="A420" s="17" t="s">
        <v>776</v>
      </c>
      <c r="B420" s="18" t="s">
        <v>168</v>
      </c>
      <c r="C420" s="19" t="s">
        <v>167</v>
      </c>
      <c r="D420" s="20" t="s">
        <v>9</v>
      </c>
      <c r="E420" s="21">
        <v>7.77</v>
      </c>
      <c r="F420" s="21">
        <v>1.070084</v>
      </c>
      <c r="G420" s="8">
        <v>0</v>
      </c>
      <c r="H420" s="9">
        <f t="shared" si="20"/>
        <v>0</v>
      </c>
      <c r="J420" s="11" t="str">
        <f t="shared" si="21"/>
        <v/>
      </c>
    </row>
    <row r="421" spans="1:10" ht="45" x14ac:dyDescent="0.2">
      <c r="A421" s="17" t="s">
        <v>777</v>
      </c>
      <c r="B421" s="18" t="s">
        <v>25</v>
      </c>
      <c r="C421" s="19" t="s">
        <v>26</v>
      </c>
      <c r="D421" s="20" t="s">
        <v>12</v>
      </c>
      <c r="E421" s="21">
        <v>1.29</v>
      </c>
      <c r="F421" s="21">
        <v>0.17765900000000001</v>
      </c>
      <c r="G421" s="8">
        <v>115810</v>
      </c>
      <c r="H421" s="9">
        <f t="shared" si="20"/>
        <v>20574.68879</v>
      </c>
      <c r="J421" s="11" t="str">
        <f t="shared" si="21"/>
        <v/>
      </c>
    </row>
    <row r="422" spans="1:10" ht="45" x14ac:dyDescent="0.2">
      <c r="A422" s="17" t="s">
        <v>778</v>
      </c>
      <c r="B422" s="18" t="s">
        <v>34</v>
      </c>
      <c r="C422" s="19" t="s">
        <v>35</v>
      </c>
      <c r="D422" s="20" t="s">
        <v>12</v>
      </c>
      <c r="E422" s="21">
        <v>0.12</v>
      </c>
      <c r="F422" s="21">
        <v>1.6525999999999999E-2</v>
      </c>
      <c r="G422" s="8">
        <v>252064</v>
      </c>
      <c r="H422" s="9">
        <f t="shared" si="20"/>
        <v>4165.6096639999996</v>
      </c>
      <c r="J422" s="11" t="str">
        <f t="shared" si="21"/>
        <v/>
      </c>
    </row>
    <row r="423" spans="1:10" ht="22.5" x14ac:dyDescent="0.2">
      <c r="A423" s="17" t="s">
        <v>779</v>
      </c>
      <c r="B423" s="18" t="s">
        <v>46</v>
      </c>
      <c r="C423" s="19" t="s">
        <v>47</v>
      </c>
      <c r="D423" s="20" t="s">
        <v>12</v>
      </c>
      <c r="E423" s="21">
        <v>0.17</v>
      </c>
      <c r="F423" s="21">
        <v>2.3411999999999999E-2</v>
      </c>
      <c r="G423" s="8">
        <v>1898</v>
      </c>
      <c r="H423" s="9">
        <f t="shared" si="20"/>
        <v>44.435975999999997</v>
      </c>
      <c r="J423" s="11" t="str">
        <f t="shared" si="21"/>
        <v/>
      </c>
    </row>
    <row r="424" spans="1:10" ht="22.5" x14ac:dyDescent="0.2">
      <c r="A424" s="17" t="s">
        <v>780</v>
      </c>
      <c r="B424" s="18" t="s">
        <v>80</v>
      </c>
      <c r="C424" s="19" t="s">
        <v>81</v>
      </c>
      <c r="D424" s="20" t="s">
        <v>12</v>
      </c>
      <c r="E424" s="21">
        <v>1.68</v>
      </c>
      <c r="F424" s="21">
        <v>0.23136999999999999</v>
      </c>
      <c r="G424" s="8">
        <v>1540</v>
      </c>
      <c r="H424" s="9">
        <f t="shared" si="20"/>
        <v>356.3098</v>
      </c>
      <c r="J424" s="11" t="str">
        <f t="shared" si="21"/>
        <v/>
      </c>
    </row>
    <row r="425" spans="1:10" ht="22.5" x14ac:dyDescent="0.2">
      <c r="A425" s="17" t="s">
        <v>781</v>
      </c>
      <c r="B425" s="18" t="s">
        <v>517</v>
      </c>
      <c r="C425" s="19" t="s">
        <v>518</v>
      </c>
      <c r="D425" s="20" t="s">
        <v>90</v>
      </c>
      <c r="E425" s="21">
        <v>8.0000000000000002E-3</v>
      </c>
      <c r="F425" s="21">
        <v>1.1019999999999999E-3</v>
      </c>
      <c r="G425" s="8">
        <v>17000000</v>
      </c>
      <c r="H425" s="9">
        <f t="shared" si="20"/>
        <v>18734</v>
      </c>
      <c r="J425" s="11" t="str">
        <f t="shared" si="21"/>
        <v/>
      </c>
    </row>
    <row r="426" spans="1:10" x14ac:dyDescent="0.2">
      <c r="A426" s="17" t="s">
        <v>782</v>
      </c>
      <c r="B426" s="18" t="s">
        <v>95</v>
      </c>
      <c r="C426" s="19" t="s">
        <v>96</v>
      </c>
      <c r="D426" s="20" t="s">
        <v>90</v>
      </c>
      <c r="E426" s="21">
        <v>1.0000000000000001E-5</v>
      </c>
      <c r="F426" s="21">
        <v>9.9999999999999995E-7</v>
      </c>
      <c r="G426" s="8">
        <v>8000000</v>
      </c>
      <c r="H426" s="9">
        <f t="shared" si="20"/>
        <v>8</v>
      </c>
      <c r="J426" s="11" t="str">
        <f t="shared" si="21"/>
        <v/>
      </c>
    </row>
    <row r="427" spans="1:10" x14ac:dyDescent="0.2">
      <c r="A427" s="17" t="s">
        <v>928</v>
      </c>
      <c r="B427" s="18" t="s">
        <v>384</v>
      </c>
      <c r="C427" s="19" t="s">
        <v>385</v>
      </c>
      <c r="D427" s="20" t="s">
        <v>90</v>
      </c>
      <c r="E427" s="21">
        <v>3.1E-4</v>
      </c>
      <c r="F427" s="21">
        <v>4.3000000000000002E-5</v>
      </c>
      <c r="G427" s="8">
        <v>25270000</v>
      </c>
      <c r="H427" s="9">
        <f t="shared" si="20"/>
        <v>1086.6100000000001</v>
      </c>
      <c r="J427" s="11" t="str">
        <f t="shared" si="21"/>
        <v/>
      </c>
    </row>
    <row r="428" spans="1:10" x14ac:dyDescent="0.2">
      <c r="A428" s="17" t="s">
        <v>929</v>
      </c>
      <c r="B428" s="18" t="s">
        <v>387</v>
      </c>
      <c r="C428" s="19" t="s">
        <v>388</v>
      </c>
      <c r="D428" s="20" t="s">
        <v>90</v>
      </c>
      <c r="E428" s="21">
        <v>5.9999999999999995E-4</v>
      </c>
      <c r="F428" s="21">
        <v>8.2999999999999998E-5</v>
      </c>
      <c r="G428" s="8">
        <v>32200000</v>
      </c>
      <c r="H428" s="9">
        <f t="shared" si="20"/>
        <v>2672.6</v>
      </c>
      <c r="J428" s="11" t="str">
        <f t="shared" si="21"/>
        <v/>
      </c>
    </row>
    <row r="429" spans="1:10" ht="22.5" x14ac:dyDescent="0.2">
      <c r="A429" s="17" t="s">
        <v>930</v>
      </c>
      <c r="B429" s="18" t="s">
        <v>102</v>
      </c>
      <c r="C429" s="19" t="s">
        <v>103</v>
      </c>
      <c r="D429" s="20" t="s">
        <v>90</v>
      </c>
      <c r="E429" s="21">
        <v>3.0000000000000001E-5</v>
      </c>
      <c r="F429" s="21">
        <v>3.9999999999999998E-6</v>
      </c>
      <c r="G429" s="8">
        <v>8565218</v>
      </c>
      <c r="H429" s="9">
        <f t="shared" si="20"/>
        <v>34.260871999999999</v>
      </c>
      <c r="J429" s="11" t="str">
        <f t="shared" si="21"/>
        <v/>
      </c>
    </row>
    <row r="430" spans="1:10" ht="22.5" x14ac:dyDescent="0.2">
      <c r="A430" s="17" t="s">
        <v>931</v>
      </c>
      <c r="B430" s="18" t="s">
        <v>104</v>
      </c>
      <c r="C430" s="19" t="s">
        <v>105</v>
      </c>
      <c r="D430" s="20" t="s">
        <v>87</v>
      </c>
      <c r="E430" s="21">
        <v>1.2</v>
      </c>
      <c r="F430" s="21">
        <v>0.16526399999999999</v>
      </c>
      <c r="G430" s="8">
        <v>5000</v>
      </c>
      <c r="H430" s="9">
        <f t="shared" si="20"/>
        <v>826.31999999999994</v>
      </c>
      <c r="J430" s="11" t="str">
        <f t="shared" si="21"/>
        <v/>
      </c>
    </row>
    <row r="431" spans="1:10" x14ac:dyDescent="0.2">
      <c r="A431" s="17" t="s">
        <v>932</v>
      </c>
      <c r="B431" s="18" t="s">
        <v>106</v>
      </c>
      <c r="C431" s="19" t="s">
        <v>107</v>
      </c>
      <c r="D431" s="20" t="s">
        <v>90</v>
      </c>
      <c r="E431" s="21">
        <v>5.9999999999999995E-4</v>
      </c>
      <c r="F431" s="21">
        <v>8.2999999999999998E-5</v>
      </c>
      <c r="G431" s="8">
        <v>27000000</v>
      </c>
      <c r="H431" s="9">
        <f t="shared" si="20"/>
        <v>2241</v>
      </c>
      <c r="J431" s="11" t="str">
        <f t="shared" si="21"/>
        <v/>
      </c>
    </row>
    <row r="432" spans="1:10" x14ac:dyDescent="0.2">
      <c r="A432" s="17" t="s">
        <v>933</v>
      </c>
      <c r="B432" s="18" t="s">
        <v>404</v>
      </c>
      <c r="C432" s="19" t="s">
        <v>405</v>
      </c>
      <c r="D432" s="20" t="s">
        <v>126</v>
      </c>
      <c r="E432" s="21">
        <v>0.04</v>
      </c>
      <c r="F432" s="21">
        <v>5.509E-3</v>
      </c>
      <c r="G432" s="8">
        <v>20000</v>
      </c>
      <c r="H432" s="9">
        <f t="shared" si="20"/>
        <v>110.18</v>
      </c>
      <c r="J432" s="11" t="str">
        <f t="shared" si="21"/>
        <v/>
      </c>
    </row>
    <row r="433" spans="1:10" x14ac:dyDescent="0.2">
      <c r="A433" s="17" t="s">
        <v>934</v>
      </c>
      <c r="B433" s="18" t="s">
        <v>140</v>
      </c>
      <c r="C433" s="19" t="s">
        <v>141</v>
      </c>
      <c r="D433" s="20" t="s">
        <v>142</v>
      </c>
      <c r="E433" s="21">
        <v>0.36</v>
      </c>
      <c r="F433" s="21">
        <v>4.9578999999999998E-2</v>
      </c>
      <c r="G433" s="8">
        <v>5500</v>
      </c>
      <c r="H433" s="9">
        <f t="shared" si="20"/>
        <v>272.68450000000001</v>
      </c>
      <c r="J433" s="11" t="str">
        <f t="shared" si="21"/>
        <v/>
      </c>
    </row>
    <row r="434" spans="1:10" ht="22.5" x14ac:dyDescent="0.2">
      <c r="A434" s="14" t="s">
        <v>334</v>
      </c>
      <c r="B434" s="15" t="s">
        <v>519</v>
      </c>
      <c r="C434" s="16" t="s">
        <v>520</v>
      </c>
      <c r="D434" s="10" t="s">
        <v>90</v>
      </c>
      <c r="E434" s="109">
        <v>0.13772000000000001</v>
      </c>
      <c r="F434" s="110"/>
      <c r="G434" s="4" t="str">
        <f>'ФОРМА КОММЕРЧЕСКОГО ПРЕДЛОЖЕНИЯ'!$D$6</f>
        <v>указать</v>
      </c>
      <c r="H434" s="7" t="e">
        <f>E434*G434</f>
        <v>#VALUE!</v>
      </c>
      <c r="I434" s="11">
        <v>1</v>
      </c>
      <c r="J434" s="11" t="str">
        <f t="shared" si="21"/>
        <v/>
      </c>
    </row>
    <row r="435" spans="1:10" ht="22.5" x14ac:dyDescent="0.2">
      <c r="A435" s="14" t="s">
        <v>333</v>
      </c>
      <c r="B435" s="15" t="s">
        <v>521</v>
      </c>
      <c r="C435" s="16" t="s">
        <v>935</v>
      </c>
      <c r="D435" s="10" t="s">
        <v>90</v>
      </c>
      <c r="E435" s="109">
        <v>0.22683</v>
      </c>
      <c r="F435" s="110"/>
      <c r="G435" s="6">
        <f>H435/E435</f>
        <v>397897.86110302858</v>
      </c>
      <c r="H435" s="7">
        <f>SUM(H436:H444)</f>
        <v>90255.171833999979</v>
      </c>
      <c r="J435" s="11" t="str">
        <f t="shared" si="21"/>
        <v/>
      </c>
    </row>
    <row r="436" spans="1:10" x14ac:dyDescent="0.2">
      <c r="A436" s="17" t="s">
        <v>936</v>
      </c>
      <c r="B436" s="18" t="s">
        <v>7</v>
      </c>
      <c r="C436" s="19" t="s">
        <v>8</v>
      </c>
      <c r="D436" s="20" t="s">
        <v>9</v>
      </c>
      <c r="E436" s="21">
        <v>63.28</v>
      </c>
      <c r="F436" s="21">
        <v>14.353802</v>
      </c>
      <c r="G43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6" s="9">
        <f t="shared" ref="H436:H444" si="22">G436*F436</f>
        <v>0</v>
      </c>
      <c r="J436" s="11">
        <f t="shared" si="21"/>
        <v>1</v>
      </c>
    </row>
    <row r="437" spans="1:10" x14ac:dyDescent="0.2">
      <c r="A437" s="17" t="s">
        <v>937</v>
      </c>
      <c r="B437" s="18" t="s">
        <v>168</v>
      </c>
      <c r="C437" s="19" t="s">
        <v>167</v>
      </c>
      <c r="D437" s="20" t="s">
        <v>9</v>
      </c>
      <c r="E437" s="21">
        <v>4.01</v>
      </c>
      <c r="F437" s="21">
        <v>0.90958799999999995</v>
      </c>
      <c r="G437" s="8">
        <v>0</v>
      </c>
      <c r="H437" s="9">
        <f t="shared" si="22"/>
        <v>0</v>
      </c>
      <c r="J437" s="11" t="str">
        <f t="shared" si="21"/>
        <v/>
      </c>
    </row>
    <row r="438" spans="1:10" ht="33.75" x14ac:dyDescent="0.2">
      <c r="A438" s="17" t="s">
        <v>938</v>
      </c>
      <c r="B438" s="18" t="s">
        <v>375</v>
      </c>
      <c r="C438" s="19" t="s">
        <v>376</v>
      </c>
      <c r="D438" s="20" t="s">
        <v>12</v>
      </c>
      <c r="E438" s="21">
        <v>0.1</v>
      </c>
      <c r="F438" s="21">
        <v>2.2682999999999998E-2</v>
      </c>
      <c r="G438" s="8">
        <v>15876</v>
      </c>
      <c r="H438" s="9">
        <f t="shared" si="22"/>
        <v>360.11530799999997</v>
      </c>
      <c r="J438" s="11" t="str">
        <f t="shared" si="21"/>
        <v/>
      </c>
    </row>
    <row r="439" spans="1:10" ht="22.5" x14ac:dyDescent="0.2">
      <c r="A439" s="17" t="s">
        <v>939</v>
      </c>
      <c r="B439" s="18" t="s">
        <v>517</v>
      </c>
      <c r="C439" s="19" t="s">
        <v>518</v>
      </c>
      <c r="D439" s="20" t="s">
        <v>90</v>
      </c>
      <c r="E439" s="21">
        <v>2.1000000000000001E-2</v>
      </c>
      <c r="F439" s="21">
        <v>4.7629999999999999E-3</v>
      </c>
      <c r="G439" s="8">
        <v>17000000</v>
      </c>
      <c r="H439" s="9">
        <f t="shared" si="22"/>
        <v>80971</v>
      </c>
      <c r="J439" s="11" t="str">
        <f t="shared" si="21"/>
        <v/>
      </c>
    </row>
    <row r="440" spans="1:10" x14ac:dyDescent="0.2">
      <c r="A440" s="17" t="s">
        <v>940</v>
      </c>
      <c r="B440" s="18" t="s">
        <v>95</v>
      </c>
      <c r="C440" s="19" t="s">
        <v>96</v>
      </c>
      <c r="D440" s="20" t="s">
        <v>90</v>
      </c>
      <c r="E440" s="21">
        <v>1.0000000000000001E-5</v>
      </c>
      <c r="F440" s="21">
        <v>1.9999999999999999E-6</v>
      </c>
      <c r="G440" s="8">
        <v>8000000</v>
      </c>
      <c r="H440" s="9">
        <f t="shared" si="22"/>
        <v>16</v>
      </c>
      <c r="J440" s="11" t="str">
        <f t="shared" si="21"/>
        <v/>
      </c>
    </row>
    <row r="441" spans="1:10" x14ac:dyDescent="0.2">
      <c r="A441" s="17" t="s">
        <v>941</v>
      </c>
      <c r="B441" s="18" t="s">
        <v>384</v>
      </c>
      <c r="C441" s="19" t="s">
        <v>385</v>
      </c>
      <c r="D441" s="20" t="s">
        <v>90</v>
      </c>
      <c r="E441" s="21">
        <v>3.1E-4</v>
      </c>
      <c r="F441" s="21">
        <v>6.9999999999999994E-5</v>
      </c>
      <c r="G441" s="8">
        <v>25270000</v>
      </c>
      <c r="H441" s="9">
        <f t="shared" si="22"/>
        <v>1768.8999999999999</v>
      </c>
      <c r="J441" s="11" t="str">
        <f t="shared" si="21"/>
        <v/>
      </c>
    </row>
    <row r="442" spans="1:10" x14ac:dyDescent="0.2">
      <c r="A442" s="17" t="s">
        <v>942</v>
      </c>
      <c r="B442" s="18" t="s">
        <v>387</v>
      </c>
      <c r="C442" s="19" t="s">
        <v>388</v>
      </c>
      <c r="D442" s="20" t="s">
        <v>90</v>
      </c>
      <c r="E442" s="21">
        <v>5.9999999999999995E-4</v>
      </c>
      <c r="F442" s="21">
        <v>1.36E-4</v>
      </c>
      <c r="G442" s="8">
        <v>32200000</v>
      </c>
      <c r="H442" s="9">
        <f t="shared" si="22"/>
        <v>4379.2</v>
      </c>
      <c r="J442" s="11" t="str">
        <f t="shared" si="21"/>
        <v/>
      </c>
    </row>
    <row r="443" spans="1:10" ht="22.5" x14ac:dyDescent="0.2">
      <c r="A443" s="17" t="s">
        <v>943</v>
      </c>
      <c r="B443" s="18" t="s">
        <v>102</v>
      </c>
      <c r="C443" s="19" t="s">
        <v>103</v>
      </c>
      <c r="D443" s="20" t="s">
        <v>90</v>
      </c>
      <c r="E443" s="21">
        <v>3.0000000000000001E-5</v>
      </c>
      <c r="F443" s="21">
        <v>6.9999999999999999E-6</v>
      </c>
      <c r="G443" s="8">
        <v>8565218</v>
      </c>
      <c r="H443" s="9">
        <f t="shared" si="22"/>
        <v>59.956525999999997</v>
      </c>
      <c r="J443" s="11" t="str">
        <f t="shared" si="21"/>
        <v/>
      </c>
    </row>
    <row r="444" spans="1:10" x14ac:dyDescent="0.2">
      <c r="A444" s="17" t="s">
        <v>944</v>
      </c>
      <c r="B444" s="18" t="s">
        <v>106</v>
      </c>
      <c r="C444" s="19" t="s">
        <v>107</v>
      </c>
      <c r="D444" s="20" t="s">
        <v>90</v>
      </c>
      <c r="E444" s="21">
        <v>4.4000000000000002E-4</v>
      </c>
      <c r="F444" s="21">
        <v>1E-4</v>
      </c>
      <c r="G444" s="8">
        <v>27000000</v>
      </c>
      <c r="H444" s="9">
        <f t="shared" si="22"/>
        <v>2700</v>
      </c>
      <c r="J444" s="11" t="str">
        <f t="shared" si="21"/>
        <v/>
      </c>
    </row>
    <row r="445" spans="1:10" ht="22.5" x14ac:dyDescent="0.2">
      <c r="A445" s="14" t="s">
        <v>332</v>
      </c>
      <c r="B445" s="15" t="s">
        <v>527</v>
      </c>
      <c r="C445" s="16" t="s">
        <v>528</v>
      </c>
      <c r="D445" s="10" t="s">
        <v>90</v>
      </c>
      <c r="E445" s="109">
        <v>9.8399999999999998E-3</v>
      </c>
      <c r="F445" s="110"/>
      <c r="G445" s="4" t="str">
        <f>'ФОРМА КОММЕРЧЕСКОГО ПРЕДЛОЖЕНИЯ'!$D$6</f>
        <v>указать</v>
      </c>
      <c r="H445" s="7" t="e">
        <f>E445*G445</f>
        <v>#VALUE!</v>
      </c>
      <c r="I445" s="11">
        <v>1</v>
      </c>
      <c r="J445" s="11" t="str">
        <f t="shared" si="21"/>
        <v/>
      </c>
    </row>
    <row r="446" spans="1:10" ht="22.5" x14ac:dyDescent="0.2">
      <c r="A446" s="14" t="s">
        <v>331</v>
      </c>
      <c r="B446" s="15" t="s">
        <v>529</v>
      </c>
      <c r="C446" s="16" t="s">
        <v>530</v>
      </c>
      <c r="D446" s="10" t="s">
        <v>90</v>
      </c>
      <c r="E446" s="109">
        <v>0.21698999999999999</v>
      </c>
      <c r="F446" s="110"/>
      <c r="G446" s="4" t="str">
        <f>'ФОРМА КОММЕРЧЕСКОГО ПРЕДЛОЖЕНИЯ'!$D$6</f>
        <v>указать</v>
      </c>
      <c r="H446" s="7" t="e">
        <f>E446*G446</f>
        <v>#VALUE!</v>
      </c>
      <c r="I446" s="11">
        <v>1</v>
      </c>
      <c r="J446" s="11" t="str">
        <f t="shared" si="21"/>
        <v/>
      </c>
    </row>
    <row r="447" spans="1:10" x14ac:dyDescent="0.2">
      <c r="A447" s="14" t="s">
        <v>330</v>
      </c>
      <c r="B447" s="15" t="s">
        <v>443</v>
      </c>
      <c r="C447" s="16" t="s">
        <v>531</v>
      </c>
      <c r="D447" s="10" t="s">
        <v>90</v>
      </c>
      <c r="E447" s="109">
        <v>5.1999999999999995E-4</v>
      </c>
      <c r="F447" s="110"/>
      <c r="G447" s="6">
        <f>H447/E447</f>
        <v>1231867.1153846155</v>
      </c>
      <c r="H447" s="7">
        <f>SUM(H448:H451)</f>
        <v>640.57090000000005</v>
      </c>
      <c r="J447" s="11" t="str">
        <f t="shared" si="21"/>
        <v/>
      </c>
    </row>
    <row r="448" spans="1:10" x14ac:dyDescent="0.2">
      <c r="A448" s="17" t="s">
        <v>540</v>
      </c>
      <c r="B448" s="18" t="s">
        <v>7</v>
      </c>
      <c r="C448" s="19" t="s">
        <v>8</v>
      </c>
      <c r="D448" s="20" t="s">
        <v>9</v>
      </c>
      <c r="E448" s="21">
        <v>42.7</v>
      </c>
      <c r="F448" s="21">
        <v>2.2204000000000002E-2</v>
      </c>
      <c r="G44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8" s="9">
        <f t="shared" ref="H448:H451" si="23">G448*F448</f>
        <v>0</v>
      </c>
      <c r="J448" s="11">
        <f t="shared" si="21"/>
        <v>1</v>
      </c>
    </row>
    <row r="449" spans="1:10" x14ac:dyDescent="0.2">
      <c r="A449" s="17" t="s">
        <v>541</v>
      </c>
      <c r="B449" s="18" t="s">
        <v>168</v>
      </c>
      <c r="C449" s="19" t="s">
        <v>167</v>
      </c>
      <c r="D449" s="20" t="s">
        <v>9</v>
      </c>
      <c r="E449" s="21">
        <v>1.03</v>
      </c>
      <c r="F449" s="21">
        <v>5.3600000000000002E-4</v>
      </c>
      <c r="G449" s="8">
        <v>0</v>
      </c>
      <c r="H449" s="9">
        <f t="shared" si="23"/>
        <v>0</v>
      </c>
      <c r="J449" s="11" t="str">
        <f t="shared" si="21"/>
        <v/>
      </c>
    </row>
    <row r="450" spans="1:10" ht="22.5" x14ac:dyDescent="0.2">
      <c r="A450" s="17" t="s">
        <v>542</v>
      </c>
      <c r="B450" s="18" t="s">
        <v>62</v>
      </c>
      <c r="C450" s="19" t="s">
        <v>63</v>
      </c>
      <c r="D450" s="20" t="s">
        <v>12</v>
      </c>
      <c r="E450" s="21">
        <v>21.25</v>
      </c>
      <c r="F450" s="21">
        <v>1.1050000000000001E-2</v>
      </c>
      <c r="G450" s="8">
        <v>6658</v>
      </c>
      <c r="H450" s="9">
        <f t="shared" si="23"/>
        <v>73.570900000000009</v>
      </c>
      <c r="J450" s="11" t="str">
        <f t="shared" si="21"/>
        <v/>
      </c>
    </row>
    <row r="451" spans="1:10" x14ac:dyDescent="0.2">
      <c r="A451" s="17" t="s">
        <v>543</v>
      </c>
      <c r="B451" s="18" t="s">
        <v>108</v>
      </c>
      <c r="C451" s="19" t="s">
        <v>109</v>
      </c>
      <c r="D451" s="20" t="s">
        <v>90</v>
      </c>
      <c r="E451" s="21">
        <v>0.04</v>
      </c>
      <c r="F451" s="21">
        <v>2.0999999999999999E-5</v>
      </c>
      <c r="G451" s="8">
        <v>27000000</v>
      </c>
      <c r="H451" s="9">
        <f t="shared" si="23"/>
        <v>567</v>
      </c>
      <c r="J451" s="11" t="str">
        <f t="shared" si="21"/>
        <v/>
      </c>
    </row>
    <row r="452" spans="1:10" x14ac:dyDescent="0.2">
      <c r="A452" s="14" t="s">
        <v>329</v>
      </c>
      <c r="B452" s="15" t="s">
        <v>533</v>
      </c>
      <c r="C452" s="16" t="s">
        <v>534</v>
      </c>
      <c r="D452" s="10" t="s">
        <v>90</v>
      </c>
      <c r="E452" s="109">
        <v>5.1999999999999995E-4</v>
      </c>
      <c r="F452" s="110"/>
      <c r="G452" s="4" t="str">
        <f>'ФОРМА КОММЕРЧЕСКОГО ПРЕДЛОЖЕНИЯ'!$D$6</f>
        <v>указать</v>
      </c>
      <c r="H452" s="7" t="e">
        <f>E452*G452</f>
        <v>#VALUE!</v>
      </c>
      <c r="I452" s="11">
        <v>1</v>
      </c>
      <c r="J452" s="11" t="str">
        <f t="shared" si="21"/>
        <v/>
      </c>
    </row>
    <row r="453" spans="1:10" x14ac:dyDescent="0.2">
      <c r="A453" s="42"/>
      <c r="B453" s="106"/>
      <c r="C453" s="107"/>
      <c r="D453" s="107"/>
      <c r="E453" s="107"/>
      <c r="F453" s="107"/>
      <c r="G453" s="108"/>
      <c r="H453" s="45"/>
      <c r="J453" s="11" t="str">
        <f t="shared" si="21"/>
        <v/>
      </c>
    </row>
    <row r="454" spans="1:10" x14ac:dyDescent="0.2">
      <c r="A454" s="14"/>
      <c r="B454" s="15"/>
      <c r="C454" s="22" t="s">
        <v>163</v>
      </c>
      <c r="D454" s="10"/>
      <c r="E454" s="10"/>
      <c r="F454" s="10"/>
      <c r="G454" s="10"/>
      <c r="H454" s="7"/>
      <c r="J454" s="11" t="str">
        <f t="shared" si="21"/>
        <v/>
      </c>
    </row>
    <row r="455" spans="1:10" x14ac:dyDescent="0.2">
      <c r="A455" s="14"/>
      <c r="B455" s="15"/>
      <c r="C455" s="22" t="s">
        <v>162</v>
      </c>
      <c r="D455" s="10" t="s">
        <v>161</v>
      </c>
      <c r="E455" s="10"/>
      <c r="F455" s="10"/>
      <c r="G455" s="10"/>
      <c r="H455" s="7">
        <f>SUMIF($B$354:$B$452,"000001",$F$354:$F$452)</f>
        <v>33.433327000000006</v>
      </c>
      <c r="J455" s="11" t="str">
        <f t="shared" si="21"/>
        <v/>
      </c>
    </row>
    <row r="456" spans="1:10" x14ac:dyDescent="0.2">
      <c r="A456" s="14"/>
      <c r="B456" s="15"/>
      <c r="C456" s="22" t="s">
        <v>160</v>
      </c>
      <c r="D456" s="10" t="s">
        <v>85</v>
      </c>
      <c r="E456" s="10"/>
      <c r="F456" s="10"/>
      <c r="G456" s="10"/>
      <c r="H456" s="7">
        <f>SUMIF($B$354:$B$452,"000001",$H$354:$H$452)</f>
        <v>0</v>
      </c>
      <c r="J456" s="11" t="str">
        <f t="shared" si="21"/>
        <v/>
      </c>
    </row>
    <row r="457" spans="1:10" x14ac:dyDescent="0.2">
      <c r="A457" s="14"/>
      <c r="B457" s="15"/>
      <c r="C457" s="22" t="s">
        <v>159</v>
      </c>
      <c r="D457" s="10" t="s">
        <v>85</v>
      </c>
      <c r="E457" s="10"/>
      <c r="F457" s="10"/>
      <c r="G457" s="10"/>
      <c r="H457" s="7">
        <f>SUMIF($D$354:$D$452,"МАШ-Ч",$H$354:$H$452)</f>
        <v>58996.179164360008</v>
      </c>
      <c r="J457" s="11" t="str">
        <f t="shared" si="21"/>
        <v/>
      </c>
    </row>
    <row r="458" spans="1:10" x14ac:dyDescent="0.2">
      <c r="A458" s="14"/>
      <c r="B458" s="15"/>
      <c r="C458" s="22" t="s">
        <v>158</v>
      </c>
      <c r="D458" s="10" t="s">
        <v>85</v>
      </c>
      <c r="E458" s="10"/>
      <c r="F458" s="10"/>
      <c r="G458" s="10"/>
      <c r="H458" s="7" t="e">
        <f>SUMIFS($H$354:$H$452,$D$354:$D$452,"М3",$F$354:$F$452,"&gt;0")
+SUMIFS($H$354:$H$452,$D$354:$D$452,"Т",$F$354:$F$452,"&gt;0")
+SUMIFS($H$354:$H$452,$D$354:$D$452,"М2",$F$354:$F$452,"&gt;0")
+SUMIFS($H$354:$H$452,$D$354:$D$452,"ШТ",$F$354:$F$452,"&gt;0")
+SUMIF($I$354:$I$452,1,$H$354:$H$452)
+SUMIFS($H$354:$H$452,$D$354:$D$452,"10М",$F$354:$F$452,"&gt;0")
+SUMIFS($H$354:$H$452,$D$354:$D$452,"КГ",$F$354:$F$452,"&gt;0")
+SUMIFS($H$354:$H$452,$D$354:$D$452,"М",$F$354:$F$452,"&gt;0")</f>
        <v>#VALUE!</v>
      </c>
      <c r="J458" s="11" t="str">
        <f t="shared" si="21"/>
        <v/>
      </c>
    </row>
    <row r="459" spans="1:10" x14ac:dyDescent="0.2">
      <c r="A459" s="14"/>
      <c r="B459" s="15"/>
      <c r="C459" s="22" t="s">
        <v>155</v>
      </c>
      <c r="D459" s="10" t="s">
        <v>85</v>
      </c>
      <c r="E459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59" s="10"/>
      <c r="G459" s="10"/>
      <c r="H459" s="7" t="e">
        <f>H458*E459</f>
        <v>#VALUE!</v>
      </c>
      <c r="J459" s="11" t="str">
        <f t="shared" si="21"/>
        <v/>
      </c>
    </row>
    <row r="460" spans="1:10" x14ac:dyDescent="0.2">
      <c r="A460" s="14"/>
      <c r="B460" s="15"/>
      <c r="C460" s="22" t="s">
        <v>156</v>
      </c>
      <c r="D460" s="10" t="s">
        <v>85</v>
      </c>
      <c r="E460" s="10"/>
      <c r="F460" s="10"/>
      <c r="G460" s="10"/>
      <c r="H460" s="7" t="e">
        <f>SUM(H456:H459)</f>
        <v>#VALUE!</v>
      </c>
      <c r="J460" s="11" t="str">
        <f t="shared" si="21"/>
        <v/>
      </c>
    </row>
    <row r="461" spans="1:10" x14ac:dyDescent="0.2">
      <c r="A461" s="42"/>
      <c r="B461" s="106"/>
      <c r="C461" s="107"/>
      <c r="D461" s="107"/>
      <c r="E461" s="107"/>
      <c r="F461" s="107"/>
      <c r="G461" s="108"/>
      <c r="H461" s="45"/>
      <c r="J461" s="11" t="str">
        <f t="shared" si="21"/>
        <v/>
      </c>
    </row>
    <row r="462" spans="1:10" ht="12.75" customHeight="1" x14ac:dyDescent="0.2">
      <c r="A462" s="42"/>
      <c r="B462" s="106" t="s">
        <v>945</v>
      </c>
      <c r="C462" s="107"/>
      <c r="D462" s="107"/>
      <c r="E462" s="107"/>
      <c r="F462" s="107"/>
      <c r="G462" s="108"/>
      <c r="H462" s="45"/>
      <c r="J462" s="11" t="str">
        <f t="shared" si="21"/>
        <v/>
      </c>
    </row>
    <row r="463" spans="1:10" ht="45" x14ac:dyDescent="0.2">
      <c r="A463" s="14" t="s">
        <v>328</v>
      </c>
      <c r="B463" s="15" t="s">
        <v>471</v>
      </c>
      <c r="C463" s="16" t="s">
        <v>472</v>
      </c>
      <c r="D463" s="10" t="s">
        <v>171</v>
      </c>
      <c r="E463" s="109">
        <v>7.7700000000000005E-2</v>
      </c>
      <c r="F463" s="110"/>
      <c r="G463" s="6">
        <f>H463/E463</f>
        <v>0</v>
      </c>
      <c r="H463" s="7">
        <f>SUM(H464)</f>
        <v>0</v>
      </c>
      <c r="J463" s="11" t="str">
        <f t="shared" si="21"/>
        <v/>
      </c>
    </row>
    <row r="464" spans="1:10" x14ac:dyDescent="0.2">
      <c r="A464" s="17" t="s">
        <v>549</v>
      </c>
      <c r="B464" s="18" t="s">
        <v>7</v>
      </c>
      <c r="C464" s="19" t="s">
        <v>8</v>
      </c>
      <c r="D464" s="20" t="s">
        <v>9</v>
      </c>
      <c r="E464" s="21">
        <v>118</v>
      </c>
      <c r="F464" s="21">
        <v>9.1685999999999996</v>
      </c>
      <c r="G46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4" s="9">
        <f t="shared" ref="H464:H472" si="24">G464*F464</f>
        <v>0</v>
      </c>
      <c r="J464" s="11">
        <f t="shared" ref="J464:J527" si="25">IF(OR(B464="000001",B464="021955"),1,"")</f>
        <v>1</v>
      </c>
    </row>
    <row r="465" spans="1:10" ht="22.5" x14ac:dyDescent="0.2">
      <c r="A465" s="14" t="s">
        <v>327</v>
      </c>
      <c r="B465" s="15" t="s">
        <v>284</v>
      </c>
      <c r="C465" s="16" t="s">
        <v>283</v>
      </c>
      <c r="D465" s="10" t="s">
        <v>171</v>
      </c>
      <c r="E465" s="109">
        <v>7.7700000000000005E-2</v>
      </c>
      <c r="F465" s="110"/>
      <c r="G465" s="6">
        <f>H465/E465</f>
        <v>0</v>
      </c>
      <c r="H465" s="7">
        <f>SUM(H466)</f>
        <v>0</v>
      </c>
      <c r="J465" s="11" t="str">
        <f t="shared" si="25"/>
        <v/>
      </c>
    </row>
    <row r="466" spans="1:10" x14ac:dyDescent="0.2">
      <c r="A466" s="17" t="s">
        <v>553</v>
      </c>
      <c r="B466" s="18" t="s">
        <v>7</v>
      </c>
      <c r="C466" s="19" t="s">
        <v>8</v>
      </c>
      <c r="D466" s="20" t="s">
        <v>9</v>
      </c>
      <c r="E466" s="21">
        <v>88.5</v>
      </c>
      <c r="F466" s="21">
        <v>6.8764500000000002</v>
      </c>
      <c r="G46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6" s="9">
        <f t="shared" si="24"/>
        <v>0</v>
      </c>
      <c r="J466" s="11">
        <f t="shared" si="25"/>
        <v>1</v>
      </c>
    </row>
    <row r="467" spans="1:10" ht="33.75" x14ac:dyDescent="0.2">
      <c r="A467" s="14" t="s">
        <v>326</v>
      </c>
      <c r="B467" s="15" t="s">
        <v>537</v>
      </c>
      <c r="C467" s="16" t="s">
        <v>538</v>
      </c>
      <c r="D467" s="10" t="s">
        <v>539</v>
      </c>
      <c r="E467" s="109">
        <v>1.2</v>
      </c>
      <c r="F467" s="110"/>
      <c r="G467" s="6">
        <f>H467/E467</f>
        <v>74291.5</v>
      </c>
      <c r="H467" s="7">
        <f>SUM(H468:H472)</f>
        <v>89149.8</v>
      </c>
      <c r="J467" s="11" t="str">
        <f t="shared" si="25"/>
        <v/>
      </c>
    </row>
    <row r="468" spans="1:10" x14ac:dyDescent="0.2">
      <c r="A468" s="17" t="s">
        <v>557</v>
      </c>
      <c r="B468" s="18" t="s">
        <v>7</v>
      </c>
      <c r="C468" s="19" t="s">
        <v>8</v>
      </c>
      <c r="D468" s="20" t="s">
        <v>9</v>
      </c>
      <c r="E468" s="21">
        <v>11.8</v>
      </c>
      <c r="F468" s="21">
        <v>14.16</v>
      </c>
      <c r="G46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8" s="9">
        <f t="shared" si="24"/>
        <v>0</v>
      </c>
      <c r="J468" s="11">
        <f t="shared" si="25"/>
        <v>1</v>
      </c>
    </row>
    <row r="469" spans="1:10" x14ac:dyDescent="0.2">
      <c r="A469" s="17" t="s">
        <v>946</v>
      </c>
      <c r="B469" s="18" t="s">
        <v>168</v>
      </c>
      <c r="C469" s="19" t="s">
        <v>167</v>
      </c>
      <c r="D469" s="20" t="s">
        <v>9</v>
      </c>
      <c r="E469" s="21">
        <v>0.6</v>
      </c>
      <c r="F469" s="21">
        <v>0.72</v>
      </c>
      <c r="G469" s="8">
        <v>0</v>
      </c>
      <c r="H469" s="9">
        <f t="shared" si="24"/>
        <v>0</v>
      </c>
      <c r="J469" s="11" t="str">
        <f t="shared" si="25"/>
        <v/>
      </c>
    </row>
    <row r="470" spans="1:10" ht="22.5" x14ac:dyDescent="0.2">
      <c r="A470" s="17" t="s">
        <v>947</v>
      </c>
      <c r="B470" s="18" t="s">
        <v>62</v>
      </c>
      <c r="C470" s="19" t="s">
        <v>63</v>
      </c>
      <c r="D470" s="20" t="s">
        <v>12</v>
      </c>
      <c r="E470" s="21">
        <v>1.75</v>
      </c>
      <c r="F470" s="21">
        <v>2.1</v>
      </c>
      <c r="G470" s="8">
        <v>6658</v>
      </c>
      <c r="H470" s="9">
        <f t="shared" si="24"/>
        <v>13981.800000000001</v>
      </c>
      <c r="J470" s="11" t="str">
        <f t="shared" si="25"/>
        <v/>
      </c>
    </row>
    <row r="471" spans="1:10" x14ac:dyDescent="0.2">
      <c r="A471" s="17" t="s">
        <v>948</v>
      </c>
      <c r="B471" s="18" t="s">
        <v>437</v>
      </c>
      <c r="C471" s="19" t="s">
        <v>438</v>
      </c>
      <c r="D471" s="20" t="s">
        <v>90</v>
      </c>
      <c r="E471" s="21">
        <v>2.3999999999999998E-3</v>
      </c>
      <c r="F471" s="21">
        <v>2.8800000000000002E-3</v>
      </c>
      <c r="G471" s="8">
        <v>18000000</v>
      </c>
      <c r="H471" s="9">
        <f t="shared" si="24"/>
        <v>51840</v>
      </c>
      <c r="J471" s="11" t="str">
        <f t="shared" si="25"/>
        <v/>
      </c>
    </row>
    <row r="472" spans="1:10" x14ac:dyDescent="0.2">
      <c r="A472" s="17" t="s">
        <v>949</v>
      </c>
      <c r="B472" s="18" t="s">
        <v>439</v>
      </c>
      <c r="C472" s="19" t="s">
        <v>440</v>
      </c>
      <c r="D472" s="20" t="s">
        <v>142</v>
      </c>
      <c r="E472" s="21">
        <v>0.72</v>
      </c>
      <c r="F472" s="21">
        <v>0.86399999999999999</v>
      </c>
      <c r="G472" s="8">
        <v>27000</v>
      </c>
      <c r="H472" s="9">
        <f t="shared" si="24"/>
        <v>23328</v>
      </c>
      <c r="J472" s="11" t="str">
        <f t="shared" si="25"/>
        <v/>
      </c>
    </row>
    <row r="473" spans="1:10" ht="22.5" x14ac:dyDescent="0.2">
      <c r="A473" s="14" t="s">
        <v>325</v>
      </c>
      <c r="B473" s="15" t="s">
        <v>545</v>
      </c>
      <c r="C473" s="16" t="s">
        <v>546</v>
      </c>
      <c r="D473" s="10" t="s">
        <v>90</v>
      </c>
      <c r="E473" s="109">
        <v>0.11544</v>
      </c>
      <c r="F473" s="110"/>
      <c r="G473" s="6">
        <v>10000000</v>
      </c>
      <c r="H473" s="7">
        <f>E473*G473</f>
        <v>1154400</v>
      </c>
      <c r="I473" s="11">
        <v>1</v>
      </c>
      <c r="J473" s="11" t="str">
        <f t="shared" si="25"/>
        <v/>
      </c>
    </row>
    <row r="474" spans="1:10" ht="33.75" x14ac:dyDescent="0.2">
      <c r="A474" s="14" t="s">
        <v>324</v>
      </c>
      <c r="B474" s="15" t="s">
        <v>547</v>
      </c>
      <c r="C474" s="16" t="s">
        <v>548</v>
      </c>
      <c r="D474" s="10" t="s">
        <v>436</v>
      </c>
      <c r="E474" s="109">
        <v>0.22</v>
      </c>
      <c r="F474" s="110"/>
      <c r="G474" s="6">
        <f>H474/E474</f>
        <v>2051986.14</v>
      </c>
      <c r="H474" s="7">
        <f>SUM(H475:H482)</f>
        <v>451436.95079999999</v>
      </c>
      <c r="J474" s="11" t="str">
        <f t="shared" si="25"/>
        <v/>
      </c>
    </row>
    <row r="475" spans="1:10" x14ac:dyDescent="0.2">
      <c r="A475" s="17" t="s">
        <v>567</v>
      </c>
      <c r="B475" s="18" t="s">
        <v>7</v>
      </c>
      <c r="C475" s="19" t="s">
        <v>8</v>
      </c>
      <c r="D475" s="20" t="s">
        <v>9</v>
      </c>
      <c r="E475" s="21">
        <v>16.600000000000001</v>
      </c>
      <c r="F475" s="21">
        <v>3.6520000000000001</v>
      </c>
      <c r="G47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5" s="9">
        <f t="shared" ref="H475:H491" si="26">G475*F475</f>
        <v>0</v>
      </c>
      <c r="J475" s="11">
        <f t="shared" si="25"/>
        <v>1</v>
      </c>
    </row>
    <row r="476" spans="1:10" x14ac:dyDescent="0.2">
      <c r="A476" s="17" t="s">
        <v>568</v>
      </c>
      <c r="B476" s="18" t="s">
        <v>168</v>
      </c>
      <c r="C476" s="19" t="s">
        <v>167</v>
      </c>
      <c r="D476" s="20" t="s">
        <v>9</v>
      </c>
      <c r="E476" s="21">
        <v>0.44</v>
      </c>
      <c r="F476" s="21">
        <v>9.6799999999999997E-2</v>
      </c>
      <c r="G476" s="8">
        <v>0</v>
      </c>
      <c r="H476" s="9">
        <f t="shared" si="26"/>
        <v>0</v>
      </c>
      <c r="J476" s="11" t="str">
        <f t="shared" si="25"/>
        <v/>
      </c>
    </row>
    <row r="477" spans="1:10" ht="45" x14ac:dyDescent="0.2">
      <c r="A477" s="17" t="s">
        <v>569</v>
      </c>
      <c r="B477" s="18" t="s">
        <v>37</v>
      </c>
      <c r="C477" s="19" t="s">
        <v>38</v>
      </c>
      <c r="D477" s="20" t="s">
        <v>12</v>
      </c>
      <c r="E477" s="21">
        <v>0.22</v>
      </c>
      <c r="F477" s="21">
        <v>4.8399999999999999E-2</v>
      </c>
      <c r="G477" s="8">
        <v>252064</v>
      </c>
      <c r="H477" s="9">
        <f t="shared" si="26"/>
        <v>12199.8976</v>
      </c>
      <c r="J477" s="11" t="str">
        <f t="shared" si="25"/>
        <v/>
      </c>
    </row>
    <row r="478" spans="1:10" ht="22.5" x14ac:dyDescent="0.2">
      <c r="A478" s="17" t="s">
        <v>572</v>
      </c>
      <c r="B478" s="18" t="s">
        <v>62</v>
      </c>
      <c r="C478" s="19" t="s">
        <v>63</v>
      </c>
      <c r="D478" s="20" t="s">
        <v>12</v>
      </c>
      <c r="E478" s="21">
        <v>3.13</v>
      </c>
      <c r="F478" s="21">
        <v>0.68859999999999999</v>
      </c>
      <c r="G478" s="8">
        <v>6658</v>
      </c>
      <c r="H478" s="9">
        <f t="shared" si="26"/>
        <v>4584.6988000000001</v>
      </c>
      <c r="J478" s="11" t="str">
        <f t="shared" si="25"/>
        <v/>
      </c>
    </row>
    <row r="479" spans="1:10" ht="22.5" x14ac:dyDescent="0.2">
      <c r="A479" s="17" t="s">
        <v>573</v>
      </c>
      <c r="B479" s="18" t="s">
        <v>74</v>
      </c>
      <c r="C479" s="19" t="s">
        <v>75</v>
      </c>
      <c r="D479" s="20" t="s">
        <v>12</v>
      </c>
      <c r="E479" s="21">
        <v>0.22</v>
      </c>
      <c r="F479" s="21">
        <v>4.8399999999999999E-2</v>
      </c>
      <c r="G479" s="8">
        <v>140361</v>
      </c>
      <c r="H479" s="9">
        <f t="shared" si="26"/>
        <v>6793.4723999999997</v>
      </c>
      <c r="J479" s="11" t="str">
        <f t="shared" si="25"/>
        <v/>
      </c>
    </row>
    <row r="480" spans="1:10" x14ac:dyDescent="0.2">
      <c r="A480" s="17" t="s">
        <v>576</v>
      </c>
      <c r="B480" s="18" t="s">
        <v>437</v>
      </c>
      <c r="C480" s="19" t="s">
        <v>438</v>
      </c>
      <c r="D480" s="20" t="s">
        <v>90</v>
      </c>
      <c r="E480" s="21">
        <v>3.7000000000000002E-3</v>
      </c>
      <c r="F480" s="21">
        <v>8.1400000000000005E-4</v>
      </c>
      <c r="G480" s="8">
        <v>18000000</v>
      </c>
      <c r="H480" s="9">
        <f t="shared" si="26"/>
        <v>14652.000000000002</v>
      </c>
      <c r="J480" s="11" t="str">
        <f t="shared" si="25"/>
        <v/>
      </c>
    </row>
    <row r="481" spans="1:10" x14ac:dyDescent="0.2">
      <c r="A481" s="17" t="s">
        <v>577</v>
      </c>
      <c r="B481" s="18" t="s">
        <v>439</v>
      </c>
      <c r="C481" s="19" t="s">
        <v>440</v>
      </c>
      <c r="D481" s="20" t="s">
        <v>142</v>
      </c>
      <c r="E481" s="21">
        <v>0.9</v>
      </c>
      <c r="F481" s="21">
        <v>0.19800000000000001</v>
      </c>
      <c r="G481" s="8">
        <v>27000</v>
      </c>
      <c r="H481" s="9">
        <f t="shared" si="26"/>
        <v>5346</v>
      </c>
      <c r="J481" s="11" t="str">
        <f t="shared" si="25"/>
        <v/>
      </c>
    </row>
    <row r="482" spans="1:10" x14ac:dyDescent="0.2">
      <c r="A482" s="17" t="s">
        <v>578</v>
      </c>
      <c r="B482" s="18" t="s">
        <v>550</v>
      </c>
      <c r="C482" s="19" t="s">
        <v>551</v>
      </c>
      <c r="D482" s="20" t="s">
        <v>90</v>
      </c>
      <c r="E482" s="21">
        <v>0.13</v>
      </c>
      <c r="F482" s="21">
        <v>2.86E-2</v>
      </c>
      <c r="G482" s="8">
        <v>14260870</v>
      </c>
      <c r="H482" s="9">
        <f t="shared" si="26"/>
        <v>407860.88199999998</v>
      </c>
      <c r="J482" s="11" t="str">
        <f t="shared" si="25"/>
        <v/>
      </c>
    </row>
    <row r="483" spans="1:10" ht="33.75" x14ac:dyDescent="0.2">
      <c r="A483" s="14" t="s">
        <v>323</v>
      </c>
      <c r="B483" s="15" t="s">
        <v>434</v>
      </c>
      <c r="C483" s="16" t="s">
        <v>552</v>
      </c>
      <c r="D483" s="10" t="s">
        <v>436</v>
      </c>
      <c r="E483" s="109">
        <v>0.15</v>
      </c>
      <c r="F483" s="110"/>
      <c r="G483" s="6">
        <f>H483/E483</f>
        <v>801039.58799999999</v>
      </c>
      <c r="H483" s="7">
        <f>SUM(H484:H489)</f>
        <v>120155.93819999999</v>
      </c>
      <c r="J483" s="11" t="str">
        <f t="shared" si="25"/>
        <v/>
      </c>
    </row>
    <row r="484" spans="1:10" x14ac:dyDescent="0.2">
      <c r="A484" s="17" t="s">
        <v>786</v>
      </c>
      <c r="B484" s="18" t="s">
        <v>7</v>
      </c>
      <c r="C484" s="19" t="s">
        <v>8</v>
      </c>
      <c r="D484" s="20" t="s">
        <v>9</v>
      </c>
      <c r="E484" s="21">
        <v>19</v>
      </c>
      <c r="F484" s="21">
        <v>2.85</v>
      </c>
      <c r="G48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4" s="9">
        <f t="shared" si="26"/>
        <v>0</v>
      </c>
      <c r="J484" s="11">
        <f t="shared" si="25"/>
        <v>1</v>
      </c>
    </row>
    <row r="485" spans="1:10" x14ac:dyDescent="0.2">
      <c r="A485" s="17" t="s">
        <v>950</v>
      </c>
      <c r="B485" s="18" t="s">
        <v>168</v>
      </c>
      <c r="C485" s="19" t="s">
        <v>167</v>
      </c>
      <c r="D485" s="20" t="s">
        <v>9</v>
      </c>
      <c r="E485" s="21">
        <v>0.28000000000000003</v>
      </c>
      <c r="F485" s="21">
        <v>4.2000000000000003E-2</v>
      </c>
      <c r="G485" s="8">
        <v>0</v>
      </c>
      <c r="H485" s="9">
        <f t="shared" si="26"/>
        <v>0</v>
      </c>
      <c r="J485" s="11" t="str">
        <f t="shared" si="25"/>
        <v/>
      </c>
    </row>
    <row r="486" spans="1:10" ht="22.5" x14ac:dyDescent="0.2">
      <c r="A486" s="17" t="s">
        <v>951</v>
      </c>
      <c r="B486" s="18" t="s">
        <v>62</v>
      </c>
      <c r="C486" s="19" t="s">
        <v>63</v>
      </c>
      <c r="D486" s="20" t="s">
        <v>12</v>
      </c>
      <c r="E486" s="21">
        <v>3.13</v>
      </c>
      <c r="F486" s="21">
        <v>0.46949999999999997</v>
      </c>
      <c r="G486" s="8">
        <v>6658</v>
      </c>
      <c r="H486" s="9">
        <f t="shared" si="26"/>
        <v>3125.931</v>
      </c>
      <c r="J486" s="11" t="str">
        <f t="shared" si="25"/>
        <v/>
      </c>
    </row>
    <row r="487" spans="1:10" x14ac:dyDescent="0.2">
      <c r="A487" s="17" t="s">
        <v>952</v>
      </c>
      <c r="B487" s="18" t="s">
        <v>437</v>
      </c>
      <c r="C487" s="19" t="s">
        <v>438</v>
      </c>
      <c r="D487" s="20" t="s">
        <v>90</v>
      </c>
      <c r="E487" s="21">
        <v>2E-3</v>
      </c>
      <c r="F487" s="21">
        <v>2.9999999999999997E-4</v>
      </c>
      <c r="G487" s="8">
        <v>18000000</v>
      </c>
      <c r="H487" s="9">
        <f t="shared" si="26"/>
        <v>5399.9999999999991</v>
      </c>
      <c r="J487" s="11" t="str">
        <f t="shared" si="25"/>
        <v/>
      </c>
    </row>
    <row r="488" spans="1:10" x14ac:dyDescent="0.2">
      <c r="A488" s="17" t="s">
        <v>953</v>
      </c>
      <c r="B488" s="18" t="s">
        <v>439</v>
      </c>
      <c r="C488" s="19" t="s">
        <v>440</v>
      </c>
      <c r="D488" s="20" t="s">
        <v>142</v>
      </c>
      <c r="E488" s="21">
        <v>0.6</v>
      </c>
      <c r="F488" s="21">
        <v>0.09</v>
      </c>
      <c r="G488" s="8">
        <v>27000</v>
      </c>
      <c r="H488" s="9">
        <f t="shared" si="26"/>
        <v>2430</v>
      </c>
      <c r="J488" s="11" t="str">
        <f t="shared" si="25"/>
        <v/>
      </c>
    </row>
    <row r="489" spans="1:10" ht="45" x14ac:dyDescent="0.2">
      <c r="A489" s="17" t="s">
        <v>954</v>
      </c>
      <c r="B489" s="18" t="s">
        <v>441</v>
      </c>
      <c r="C489" s="19" t="s">
        <v>442</v>
      </c>
      <c r="D489" s="20" t="s">
        <v>90</v>
      </c>
      <c r="E489" s="21">
        <v>9.1999999999999998E-2</v>
      </c>
      <c r="F489" s="21">
        <v>1.38E-2</v>
      </c>
      <c r="G489" s="8">
        <v>7913044</v>
      </c>
      <c r="H489" s="9">
        <f t="shared" si="26"/>
        <v>109200.00719999999</v>
      </c>
      <c r="J489" s="11" t="str">
        <f t="shared" si="25"/>
        <v/>
      </c>
    </row>
    <row r="490" spans="1:10" ht="33.75" x14ac:dyDescent="0.2">
      <c r="A490" s="14" t="s">
        <v>322</v>
      </c>
      <c r="B490" s="15" t="s">
        <v>554</v>
      </c>
      <c r="C490" s="16" t="s">
        <v>555</v>
      </c>
      <c r="D490" s="10" t="s">
        <v>556</v>
      </c>
      <c r="E490" s="109">
        <v>2</v>
      </c>
      <c r="F490" s="110"/>
      <c r="G490" s="6">
        <f>H490/E490</f>
        <v>0</v>
      </c>
      <c r="H490" s="7">
        <f>SUM(H491)</f>
        <v>0</v>
      </c>
      <c r="J490" s="11" t="str">
        <f t="shared" si="25"/>
        <v/>
      </c>
    </row>
    <row r="491" spans="1:10" ht="22.5" x14ac:dyDescent="0.2">
      <c r="A491" s="17" t="s">
        <v>787</v>
      </c>
      <c r="B491" s="18" t="s">
        <v>558</v>
      </c>
      <c r="C491" s="19" t="s">
        <v>559</v>
      </c>
      <c r="D491" s="20" t="s">
        <v>9</v>
      </c>
      <c r="E491" s="21">
        <v>2</v>
      </c>
      <c r="F491" s="21">
        <v>4</v>
      </c>
      <c r="G49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1" s="9">
        <f t="shared" si="26"/>
        <v>0</v>
      </c>
      <c r="J491" s="11">
        <f t="shared" si="25"/>
        <v>1</v>
      </c>
    </row>
    <row r="492" spans="1:10" x14ac:dyDescent="0.2">
      <c r="A492" s="42"/>
      <c r="B492" s="106"/>
      <c r="C492" s="107"/>
      <c r="D492" s="107"/>
      <c r="E492" s="107"/>
      <c r="F492" s="107"/>
      <c r="G492" s="108"/>
      <c r="H492" s="45"/>
      <c r="J492" s="11" t="str">
        <f t="shared" si="25"/>
        <v/>
      </c>
    </row>
    <row r="493" spans="1:10" x14ac:dyDescent="0.2">
      <c r="A493" s="14"/>
      <c r="B493" s="15"/>
      <c r="C493" s="22" t="s">
        <v>163</v>
      </c>
      <c r="D493" s="10"/>
      <c r="E493" s="10"/>
      <c r="F493" s="10"/>
      <c r="G493" s="10"/>
      <c r="H493" s="7"/>
      <c r="J493" s="11" t="str">
        <f t="shared" si="25"/>
        <v/>
      </c>
    </row>
    <row r="494" spans="1:10" x14ac:dyDescent="0.2">
      <c r="A494" s="14"/>
      <c r="B494" s="15"/>
      <c r="C494" s="22" t="s">
        <v>162</v>
      </c>
      <c r="D494" s="10" t="s">
        <v>161</v>
      </c>
      <c r="E494" s="10"/>
      <c r="F494" s="10"/>
      <c r="G494" s="10"/>
      <c r="H494" s="7">
        <f>SUMIF($B$463:$B$491,"000001",$F$463:$F$491)+SUMIF($B$463:$B$491,"021955",$F$463:$F$491)</f>
        <v>40.707050000000002</v>
      </c>
      <c r="J494" s="11" t="str">
        <f t="shared" si="25"/>
        <v/>
      </c>
    </row>
    <row r="495" spans="1:10" x14ac:dyDescent="0.2">
      <c r="A495" s="14"/>
      <c r="B495" s="15"/>
      <c r="C495" s="22" t="s">
        <v>160</v>
      </c>
      <c r="D495" s="10" t="s">
        <v>85</v>
      </c>
      <c r="E495" s="10"/>
      <c r="F495" s="10"/>
      <c r="G495" s="10"/>
      <c r="H495" s="7">
        <f>SUMIF($B$463:$B$491,"000001",$H$463:$H$491)+SUMIF($B$463:$B$491,"021955",$H$463:$H$491)</f>
        <v>0</v>
      </c>
      <c r="J495" s="11" t="str">
        <f t="shared" si="25"/>
        <v/>
      </c>
    </row>
    <row r="496" spans="1:10" x14ac:dyDescent="0.2">
      <c r="A496" s="14"/>
      <c r="B496" s="15"/>
      <c r="C496" s="22" t="s">
        <v>159</v>
      </c>
      <c r="D496" s="10" t="s">
        <v>85</v>
      </c>
      <c r="E496" s="10"/>
      <c r="F496" s="10"/>
      <c r="G496" s="10"/>
      <c r="H496" s="7">
        <f>SUMIF($D$463:$D$491,"МАШ-Ч",$H$463:$H$491)</f>
        <v>40685.799799999993</v>
      </c>
      <c r="J496" s="11" t="str">
        <f t="shared" si="25"/>
        <v/>
      </c>
    </row>
    <row r="497" spans="1:10" x14ac:dyDescent="0.2">
      <c r="A497" s="14"/>
      <c r="B497" s="15"/>
      <c r="C497" s="22" t="s">
        <v>158</v>
      </c>
      <c r="D497" s="10" t="s">
        <v>85</v>
      </c>
      <c r="E497" s="10"/>
      <c r="F497" s="10"/>
      <c r="G497" s="10"/>
      <c r="H497" s="7">
        <f>SUMIFS($H$463:$H$491,$D$463:$D$491,"М3",$F$463:$F$491,"&gt;0")
+SUMIFS($H$463:$H$491,$D$463:$D$491,"Т",$F$463:$F$491,"&gt;0")
+SUMIFS($H$463:$H$491,$D$463:$D$491,"М2",$F$463:$F$491,"&gt;0")
+SUMIFS($H$463:$H$491,$D$463:$D$491,"ШТ",$F$463:$F$491,"&gt;0")
+SUMIF($I$463:$I$491,1,$H$463:$H$491)
+SUMIFS($H$463:$H$491,$D$463:$D$491,"10М",$F$463:$F$491,"&gt;0")
+SUMIFS($H$463:$H$491,$D$463:$D$491,"КГ",$F$463:$F$491,"&gt;0")
+SUMIFS($H$463:$H$491,$D$463:$D$491,"М",$F$463:$F$491,"&gt;0")</f>
        <v>1774456.8892000001</v>
      </c>
      <c r="J497" s="11" t="str">
        <f t="shared" si="25"/>
        <v/>
      </c>
    </row>
    <row r="498" spans="1:10" x14ac:dyDescent="0.2">
      <c r="A498" s="14"/>
      <c r="B498" s="15"/>
      <c r="C498" s="22" t="s">
        <v>155</v>
      </c>
      <c r="D498" s="10" t="s">
        <v>85</v>
      </c>
      <c r="E498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98" s="10"/>
      <c r="G498" s="10"/>
      <c r="H498" s="7">
        <f>H497*E498</f>
        <v>88722.844460000008</v>
      </c>
      <c r="J498" s="11" t="str">
        <f t="shared" si="25"/>
        <v/>
      </c>
    </row>
    <row r="499" spans="1:10" x14ac:dyDescent="0.2">
      <c r="A499" s="14"/>
      <c r="B499" s="15"/>
      <c r="C499" s="22" t="s">
        <v>156</v>
      </c>
      <c r="D499" s="10" t="s">
        <v>85</v>
      </c>
      <c r="E499" s="10"/>
      <c r="F499" s="10"/>
      <c r="G499" s="10"/>
      <c r="H499" s="7">
        <f>SUM(H495:H498)</f>
        <v>1903865.5334600001</v>
      </c>
      <c r="J499" s="11" t="str">
        <f t="shared" si="25"/>
        <v/>
      </c>
    </row>
    <row r="500" spans="1:10" x14ac:dyDescent="0.2">
      <c r="A500" s="42"/>
      <c r="B500" s="106"/>
      <c r="C500" s="107"/>
      <c r="D500" s="107"/>
      <c r="E500" s="107"/>
      <c r="F500" s="107"/>
      <c r="G500" s="108"/>
      <c r="H500" s="45"/>
      <c r="J500" s="11" t="str">
        <f t="shared" si="25"/>
        <v/>
      </c>
    </row>
    <row r="501" spans="1:10" ht="12.75" customHeight="1" x14ac:dyDescent="0.2">
      <c r="A501" s="42"/>
      <c r="B501" s="106" t="s">
        <v>560</v>
      </c>
      <c r="C501" s="107"/>
      <c r="D501" s="107"/>
      <c r="E501" s="107"/>
      <c r="F501" s="107"/>
      <c r="G501" s="108"/>
      <c r="H501" s="45"/>
      <c r="J501" s="11" t="str">
        <f t="shared" si="25"/>
        <v/>
      </c>
    </row>
    <row r="502" spans="1:10" ht="22.5" x14ac:dyDescent="0.2">
      <c r="A502" s="14" t="s">
        <v>321</v>
      </c>
      <c r="B502" s="15" t="s">
        <v>176</v>
      </c>
      <c r="C502" s="16" t="s">
        <v>175</v>
      </c>
      <c r="D502" s="10" t="s">
        <v>87</v>
      </c>
      <c r="E502" s="109">
        <v>0.13</v>
      </c>
      <c r="F502" s="110"/>
      <c r="G502" s="6">
        <f>H502/E502</f>
        <v>181187.06</v>
      </c>
      <c r="H502" s="7">
        <f>SUM(H503:H512)</f>
        <v>23554.317800000001</v>
      </c>
      <c r="J502" s="11" t="str">
        <f t="shared" si="25"/>
        <v/>
      </c>
    </row>
    <row r="503" spans="1:10" x14ac:dyDescent="0.2">
      <c r="A503" s="17" t="s">
        <v>584</v>
      </c>
      <c r="B503" s="18" t="s">
        <v>7</v>
      </c>
      <c r="C503" s="19" t="s">
        <v>8</v>
      </c>
      <c r="D503" s="20" t="s">
        <v>9</v>
      </c>
      <c r="E503" s="21">
        <v>2.5</v>
      </c>
      <c r="F503" s="21">
        <v>0.32500000000000001</v>
      </c>
      <c r="G50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3" s="9">
        <f t="shared" ref="H503:H522" si="27">G503*F503</f>
        <v>0</v>
      </c>
      <c r="J503" s="11">
        <f t="shared" si="25"/>
        <v>1</v>
      </c>
    </row>
    <row r="504" spans="1:10" x14ac:dyDescent="0.2">
      <c r="A504" s="17" t="s">
        <v>585</v>
      </c>
      <c r="B504" s="18" t="s">
        <v>168</v>
      </c>
      <c r="C504" s="19" t="s">
        <v>167</v>
      </c>
      <c r="D504" s="20" t="s">
        <v>9</v>
      </c>
      <c r="E504" s="21">
        <v>0.55000000000000004</v>
      </c>
      <c r="F504" s="21">
        <v>7.1499999999999994E-2</v>
      </c>
      <c r="G504" s="8">
        <v>0</v>
      </c>
      <c r="H504" s="9">
        <f t="shared" si="27"/>
        <v>0</v>
      </c>
      <c r="J504" s="11" t="str">
        <f t="shared" si="25"/>
        <v/>
      </c>
    </row>
    <row r="505" spans="1:10" x14ac:dyDescent="0.2">
      <c r="A505" s="17" t="s">
        <v>586</v>
      </c>
      <c r="B505" s="18" t="s">
        <v>10</v>
      </c>
      <c r="C505" s="19" t="s">
        <v>11</v>
      </c>
      <c r="D505" s="20" t="s">
        <v>12</v>
      </c>
      <c r="E505" s="21">
        <v>0.09</v>
      </c>
      <c r="F505" s="21">
        <v>1.17E-2</v>
      </c>
      <c r="G505" s="8">
        <v>143063</v>
      </c>
      <c r="H505" s="9">
        <f t="shared" si="27"/>
        <v>1673.8371</v>
      </c>
      <c r="J505" s="11" t="str">
        <f t="shared" si="25"/>
        <v/>
      </c>
    </row>
    <row r="506" spans="1:10" ht="45" x14ac:dyDescent="0.2">
      <c r="A506" s="17" t="s">
        <v>587</v>
      </c>
      <c r="B506" s="18" t="s">
        <v>28</v>
      </c>
      <c r="C506" s="19" t="s">
        <v>29</v>
      </c>
      <c r="D506" s="20" t="s">
        <v>12</v>
      </c>
      <c r="E506" s="21">
        <v>0.46</v>
      </c>
      <c r="F506" s="21">
        <v>5.9799999999999999E-2</v>
      </c>
      <c r="G506" s="8">
        <v>151445</v>
      </c>
      <c r="H506" s="9">
        <f t="shared" si="27"/>
        <v>9056.4110000000001</v>
      </c>
      <c r="J506" s="11" t="str">
        <f t="shared" si="25"/>
        <v/>
      </c>
    </row>
    <row r="507" spans="1:10" x14ac:dyDescent="0.2">
      <c r="A507" s="17" t="s">
        <v>588</v>
      </c>
      <c r="B507" s="18" t="s">
        <v>59</v>
      </c>
      <c r="C507" s="19" t="s">
        <v>60</v>
      </c>
      <c r="D507" s="20" t="s">
        <v>12</v>
      </c>
      <c r="E507" s="21">
        <v>0.93</v>
      </c>
      <c r="F507" s="21">
        <v>0.12089999999999999</v>
      </c>
      <c r="G507" s="8">
        <v>1233</v>
      </c>
      <c r="H507" s="9">
        <f t="shared" si="27"/>
        <v>149.06969999999998</v>
      </c>
      <c r="J507" s="11" t="str">
        <f t="shared" si="25"/>
        <v/>
      </c>
    </row>
    <row r="508" spans="1:10" x14ac:dyDescent="0.2">
      <c r="A508" s="17" t="s">
        <v>589</v>
      </c>
      <c r="B508" s="18" t="s">
        <v>91</v>
      </c>
      <c r="C508" s="19" t="s">
        <v>92</v>
      </c>
      <c r="D508" s="20" t="s">
        <v>87</v>
      </c>
      <c r="E508" s="21">
        <v>0.15</v>
      </c>
      <c r="F508" s="21">
        <v>1.95E-2</v>
      </c>
      <c r="G508" s="8">
        <v>0</v>
      </c>
      <c r="H508" s="9">
        <f t="shared" si="27"/>
        <v>0</v>
      </c>
      <c r="J508" s="11" t="str">
        <f t="shared" si="25"/>
        <v/>
      </c>
    </row>
    <row r="509" spans="1:10" ht="22.5" x14ac:dyDescent="0.2">
      <c r="A509" s="17" t="s">
        <v>590</v>
      </c>
      <c r="B509" s="18" t="s">
        <v>93</v>
      </c>
      <c r="C509" s="19" t="s">
        <v>94</v>
      </c>
      <c r="D509" s="20" t="s">
        <v>87</v>
      </c>
      <c r="E509" s="21">
        <v>0.11</v>
      </c>
      <c r="F509" s="21">
        <v>1.43E-2</v>
      </c>
      <c r="G509" s="8">
        <v>75000</v>
      </c>
      <c r="H509" s="9">
        <f t="shared" si="27"/>
        <v>1072.5</v>
      </c>
      <c r="J509" s="11" t="str">
        <f t="shared" si="25"/>
        <v/>
      </c>
    </row>
    <row r="510" spans="1:10" ht="33.75" x14ac:dyDescent="0.2">
      <c r="A510" s="17" t="s">
        <v>591</v>
      </c>
      <c r="B510" s="18" t="s">
        <v>131</v>
      </c>
      <c r="C510" s="19" t="s">
        <v>132</v>
      </c>
      <c r="D510" s="20" t="s">
        <v>87</v>
      </c>
      <c r="E510" s="21">
        <v>0.1</v>
      </c>
      <c r="F510" s="21">
        <v>1.2999999999999999E-2</v>
      </c>
      <c r="G510" s="8">
        <v>75000</v>
      </c>
      <c r="H510" s="9">
        <f t="shared" si="27"/>
        <v>975</v>
      </c>
      <c r="J510" s="11" t="str">
        <f t="shared" si="25"/>
        <v/>
      </c>
    </row>
    <row r="511" spans="1:10" ht="33.75" x14ac:dyDescent="0.2">
      <c r="A511" s="17" t="s">
        <v>955</v>
      </c>
      <c r="B511" s="18" t="s">
        <v>134</v>
      </c>
      <c r="C511" s="19" t="s">
        <v>135</v>
      </c>
      <c r="D511" s="20" t="s">
        <v>87</v>
      </c>
      <c r="E511" s="21">
        <v>0.09</v>
      </c>
      <c r="F511" s="21">
        <v>1.17E-2</v>
      </c>
      <c r="G511" s="8">
        <v>75000</v>
      </c>
      <c r="H511" s="9">
        <f t="shared" si="27"/>
        <v>877.5</v>
      </c>
      <c r="J511" s="11" t="str">
        <f t="shared" si="25"/>
        <v/>
      </c>
    </row>
    <row r="512" spans="1:10" ht="33.75" x14ac:dyDescent="0.2">
      <c r="A512" s="17" t="s">
        <v>956</v>
      </c>
      <c r="B512" s="18" t="s">
        <v>137</v>
      </c>
      <c r="C512" s="19" t="s">
        <v>138</v>
      </c>
      <c r="D512" s="20" t="s">
        <v>87</v>
      </c>
      <c r="E512" s="21">
        <v>1</v>
      </c>
      <c r="F512" s="21">
        <v>0.13</v>
      </c>
      <c r="G512" s="8">
        <v>75000</v>
      </c>
      <c r="H512" s="9">
        <f t="shared" si="27"/>
        <v>9750</v>
      </c>
      <c r="J512" s="11" t="str">
        <f t="shared" si="25"/>
        <v/>
      </c>
    </row>
    <row r="513" spans="1:10" ht="22.5" x14ac:dyDescent="0.2">
      <c r="A513" s="14" t="s">
        <v>320</v>
      </c>
      <c r="B513" s="15" t="s">
        <v>565</v>
      </c>
      <c r="C513" s="16" t="s">
        <v>566</v>
      </c>
      <c r="D513" s="10" t="s">
        <v>436</v>
      </c>
      <c r="E513" s="109">
        <v>0.25</v>
      </c>
      <c r="F513" s="110"/>
      <c r="G513" s="6">
        <f>H513/E513</f>
        <v>6629999.4780000001</v>
      </c>
      <c r="H513" s="7">
        <f>SUM(H514:H522)</f>
        <v>1657499.8695</v>
      </c>
      <c r="J513" s="11" t="str">
        <f t="shared" si="25"/>
        <v/>
      </c>
    </row>
    <row r="514" spans="1:10" x14ac:dyDescent="0.2">
      <c r="A514" s="17" t="s">
        <v>592</v>
      </c>
      <c r="B514" s="18" t="s">
        <v>7</v>
      </c>
      <c r="C514" s="19" t="s">
        <v>8</v>
      </c>
      <c r="D514" s="20" t="s">
        <v>9</v>
      </c>
      <c r="E514" s="21">
        <v>149</v>
      </c>
      <c r="F514" s="21">
        <v>37.25</v>
      </c>
      <c r="G51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4" s="9">
        <f t="shared" si="27"/>
        <v>0</v>
      </c>
      <c r="J514" s="11">
        <f t="shared" si="25"/>
        <v>1</v>
      </c>
    </row>
    <row r="515" spans="1:10" x14ac:dyDescent="0.2">
      <c r="A515" s="17" t="s">
        <v>593</v>
      </c>
      <c r="B515" s="18" t="s">
        <v>168</v>
      </c>
      <c r="C515" s="19" t="s">
        <v>167</v>
      </c>
      <c r="D515" s="20" t="s">
        <v>9</v>
      </c>
      <c r="E515" s="21">
        <v>23.87</v>
      </c>
      <c r="F515" s="21">
        <v>5.9675000000000002</v>
      </c>
      <c r="G515" s="8">
        <v>0</v>
      </c>
      <c r="H515" s="9">
        <f t="shared" si="27"/>
        <v>0</v>
      </c>
      <c r="J515" s="11" t="str">
        <f t="shared" si="25"/>
        <v/>
      </c>
    </row>
    <row r="516" spans="1:10" ht="33.75" x14ac:dyDescent="0.2">
      <c r="A516" s="17" t="s">
        <v>594</v>
      </c>
      <c r="B516" s="18" t="s">
        <v>570</v>
      </c>
      <c r="C516" s="19" t="s">
        <v>571</v>
      </c>
      <c r="D516" s="20" t="s">
        <v>12</v>
      </c>
      <c r="E516" s="21">
        <v>7.55</v>
      </c>
      <c r="F516" s="21">
        <v>1.8875</v>
      </c>
      <c r="G516" s="8">
        <v>45780</v>
      </c>
      <c r="H516" s="9">
        <f t="shared" si="27"/>
        <v>86409.75</v>
      </c>
      <c r="J516" s="11" t="str">
        <f t="shared" si="25"/>
        <v/>
      </c>
    </row>
    <row r="517" spans="1:10" ht="45" x14ac:dyDescent="0.2">
      <c r="A517" s="17" t="s">
        <v>595</v>
      </c>
      <c r="B517" s="18" t="s">
        <v>34</v>
      </c>
      <c r="C517" s="19" t="s">
        <v>35</v>
      </c>
      <c r="D517" s="20" t="s">
        <v>12</v>
      </c>
      <c r="E517" s="21">
        <v>23.09</v>
      </c>
      <c r="F517" s="21">
        <v>5.7725</v>
      </c>
      <c r="G517" s="8">
        <v>252064</v>
      </c>
      <c r="H517" s="9">
        <f t="shared" si="27"/>
        <v>1455039.44</v>
      </c>
      <c r="J517" s="11" t="str">
        <f t="shared" si="25"/>
        <v/>
      </c>
    </row>
    <row r="518" spans="1:10" x14ac:dyDescent="0.2">
      <c r="A518" s="17" t="s">
        <v>596</v>
      </c>
      <c r="B518" s="18" t="s">
        <v>574</v>
      </c>
      <c r="C518" s="19" t="s">
        <v>575</v>
      </c>
      <c r="D518" s="20" t="s">
        <v>12</v>
      </c>
      <c r="E518" s="21">
        <v>0.52</v>
      </c>
      <c r="F518" s="21">
        <v>0.13</v>
      </c>
      <c r="G518" s="8">
        <v>8690</v>
      </c>
      <c r="H518" s="9">
        <f t="shared" si="27"/>
        <v>1129.7</v>
      </c>
      <c r="J518" s="11" t="str">
        <f t="shared" si="25"/>
        <v/>
      </c>
    </row>
    <row r="519" spans="1:10" ht="22.5" x14ac:dyDescent="0.2">
      <c r="A519" s="17" t="s">
        <v>597</v>
      </c>
      <c r="B519" s="18" t="s">
        <v>71</v>
      </c>
      <c r="C519" s="19" t="s">
        <v>72</v>
      </c>
      <c r="D519" s="20" t="s">
        <v>12</v>
      </c>
      <c r="E519" s="21">
        <v>0.78</v>
      </c>
      <c r="F519" s="21">
        <v>0.19500000000000001</v>
      </c>
      <c r="G519" s="8">
        <v>107733</v>
      </c>
      <c r="H519" s="9">
        <f t="shared" si="27"/>
        <v>21007.935000000001</v>
      </c>
      <c r="J519" s="11" t="str">
        <f t="shared" si="25"/>
        <v/>
      </c>
    </row>
    <row r="520" spans="1:10" ht="22.5" x14ac:dyDescent="0.2">
      <c r="A520" s="17" t="s">
        <v>598</v>
      </c>
      <c r="B520" s="18" t="s">
        <v>490</v>
      </c>
      <c r="C520" s="19" t="s">
        <v>491</v>
      </c>
      <c r="D520" s="20" t="s">
        <v>90</v>
      </c>
      <c r="E520" s="21">
        <v>2E-3</v>
      </c>
      <c r="F520" s="21">
        <v>5.0000000000000001E-4</v>
      </c>
      <c r="G520" s="8">
        <v>16000000</v>
      </c>
      <c r="H520" s="9">
        <f t="shared" si="27"/>
        <v>8000</v>
      </c>
      <c r="J520" s="11" t="str">
        <f t="shared" si="25"/>
        <v/>
      </c>
    </row>
    <row r="521" spans="1:10" x14ac:dyDescent="0.2">
      <c r="A521" s="17" t="s">
        <v>957</v>
      </c>
      <c r="B521" s="18" t="s">
        <v>108</v>
      </c>
      <c r="C521" s="19" t="s">
        <v>109</v>
      </c>
      <c r="D521" s="20" t="s">
        <v>90</v>
      </c>
      <c r="E521" s="21">
        <v>1.2E-2</v>
      </c>
      <c r="F521" s="21">
        <v>3.0000000000000001E-3</v>
      </c>
      <c r="G521" s="8">
        <v>27000000</v>
      </c>
      <c r="H521" s="9">
        <f t="shared" si="27"/>
        <v>81000</v>
      </c>
      <c r="J521" s="11" t="str">
        <f t="shared" si="25"/>
        <v/>
      </c>
    </row>
    <row r="522" spans="1:10" ht="67.5" x14ac:dyDescent="0.2">
      <c r="A522" s="17" t="s">
        <v>958</v>
      </c>
      <c r="B522" s="18" t="s">
        <v>579</v>
      </c>
      <c r="C522" s="19" t="s">
        <v>580</v>
      </c>
      <c r="D522" s="20" t="s">
        <v>90</v>
      </c>
      <c r="E522" s="21">
        <v>2E-3</v>
      </c>
      <c r="F522" s="21">
        <v>5.0000000000000001E-4</v>
      </c>
      <c r="G522" s="8">
        <v>9826089</v>
      </c>
      <c r="H522" s="9">
        <f t="shared" si="27"/>
        <v>4913.0445</v>
      </c>
      <c r="J522" s="11" t="str">
        <f t="shared" si="25"/>
        <v/>
      </c>
    </row>
    <row r="523" spans="1:10" ht="22.5" x14ac:dyDescent="0.2">
      <c r="A523" s="14" t="s">
        <v>319</v>
      </c>
      <c r="B523" s="15" t="s">
        <v>581</v>
      </c>
      <c r="C523" s="16" t="s">
        <v>582</v>
      </c>
      <c r="D523" s="10" t="s">
        <v>87</v>
      </c>
      <c r="E523" s="109">
        <v>0.65</v>
      </c>
      <c r="F523" s="110"/>
      <c r="G523" s="6">
        <v>0</v>
      </c>
      <c r="H523" s="7">
        <f>E523*G523</f>
        <v>0</v>
      </c>
      <c r="I523" s="11">
        <v>1</v>
      </c>
      <c r="J523" s="11" t="str">
        <f t="shared" si="25"/>
        <v/>
      </c>
    </row>
    <row r="524" spans="1:10" ht="33.75" x14ac:dyDescent="0.2">
      <c r="A524" s="14" t="s">
        <v>318</v>
      </c>
      <c r="B524" s="15" t="s">
        <v>583</v>
      </c>
      <c r="C524" s="16" t="s">
        <v>959</v>
      </c>
      <c r="D524" s="10" t="s">
        <v>90</v>
      </c>
      <c r="E524" s="109">
        <v>0.41109000000000001</v>
      </c>
      <c r="F524" s="110"/>
      <c r="G524" s="4" t="str">
        <f>'ФОРМА КОММЕРЧЕСКОГО ПРЕДЛОЖЕНИЯ'!$D$6</f>
        <v>указать</v>
      </c>
      <c r="H524" s="7" t="e">
        <f>E524*G524</f>
        <v>#VALUE!</v>
      </c>
      <c r="I524" s="11">
        <v>1</v>
      </c>
      <c r="J524" s="11" t="str">
        <f t="shared" si="25"/>
        <v/>
      </c>
    </row>
    <row r="525" spans="1:10" ht="22.5" x14ac:dyDescent="0.2">
      <c r="A525" s="14" t="s">
        <v>317</v>
      </c>
      <c r="B525" s="15" t="s">
        <v>425</v>
      </c>
      <c r="C525" s="16" t="s">
        <v>426</v>
      </c>
      <c r="D525" s="10" t="s">
        <v>171</v>
      </c>
      <c r="E525" s="109">
        <v>6.4999999999999997E-3</v>
      </c>
      <c r="F525" s="110"/>
      <c r="G525" s="6">
        <f>H525/E525</f>
        <v>35530734.662</v>
      </c>
      <c r="H525" s="7">
        <f>SUM(H526:H533)</f>
        <v>230949.77530299997</v>
      </c>
      <c r="J525" s="11" t="str">
        <f t="shared" si="25"/>
        <v/>
      </c>
    </row>
    <row r="526" spans="1:10" x14ac:dyDescent="0.2">
      <c r="A526" s="17" t="s">
        <v>609</v>
      </c>
      <c r="B526" s="18" t="s">
        <v>7</v>
      </c>
      <c r="C526" s="19" t="s">
        <v>8</v>
      </c>
      <c r="D526" s="20" t="s">
        <v>9</v>
      </c>
      <c r="E526" s="21">
        <v>301.70999999999998</v>
      </c>
      <c r="F526" s="21">
        <v>1.9611149999999999</v>
      </c>
      <c r="G52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26" s="9">
        <f t="shared" ref="H526:H578" si="28">G526*F526</f>
        <v>0</v>
      </c>
      <c r="J526" s="11">
        <f t="shared" si="25"/>
        <v>1</v>
      </c>
    </row>
    <row r="527" spans="1:10" x14ac:dyDescent="0.2">
      <c r="A527" s="17" t="s">
        <v>610</v>
      </c>
      <c r="B527" s="18" t="s">
        <v>168</v>
      </c>
      <c r="C527" s="19" t="s">
        <v>167</v>
      </c>
      <c r="D527" s="20" t="s">
        <v>9</v>
      </c>
      <c r="E527" s="21">
        <v>40.86</v>
      </c>
      <c r="F527" s="21">
        <v>0.26558999999999999</v>
      </c>
      <c r="G527" s="8">
        <v>0</v>
      </c>
      <c r="H527" s="9">
        <f t="shared" si="28"/>
        <v>0</v>
      </c>
      <c r="J527" s="11" t="str">
        <f t="shared" si="25"/>
        <v/>
      </c>
    </row>
    <row r="528" spans="1:10" x14ac:dyDescent="0.2">
      <c r="A528" s="17" t="s">
        <v>611</v>
      </c>
      <c r="B528" s="18" t="s">
        <v>10</v>
      </c>
      <c r="C528" s="19" t="s">
        <v>11</v>
      </c>
      <c r="D528" s="20" t="s">
        <v>12</v>
      </c>
      <c r="E528" s="21">
        <v>17.309999999999999</v>
      </c>
      <c r="F528" s="21">
        <v>0.112515</v>
      </c>
      <c r="G528" s="8">
        <v>143063</v>
      </c>
      <c r="H528" s="9">
        <f t="shared" si="28"/>
        <v>16096.733445</v>
      </c>
      <c r="J528" s="11" t="str">
        <f t="shared" ref="J528:J591" si="29">IF(OR(B528="000001",B528="021955"),1,"")</f>
        <v/>
      </c>
    </row>
    <row r="529" spans="1:10" ht="33.75" x14ac:dyDescent="0.2">
      <c r="A529" s="17" t="s">
        <v>612</v>
      </c>
      <c r="B529" s="18" t="s">
        <v>427</v>
      </c>
      <c r="C529" s="19" t="s">
        <v>428</v>
      </c>
      <c r="D529" s="20" t="s">
        <v>12</v>
      </c>
      <c r="E529" s="21">
        <v>23.55</v>
      </c>
      <c r="F529" s="21">
        <v>0.15307499999999999</v>
      </c>
      <c r="G529" s="8">
        <v>16377.84</v>
      </c>
      <c r="H529" s="9">
        <f t="shared" si="28"/>
        <v>2507.0378579999997</v>
      </c>
      <c r="J529" s="11" t="str">
        <f t="shared" si="29"/>
        <v/>
      </c>
    </row>
    <row r="530" spans="1:10" x14ac:dyDescent="0.2">
      <c r="A530" s="17" t="s">
        <v>613</v>
      </c>
      <c r="B530" s="18" t="s">
        <v>91</v>
      </c>
      <c r="C530" s="19" t="s">
        <v>92</v>
      </c>
      <c r="D530" s="20" t="s">
        <v>87</v>
      </c>
      <c r="E530" s="21">
        <v>21</v>
      </c>
      <c r="F530" s="21">
        <v>0.13650000000000001</v>
      </c>
      <c r="G530" s="8">
        <v>0</v>
      </c>
      <c r="H530" s="9">
        <f t="shared" si="28"/>
        <v>0</v>
      </c>
      <c r="J530" s="11" t="str">
        <f t="shared" si="29"/>
        <v/>
      </c>
    </row>
    <row r="531" spans="1:10" ht="22.5" x14ac:dyDescent="0.2">
      <c r="A531" s="17" t="s">
        <v>614</v>
      </c>
      <c r="B531" s="18" t="s">
        <v>429</v>
      </c>
      <c r="C531" s="19" t="s">
        <v>430</v>
      </c>
      <c r="D531" s="20" t="s">
        <v>87</v>
      </c>
      <c r="E531" s="21">
        <v>80</v>
      </c>
      <c r="F531" s="21">
        <v>0.52</v>
      </c>
      <c r="G531" s="8">
        <v>75000</v>
      </c>
      <c r="H531" s="9">
        <f t="shared" si="28"/>
        <v>39000</v>
      </c>
      <c r="J531" s="11" t="str">
        <f t="shared" si="29"/>
        <v/>
      </c>
    </row>
    <row r="532" spans="1:10" ht="33.75" x14ac:dyDescent="0.2">
      <c r="A532" s="17" t="s">
        <v>960</v>
      </c>
      <c r="B532" s="18" t="s">
        <v>431</v>
      </c>
      <c r="C532" s="19" t="s">
        <v>432</v>
      </c>
      <c r="D532" s="20" t="s">
        <v>90</v>
      </c>
      <c r="E532" s="21">
        <v>28.6</v>
      </c>
      <c r="F532" s="21">
        <v>0.18590000000000001</v>
      </c>
      <c r="G532" s="8">
        <v>770000</v>
      </c>
      <c r="H532" s="9">
        <f t="shared" si="28"/>
        <v>143143</v>
      </c>
      <c r="J532" s="11" t="str">
        <f t="shared" si="29"/>
        <v/>
      </c>
    </row>
    <row r="533" spans="1:10" ht="22.5" x14ac:dyDescent="0.2">
      <c r="A533" s="17" t="s">
        <v>961</v>
      </c>
      <c r="B533" s="18" t="s">
        <v>421</v>
      </c>
      <c r="C533" s="19" t="s">
        <v>422</v>
      </c>
      <c r="D533" s="20" t="s">
        <v>87</v>
      </c>
      <c r="E533" s="21">
        <v>53</v>
      </c>
      <c r="F533" s="21">
        <v>0.34449999999999997</v>
      </c>
      <c r="G533" s="8">
        <v>87672</v>
      </c>
      <c r="H533" s="9">
        <f t="shared" si="28"/>
        <v>30203.003999999997</v>
      </c>
      <c r="J533" s="11" t="str">
        <f t="shared" si="29"/>
        <v/>
      </c>
    </row>
    <row r="534" spans="1:10" ht="56.25" x14ac:dyDescent="0.2">
      <c r="A534" s="14" t="s">
        <v>316</v>
      </c>
      <c r="B534" s="15" t="s">
        <v>219</v>
      </c>
      <c r="C534" s="16" t="s">
        <v>218</v>
      </c>
      <c r="D534" s="10" t="s">
        <v>184</v>
      </c>
      <c r="E534" s="109">
        <v>8.5800000000000001E-2</v>
      </c>
      <c r="F534" s="110"/>
      <c r="G534" s="6">
        <f>H534/E534</f>
        <v>1745278.4984848485</v>
      </c>
      <c r="H534" s="7">
        <f>SUM(H535:H541)</f>
        <v>149744.89517</v>
      </c>
      <c r="J534" s="11" t="str">
        <f t="shared" si="29"/>
        <v/>
      </c>
    </row>
    <row r="535" spans="1:10" x14ac:dyDescent="0.2">
      <c r="A535" s="17" t="s">
        <v>617</v>
      </c>
      <c r="B535" s="18" t="s">
        <v>7</v>
      </c>
      <c r="C535" s="19" t="s">
        <v>8</v>
      </c>
      <c r="D535" s="20" t="s">
        <v>9</v>
      </c>
      <c r="E535" s="21">
        <v>29.9</v>
      </c>
      <c r="F535" s="21">
        <v>2.56542</v>
      </c>
      <c r="G53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35" s="9">
        <f t="shared" si="28"/>
        <v>0</v>
      </c>
      <c r="J535" s="11">
        <f t="shared" si="29"/>
        <v>1</v>
      </c>
    </row>
    <row r="536" spans="1:10" x14ac:dyDescent="0.2">
      <c r="A536" s="17" t="s">
        <v>618</v>
      </c>
      <c r="B536" s="18" t="s">
        <v>168</v>
      </c>
      <c r="C536" s="19" t="s">
        <v>167</v>
      </c>
      <c r="D536" s="20" t="s">
        <v>9</v>
      </c>
      <c r="E536" s="21">
        <v>1.4</v>
      </c>
      <c r="F536" s="21">
        <v>0.12012</v>
      </c>
      <c r="G536" s="8">
        <v>0</v>
      </c>
      <c r="H536" s="9">
        <f t="shared" si="28"/>
        <v>0</v>
      </c>
      <c r="J536" s="11" t="str">
        <f t="shared" si="29"/>
        <v/>
      </c>
    </row>
    <row r="537" spans="1:10" ht="45" x14ac:dyDescent="0.2">
      <c r="A537" s="17" t="s">
        <v>619</v>
      </c>
      <c r="B537" s="18" t="s">
        <v>25</v>
      </c>
      <c r="C537" s="19" t="s">
        <v>26</v>
      </c>
      <c r="D537" s="20" t="s">
        <v>12</v>
      </c>
      <c r="E537" s="21">
        <v>1</v>
      </c>
      <c r="F537" s="21">
        <v>8.5800000000000001E-2</v>
      </c>
      <c r="G537" s="8">
        <v>115810</v>
      </c>
      <c r="H537" s="9">
        <f t="shared" si="28"/>
        <v>9936.4979999999996</v>
      </c>
      <c r="J537" s="11" t="str">
        <f t="shared" si="29"/>
        <v/>
      </c>
    </row>
    <row r="538" spans="1:10" x14ac:dyDescent="0.2">
      <c r="A538" s="17" t="s">
        <v>620</v>
      </c>
      <c r="B538" s="18" t="s">
        <v>43</v>
      </c>
      <c r="C538" s="19" t="s">
        <v>44</v>
      </c>
      <c r="D538" s="20" t="s">
        <v>12</v>
      </c>
      <c r="E538" s="21">
        <v>2</v>
      </c>
      <c r="F538" s="21">
        <v>0.1716</v>
      </c>
      <c r="G538" s="8">
        <v>6249</v>
      </c>
      <c r="H538" s="9">
        <f t="shared" si="28"/>
        <v>1072.3284000000001</v>
      </c>
      <c r="J538" s="11" t="str">
        <f t="shared" si="29"/>
        <v/>
      </c>
    </row>
    <row r="539" spans="1:10" ht="22.5" x14ac:dyDescent="0.2">
      <c r="A539" s="17" t="s">
        <v>621</v>
      </c>
      <c r="B539" s="18" t="s">
        <v>49</v>
      </c>
      <c r="C539" s="19" t="s">
        <v>50</v>
      </c>
      <c r="D539" s="20" t="s">
        <v>12</v>
      </c>
      <c r="E539" s="21">
        <v>0.15</v>
      </c>
      <c r="F539" s="21">
        <v>1.2869999999999999E-2</v>
      </c>
      <c r="G539" s="8">
        <v>27016</v>
      </c>
      <c r="H539" s="9">
        <f t="shared" si="28"/>
        <v>347.69592</v>
      </c>
      <c r="J539" s="11" t="str">
        <f t="shared" si="29"/>
        <v/>
      </c>
    </row>
    <row r="540" spans="1:10" ht="22.5" x14ac:dyDescent="0.2">
      <c r="A540" s="17" t="s">
        <v>624</v>
      </c>
      <c r="B540" s="18" t="s">
        <v>71</v>
      </c>
      <c r="C540" s="19" t="s">
        <v>72</v>
      </c>
      <c r="D540" s="20" t="s">
        <v>12</v>
      </c>
      <c r="E540" s="21">
        <v>0.25</v>
      </c>
      <c r="F540" s="21">
        <v>2.145E-2</v>
      </c>
      <c r="G540" s="8">
        <v>107733</v>
      </c>
      <c r="H540" s="9">
        <f t="shared" si="28"/>
        <v>2310.8728500000002</v>
      </c>
      <c r="J540" s="11" t="str">
        <f t="shared" si="29"/>
        <v/>
      </c>
    </row>
    <row r="541" spans="1:10" ht="22.5" x14ac:dyDescent="0.2">
      <c r="A541" s="17" t="s">
        <v>627</v>
      </c>
      <c r="B541" s="18" t="s">
        <v>100</v>
      </c>
      <c r="C541" s="19" t="s">
        <v>101</v>
      </c>
      <c r="D541" s="20" t="s">
        <v>90</v>
      </c>
      <c r="E541" s="21">
        <v>0.24399999999999999</v>
      </c>
      <c r="F541" s="21">
        <v>2.0934999999999999E-2</v>
      </c>
      <c r="G541" s="8">
        <v>6500000</v>
      </c>
      <c r="H541" s="9">
        <f t="shared" si="28"/>
        <v>136077.5</v>
      </c>
      <c r="J541" s="11" t="str">
        <f t="shared" si="29"/>
        <v/>
      </c>
    </row>
    <row r="542" spans="1:10" ht="45" x14ac:dyDescent="0.2">
      <c r="A542" s="14" t="s">
        <v>315</v>
      </c>
      <c r="B542" s="15" t="s">
        <v>210</v>
      </c>
      <c r="C542" s="16" t="s">
        <v>209</v>
      </c>
      <c r="D542" s="10" t="s">
        <v>184</v>
      </c>
      <c r="E542" s="109">
        <v>8.5800000000000001E-2</v>
      </c>
      <c r="F542" s="110"/>
      <c r="G542" s="6">
        <f>H542/E542</f>
        <v>1617617.8684848484</v>
      </c>
      <c r="H542" s="7">
        <f>SUM(H543:H548)</f>
        <v>138791.61311599999</v>
      </c>
      <c r="J542" s="11" t="str">
        <f t="shared" si="29"/>
        <v/>
      </c>
    </row>
    <row r="543" spans="1:10" x14ac:dyDescent="0.2">
      <c r="A543" s="17" t="s">
        <v>634</v>
      </c>
      <c r="B543" s="18" t="s">
        <v>7</v>
      </c>
      <c r="C543" s="19" t="s">
        <v>8</v>
      </c>
      <c r="D543" s="20" t="s">
        <v>9</v>
      </c>
      <c r="E543" s="21">
        <v>20.5</v>
      </c>
      <c r="F543" s="21">
        <v>1.7588999999999999</v>
      </c>
      <c r="G54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43" s="9">
        <f t="shared" si="28"/>
        <v>0</v>
      </c>
      <c r="J543" s="11">
        <f t="shared" si="29"/>
        <v>1</v>
      </c>
    </row>
    <row r="544" spans="1:10" x14ac:dyDescent="0.2">
      <c r="A544" s="17" t="s">
        <v>788</v>
      </c>
      <c r="B544" s="18" t="s">
        <v>168</v>
      </c>
      <c r="C544" s="19" t="s">
        <v>167</v>
      </c>
      <c r="D544" s="20" t="s">
        <v>9</v>
      </c>
      <c r="E544" s="21">
        <v>0.28999999999999998</v>
      </c>
      <c r="F544" s="21">
        <v>2.4882000000000001E-2</v>
      </c>
      <c r="G544" s="8">
        <v>0</v>
      </c>
      <c r="H544" s="9">
        <f t="shared" si="28"/>
        <v>0</v>
      </c>
      <c r="J544" s="11" t="str">
        <f t="shared" si="29"/>
        <v/>
      </c>
    </row>
    <row r="545" spans="1:10" x14ac:dyDescent="0.2">
      <c r="A545" s="17" t="s">
        <v>789</v>
      </c>
      <c r="B545" s="18" t="s">
        <v>43</v>
      </c>
      <c r="C545" s="19" t="s">
        <v>44</v>
      </c>
      <c r="D545" s="20" t="s">
        <v>12</v>
      </c>
      <c r="E545" s="21">
        <v>2</v>
      </c>
      <c r="F545" s="21">
        <v>0.1716</v>
      </c>
      <c r="G545" s="8">
        <v>6249</v>
      </c>
      <c r="H545" s="9">
        <f t="shared" si="28"/>
        <v>1072.3284000000001</v>
      </c>
      <c r="J545" s="11" t="str">
        <f t="shared" si="29"/>
        <v/>
      </c>
    </row>
    <row r="546" spans="1:10" ht="22.5" x14ac:dyDescent="0.2">
      <c r="A546" s="17" t="s">
        <v>962</v>
      </c>
      <c r="B546" s="18" t="s">
        <v>49</v>
      </c>
      <c r="C546" s="19" t="s">
        <v>50</v>
      </c>
      <c r="D546" s="20" t="s">
        <v>12</v>
      </c>
      <c r="E546" s="21">
        <v>0.15</v>
      </c>
      <c r="F546" s="21">
        <v>1.2869999999999999E-2</v>
      </c>
      <c r="G546" s="8">
        <v>27016</v>
      </c>
      <c r="H546" s="9">
        <f t="shared" si="28"/>
        <v>347.69592</v>
      </c>
      <c r="J546" s="11" t="str">
        <f t="shared" si="29"/>
        <v/>
      </c>
    </row>
    <row r="547" spans="1:10" ht="22.5" x14ac:dyDescent="0.2">
      <c r="A547" s="17" t="s">
        <v>963</v>
      </c>
      <c r="B547" s="18" t="s">
        <v>71</v>
      </c>
      <c r="C547" s="19" t="s">
        <v>72</v>
      </c>
      <c r="D547" s="20" t="s">
        <v>12</v>
      </c>
      <c r="E547" s="21">
        <v>0.14000000000000001</v>
      </c>
      <c r="F547" s="21">
        <v>1.2012E-2</v>
      </c>
      <c r="G547" s="8">
        <v>107733</v>
      </c>
      <c r="H547" s="9">
        <f t="shared" si="28"/>
        <v>1294.088796</v>
      </c>
      <c r="J547" s="11" t="str">
        <f t="shared" si="29"/>
        <v/>
      </c>
    </row>
    <row r="548" spans="1:10" ht="22.5" x14ac:dyDescent="0.2">
      <c r="A548" s="17" t="s">
        <v>964</v>
      </c>
      <c r="B548" s="18" t="s">
        <v>100</v>
      </c>
      <c r="C548" s="19" t="s">
        <v>101</v>
      </c>
      <c r="D548" s="20" t="s">
        <v>90</v>
      </c>
      <c r="E548" s="21">
        <v>0.24399999999999999</v>
      </c>
      <c r="F548" s="21">
        <v>2.0934999999999999E-2</v>
      </c>
      <c r="G548" s="8">
        <v>6500000</v>
      </c>
      <c r="H548" s="9">
        <f t="shared" si="28"/>
        <v>136077.5</v>
      </c>
      <c r="J548" s="11" t="str">
        <f t="shared" si="29"/>
        <v/>
      </c>
    </row>
    <row r="549" spans="1:10" ht="33.75" x14ac:dyDescent="0.2">
      <c r="A549" s="14" t="s">
        <v>314</v>
      </c>
      <c r="B549" s="15" t="s">
        <v>202</v>
      </c>
      <c r="C549" s="16" t="s">
        <v>201</v>
      </c>
      <c r="D549" s="10" t="s">
        <v>184</v>
      </c>
      <c r="E549" s="109">
        <v>1.17E-2</v>
      </c>
      <c r="F549" s="110"/>
      <c r="G549" s="6">
        <f>H549/E549</f>
        <v>1745404.7611111109</v>
      </c>
      <c r="H549" s="7">
        <f>SUM(H550:H556)</f>
        <v>20421.235704999999</v>
      </c>
      <c r="J549" s="11" t="str">
        <f t="shared" si="29"/>
        <v/>
      </c>
    </row>
    <row r="550" spans="1:10" x14ac:dyDescent="0.2">
      <c r="A550" s="17" t="s">
        <v>635</v>
      </c>
      <c r="B550" s="18" t="s">
        <v>7</v>
      </c>
      <c r="C550" s="19" t="s">
        <v>8</v>
      </c>
      <c r="D550" s="20" t="s">
        <v>9</v>
      </c>
      <c r="E550" s="21">
        <v>25.9</v>
      </c>
      <c r="F550" s="21">
        <v>0.30303000000000002</v>
      </c>
      <c r="G55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0" s="9">
        <f t="shared" si="28"/>
        <v>0</v>
      </c>
      <c r="J550" s="11">
        <f t="shared" si="29"/>
        <v>1</v>
      </c>
    </row>
    <row r="551" spans="1:10" x14ac:dyDescent="0.2">
      <c r="A551" s="17" t="s">
        <v>636</v>
      </c>
      <c r="B551" s="18" t="s">
        <v>168</v>
      </c>
      <c r="C551" s="19" t="s">
        <v>167</v>
      </c>
      <c r="D551" s="20" t="s">
        <v>9</v>
      </c>
      <c r="E551" s="21">
        <v>1.4</v>
      </c>
      <c r="F551" s="21">
        <v>1.6379999999999999E-2</v>
      </c>
      <c r="G551" s="8">
        <v>0</v>
      </c>
      <c r="H551" s="9">
        <f t="shared" si="28"/>
        <v>0</v>
      </c>
      <c r="J551" s="11" t="str">
        <f t="shared" si="29"/>
        <v/>
      </c>
    </row>
    <row r="552" spans="1:10" ht="45" x14ac:dyDescent="0.2">
      <c r="A552" s="17" t="s">
        <v>637</v>
      </c>
      <c r="B552" s="18" t="s">
        <v>25</v>
      </c>
      <c r="C552" s="19" t="s">
        <v>26</v>
      </c>
      <c r="D552" s="20" t="s">
        <v>12</v>
      </c>
      <c r="E552" s="21">
        <v>1</v>
      </c>
      <c r="F552" s="21">
        <v>1.17E-2</v>
      </c>
      <c r="G552" s="8">
        <v>115810</v>
      </c>
      <c r="H552" s="9">
        <f t="shared" si="28"/>
        <v>1354.9770000000001</v>
      </c>
      <c r="J552" s="11" t="str">
        <f t="shared" si="29"/>
        <v/>
      </c>
    </row>
    <row r="553" spans="1:10" x14ac:dyDescent="0.2">
      <c r="A553" s="17" t="s">
        <v>790</v>
      </c>
      <c r="B553" s="18" t="s">
        <v>43</v>
      </c>
      <c r="C553" s="19" t="s">
        <v>44</v>
      </c>
      <c r="D553" s="20" t="s">
        <v>12</v>
      </c>
      <c r="E553" s="21">
        <v>2</v>
      </c>
      <c r="F553" s="21">
        <v>2.3400000000000001E-2</v>
      </c>
      <c r="G553" s="8">
        <v>6249</v>
      </c>
      <c r="H553" s="9">
        <f t="shared" si="28"/>
        <v>146.22659999999999</v>
      </c>
      <c r="J553" s="11" t="str">
        <f t="shared" si="29"/>
        <v/>
      </c>
    </row>
    <row r="554" spans="1:10" ht="22.5" x14ac:dyDescent="0.2">
      <c r="A554" s="17" t="s">
        <v>791</v>
      </c>
      <c r="B554" s="18" t="s">
        <v>49</v>
      </c>
      <c r="C554" s="19" t="s">
        <v>50</v>
      </c>
      <c r="D554" s="20" t="s">
        <v>12</v>
      </c>
      <c r="E554" s="21">
        <v>0.15</v>
      </c>
      <c r="F554" s="21">
        <v>1.755E-3</v>
      </c>
      <c r="G554" s="8">
        <v>27016</v>
      </c>
      <c r="H554" s="9">
        <f t="shared" si="28"/>
        <v>47.413080000000001</v>
      </c>
      <c r="J554" s="11" t="str">
        <f t="shared" si="29"/>
        <v/>
      </c>
    </row>
    <row r="555" spans="1:10" ht="22.5" x14ac:dyDescent="0.2">
      <c r="A555" s="17" t="s">
        <v>792</v>
      </c>
      <c r="B555" s="18" t="s">
        <v>71</v>
      </c>
      <c r="C555" s="19" t="s">
        <v>72</v>
      </c>
      <c r="D555" s="20" t="s">
        <v>12</v>
      </c>
      <c r="E555" s="21">
        <v>0.25</v>
      </c>
      <c r="F555" s="21">
        <v>2.9250000000000001E-3</v>
      </c>
      <c r="G555" s="8">
        <v>107733</v>
      </c>
      <c r="H555" s="9">
        <f t="shared" si="28"/>
        <v>315.11902500000002</v>
      </c>
      <c r="J555" s="11" t="str">
        <f t="shared" si="29"/>
        <v/>
      </c>
    </row>
    <row r="556" spans="1:10" ht="22.5" x14ac:dyDescent="0.2">
      <c r="A556" s="17" t="s">
        <v>793</v>
      </c>
      <c r="B556" s="18" t="s">
        <v>100</v>
      </c>
      <c r="C556" s="19" t="s">
        <v>101</v>
      </c>
      <c r="D556" s="20" t="s">
        <v>90</v>
      </c>
      <c r="E556" s="21">
        <v>0.24399999999999999</v>
      </c>
      <c r="F556" s="21">
        <v>2.8549999999999999E-3</v>
      </c>
      <c r="G556" s="8">
        <v>6500000</v>
      </c>
      <c r="H556" s="9">
        <f t="shared" si="28"/>
        <v>18557.5</v>
      </c>
      <c r="J556" s="11" t="str">
        <f t="shared" si="29"/>
        <v/>
      </c>
    </row>
    <row r="557" spans="1:10" ht="45" x14ac:dyDescent="0.2">
      <c r="A557" s="14" t="s">
        <v>313</v>
      </c>
      <c r="B557" s="15" t="s">
        <v>193</v>
      </c>
      <c r="C557" s="16" t="s">
        <v>608</v>
      </c>
      <c r="D557" s="10" t="s">
        <v>184</v>
      </c>
      <c r="E557" s="109">
        <v>1.17E-2</v>
      </c>
      <c r="F557" s="110"/>
      <c r="G557" s="6">
        <f>H557/E557</f>
        <v>1617744.131111111</v>
      </c>
      <c r="H557" s="7">
        <f>SUM(H558:H563)</f>
        <v>18927.606334</v>
      </c>
      <c r="J557" s="11" t="str">
        <f t="shared" si="29"/>
        <v/>
      </c>
    </row>
    <row r="558" spans="1:10" x14ac:dyDescent="0.2">
      <c r="A558" s="17" t="s">
        <v>640</v>
      </c>
      <c r="B558" s="18" t="s">
        <v>7</v>
      </c>
      <c r="C558" s="19" t="s">
        <v>8</v>
      </c>
      <c r="D558" s="20" t="s">
        <v>9</v>
      </c>
      <c r="E558" s="21">
        <v>16.5</v>
      </c>
      <c r="F558" s="21">
        <v>0.19305</v>
      </c>
      <c r="G55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8" s="9">
        <f t="shared" si="28"/>
        <v>0</v>
      </c>
      <c r="J558" s="11">
        <f t="shared" si="29"/>
        <v>1</v>
      </c>
    </row>
    <row r="559" spans="1:10" x14ac:dyDescent="0.2">
      <c r="A559" s="17" t="s">
        <v>641</v>
      </c>
      <c r="B559" s="18" t="s">
        <v>168</v>
      </c>
      <c r="C559" s="19" t="s">
        <v>167</v>
      </c>
      <c r="D559" s="20" t="s">
        <v>9</v>
      </c>
      <c r="E559" s="21">
        <v>0.28999999999999998</v>
      </c>
      <c r="F559" s="21">
        <v>3.3930000000000002E-3</v>
      </c>
      <c r="G559" s="8">
        <v>0</v>
      </c>
      <c r="H559" s="9">
        <f t="shared" si="28"/>
        <v>0</v>
      </c>
      <c r="J559" s="11" t="str">
        <f t="shared" si="29"/>
        <v/>
      </c>
    </row>
    <row r="560" spans="1:10" x14ac:dyDescent="0.2">
      <c r="A560" s="17" t="s">
        <v>642</v>
      </c>
      <c r="B560" s="18" t="s">
        <v>43</v>
      </c>
      <c r="C560" s="19" t="s">
        <v>44</v>
      </c>
      <c r="D560" s="20" t="s">
        <v>12</v>
      </c>
      <c r="E560" s="21">
        <v>2</v>
      </c>
      <c r="F560" s="21">
        <v>2.3400000000000001E-2</v>
      </c>
      <c r="G560" s="8">
        <v>6249</v>
      </c>
      <c r="H560" s="9">
        <f t="shared" si="28"/>
        <v>146.22659999999999</v>
      </c>
      <c r="J560" s="11" t="str">
        <f t="shared" si="29"/>
        <v/>
      </c>
    </row>
    <row r="561" spans="1:10" ht="22.5" x14ac:dyDescent="0.2">
      <c r="A561" s="17" t="s">
        <v>643</v>
      </c>
      <c r="B561" s="18" t="s">
        <v>49</v>
      </c>
      <c r="C561" s="19" t="s">
        <v>50</v>
      </c>
      <c r="D561" s="20" t="s">
        <v>12</v>
      </c>
      <c r="E561" s="21">
        <v>0.15</v>
      </c>
      <c r="F561" s="21">
        <v>1.755E-3</v>
      </c>
      <c r="G561" s="8">
        <v>27016</v>
      </c>
      <c r="H561" s="9">
        <f t="shared" si="28"/>
        <v>47.413080000000001</v>
      </c>
      <c r="J561" s="11" t="str">
        <f t="shared" si="29"/>
        <v/>
      </c>
    </row>
    <row r="562" spans="1:10" ht="22.5" x14ac:dyDescent="0.2">
      <c r="A562" s="17" t="s">
        <v>644</v>
      </c>
      <c r="B562" s="18" t="s">
        <v>71</v>
      </c>
      <c r="C562" s="19" t="s">
        <v>72</v>
      </c>
      <c r="D562" s="20" t="s">
        <v>12</v>
      </c>
      <c r="E562" s="21">
        <v>0.14000000000000001</v>
      </c>
      <c r="F562" s="21">
        <v>1.6379999999999999E-3</v>
      </c>
      <c r="G562" s="8">
        <v>107733</v>
      </c>
      <c r="H562" s="9">
        <f t="shared" si="28"/>
        <v>176.46665399999998</v>
      </c>
      <c r="J562" s="11" t="str">
        <f t="shared" si="29"/>
        <v/>
      </c>
    </row>
    <row r="563" spans="1:10" ht="22.5" x14ac:dyDescent="0.2">
      <c r="A563" s="17" t="s">
        <v>645</v>
      </c>
      <c r="B563" s="18" t="s">
        <v>100</v>
      </c>
      <c r="C563" s="19" t="s">
        <v>101</v>
      </c>
      <c r="D563" s="20" t="s">
        <v>90</v>
      </c>
      <c r="E563" s="21">
        <v>0.24399999999999999</v>
      </c>
      <c r="F563" s="21">
        <v>2.8549999999999999E-3</v>
      </c>
      <c r="G563" s="8">
        <v>6500000</v>
      </c>
      <c r="H563" s="9">
        <f t="shared" si="28"/>
        <v>18557.5</v>
      </c>
      <c r="J563" s="11" t="str">
        <f t="shared" si="29"/>
        <v/>
      </c>
    </row>
    <row r="564" spans="1:10" ht="33.75" x14ac:dyDescent="0.2">
      <c r="A564" s="14" t="s">
        <v>312</v>
      </c>
      <c r="B564" s="15" t="s">
        <v>615</v>
      </c>
      <c r="C564" s="16" t="s">
        <v>616</v>
      </c>
      <c r="D564" s="10" t="s">
        <v>436</v>
      </c>
      <c r="E564" s="109">
        <v>0.75</v>
      </c>
      <c r="F564" s="110"/>
      <c r="G564" s="6">
        <f>H564/E564</f>
        <v>185138.47366666666</v>
      </c>
      <c r="H564" s="7">
        <f>SUM(H565:H571)</f>
        <v>138853.85524999999</v>
      </c>
      <c r="J564" s="11" t="str">
        <f t="shared" si="29"/>
        <v/>
      </c>
    </row>
    <row r="565" spans="1:10" x14ac:dyDescent="0.2">
      <c r="A565" s="17" t="s">
        <v>648</v>
      </c>
      <c r="B565" s="18" t="s">
        <v>7</v>
      </c>
      <c r="C565" s="19" t="s">
        <v>8</v>
      </c>
      <c r="D565" s="20" t="s">
        <v>9</v>
      </c>
      <c r="E565" s="21">
        <v>0.59899999999999998</v>
      </c>
      <c r="F565" s="21">
        <v>0.44924999999999998</v>
      </c>
      <c r="G56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65" s="9">
        <f t="shared" si="28"/>
        <v>0</v>
      </c>
      <c r="J565" s="11">
        <f t="shared" si="29"/>
        <v>1</v>
      </c>
    </row>
    <row r="566" spans="1:10" x14ac:dyDescent="0.2">
      <c r="A566" s="17" t="s">
        <v>649</v>
      </c>
      <c r="B566" s="18" t="s">
        <v>168</v>
      </c>
      <c r="C566" s="19" t="s">
        <v>167</v>
      </c>
      <c r="D566" s="20" t="s">
        <v>9</v>
      </c>
      <c r="E566" s="21">
        <v>5.8999999999999997E-2</v>
      </c>
      <c r="F566" s="21">
        <v>4.4249999999999998E-2</v>
      </c>
      <c r="G566" s="8">
        <v>0</v>
      </c>
      <c r="H566" s="9">
        <f t="shared" si="28"/>
        <v>0</v>
      </c>
      <c r="J566" s="11" t="str">
        <f t="shared" si="29"/>
        <v/>
      </c>
    </row>
    <row r="567" spans="1:10" x14ac:dyDescent="0.2">
      <c r="A567" s="17" t="s">
        <v>650</v>
      </c>
      <c r="B567" s="18" t="s">
        <v>10</v>
      </c>
      <c r="C567" s="19" t="s">
        <v>11</v>
      </c>
      <c r="D567" s="20" t="s">
        <v>12</v>
      </c>
      <c r="E567" s="21">
        <v>1.2E-2</v>
      </c>
      <c r="F567" s="21">
        <v>8.9999999999999993E-3</v>
      </c>
      <c r="G567" s="8">
        <v>143063</v>
      </c>
      <c r="H567" s="9">
        <f t="shared" si="28"/>
        <v>1287.567</v>
      </c>
      <c r="J567" s="11" t="str">
        <f t="shared" si="29"/>
        <v/>
      </c>
    </row>
    <row r="568" spans="1:10" ht="22.5" x14ac:dyDescent="0.2">
      <c r="A568" s="17" t="s">
        <v>651</v>
      </c>
      <c r="B568" s="18" t="s">
        <v>71</v>
      </c>
      <c r="C568" s="19" t="s">
        <v>72</v>
      </c>
      <c r="D568" s="20" t="s">
        <v>12</v>
      </c>
      <c r="E568" s="21">
        <v>4.7E-2</v>
      </c>
      <c r="F568" s="21">
        <v>3.5249999999999997E-2</v>
      </c>
      <c r="G568" s="8">
        <v>107733</v>
      </c>
      <c r="H568" s="9">
        <f t="shared" si="28"/>
        <v>3797.5882499999998</v>
      </c>
      <c r="J568" s="11" t="str">
        <f t="shared" si="29"/>
        <v/>
      </c>
    </row>
    <row r="569" spans="1:10" x14ac:dyDescent="0.2">
      <c r="A569" s="17" t="s">
        <v>652</v>
      </c>
      <c r="B569" s="18" t="s">
        <v>622</v>
      </c>
      <c r="C569" s="19" t="s">
        <v>623</v>
      </c>
      <c r="D569" s="20" t="s">
        <v>12</v>
      </c>
      <c r="E569" s="21">
        <v>0.2</v>
      </c>
      <c r="F569" s="21">
        <v>0.15</v>
      </c>
      <c r="G569" s="8">
        <v>2138</v>
      </c>
      <c r="H569" s="9">
        <f t="shared" si="28"/>
        <v>320.7</v>
      </c>
      <c r="J569" s="11" t="str">
        <f t="shared" si="29"/>
        <v/>
      </c>
    </row>
    <row r="570" spans="1:10" ht="22.5" x14ac:dyDescent="0.2">
      <c r="A570" s="17" t="s">
        <v>653</v>
      </c>
      <c r="B570" s="18" t="s">
        <v>625</v>
      </c>
      <c r="C570" s="19" t="s">
        <v>626</v>
      </c>
      <c r="D570" s="20" t="s">
        <v>90</v>
      </c>
      <c r="E570" s="21">
        <v>1.07E-3</v>
      </c>
      <c r="F570" s="21">
        <v>8.03E-4</v>
      </c>
      <c r="G570" s="8">
        <v>16000000</v>
      </c>
      <c r="H570" s="9">
        <f t="shared" si="28"/>
        <v>12848</v>
      </c>
      <c r="J570" s="11" t="str">
        <f t="shared" si="29"/>
        <v/>
      </c>
    </row>
    <row r="571" spans="1:10" x14ac:dyDescent="0.2">
      <c r="A571" s="17" t="s">
        <v>654</v>
      </c>
      <c r="B571" s="18" t="s">
        <v>628</v>
      </c>
      <c r="C571" s="19" t="s">
        <v>629</v>
      </c>
      <c r="D571" s="20" t="s">
        <v>630</v>
      </c>
      <c r="E571" s="21">
        <v>100.5</v>
      </c>
      <c r="F571" s="21">
        <v>75.375</v>
      </c>
      <c r="G571" s="8">
        <v>1600</v>
      </c>
      <c r="H571" s="9">
        <f t="shared" si="28"/>
        <v>120600</v>
      </c>
      <c r="J571" s="11" t="str">
        <f t="shared" si="29"/>
        <v/>
      </c>
    </row>
    <row r="572" spans="1:10" ht="22.5" x14ac:dyDescent="0.2">
      <c r="A572" s="14" t="s">
        <v>796</v>
      </c>
      <c r="B572" s="15" t="s">
        <v>965</v>
      </c>
      <c r="C572" s="16" t="s">
        <v>966</v>
      </c>
      <c r="D572" s="10" t="s">
        <v>967</v>
      </c>
      <c r="E572" s="109">
        <v>0.01</v>
      </c>
      <c r="F572" s="110"/>
      <c r="G572" s="6">
        <f>H572/E572</f>
        <v>2532213.36</v>
      </c>
      <c r="H572" s="7">
        <f>SUM(H573:H578)</f>
        <v>25322.133600000001</v>
      </c>
      <c r="J572" s="11" t="str">
        <f t="shared" si="29"/>
        <v/>
      </c>
    </row>
    <row r="573" spans="1:10" x14ac:dyDescent="0.2">
      <c r="A573" s="17" t="s">
        <v>968</v>
      </c>
      <c r="B573" s="18" t="s">
        <v>7</v>
      </c>
      <c r="C573" s="19" t="s">
        <v>8</v>
      </c>
      <c r="D573" s="20" t="s">
        <v>9</v>
      </c>
      <c r="E573" s="21">
        <v>114.6</v>
      </c>
      <c r="F573" s="21">
        <v>1.1459999999999999</v>
      </c>
      <c r="G57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3" s="9">
        <f t="shared" si="28"/>
        <v>0</v>
      </c>
      <c r="J573" s="11">
        <f t="shared" si="29"/>
        <v>1</v>
      </c>
    </row>
    <row r="574" spans="1:10" x14ac:dyDescent="0.2">
      <c r="A574" s="17" t="s">
        <v>969</v>
      </c>
      <c r="B574" s="18" t="s">
        <v>168</v>
      </c>
      <c r="C574" s="19" t="s">
        <v>167</v>
      </c>
      <c r="D574" s="20" t="s">
        <v>9</v>
      </c>
      <c r="E574" s="21">
        <v>0.16</v>
      </c>
      <c r="F574" s="21">
        <v>1.6000000000000001E-3</v>
      </c>
      <c r="G574" s="8">
        <v>0</v>
      </c>
      <c r="H574" s="9">
        <f t="shared" si="28"/>
        <v>0</v>
      </c>
      <c r="J574" s="11" t="str">
        <f t="shared" si="29"/>
        <v/>
      </c>
    </row>
    <row r="575" spans="1:10" ht="22.5" x14ac:dyDescent="0.2">
      <c r="A575" s="17" t="s">
        <v>970</v>
      </c>
      <c r="B575" s="18" t="s">
        <v>49</v>
      </c>
      <c r="C575" s="19" t="s">
        <v>50</v>
      </c>
      <c r="D575" s="20" t="s">
        <v>12</v>
      </c>
      <c r="E575" s="21">
        <v>0.23</v>
      </c>
      <c r="F575" s="21">
        <v>2.3E-3</v>
      </c>
      <c r="G575" s="8">
        <v>27016</v>
      </c>
      <c r="H575" s="9">
        <f t="shared" si="28"/>
        <v>62.136800000000001</v>
      </c>
      <c r="J575" s="11" t="str">
        <f t="shared" si="29"/>
        <v/>
      </c>
    </row>
    <row r="576" spans="1:10" ht="22.5" x14ac:dyDescent="0.2">
      <c r="A576" s="17" t="s">
        <v>971</v>
      </c>
      <c r="B576" s="18" t="s">
        <v>972</v>
      </c>
      <c r="C576" s="19" t="s">
        <v>973</v>
      </c>
      <c r="D576" s="20" t="s">
        <v>12</v>
      </c>
      <c r="E576" s="21">
        <v>7.2</v>
      </c>
      <c r="F576" s="21">
        <v>7.1999999999999995E-2</v>
      </c>
      <c r="G576" s="8">
        <v>1217</v>
      </c>
      <c r="H576" s="9">
        <f t="shared" si="28"/>
        <v>87.623999999999995</v>
      </c>
      <c r="J576" s="11" t="str">
        <f t="shared" si="29"/>
        <v/>
      </c>
    </row>
    <row r="577" spans="1:10" ht="22.5" x14ac:dyDescent="0.2">
      <c r="A577" s="17" t="s">
        <v>974</v>
      </c>
      <c r="B577" s="18" t="s">
        <v>71</v>
      </c>
      <c r="C577" s="19" t="s">
        <v>72</v>
      </c>
      <c r="D577" s="20" t="s">
        <v>12</v>
      </c>
      <c r="E577" s="21">
        <v>0.16</v>
      </c>
      <c r="F577" s="21">
        <v>1.6000000000000001E-3</v>
      </c>
      <c r="G577" s="8">
        <v>107733</v>
      </c>
      <c r="H577" s="9">
        <f t="shared" si="28"/>
        <v>172.37280000000001</v>
      </c>
      <c r="J577" s="11" t="str">
        <f t="shared" si="29"/>
        <v/>
      </c>
    </row>
    <row r="578" spans="1:10" x14ac:dyDescent="0.2">
      <c r="A578" s="17" t="s">
        <v>975</v>
      </c>
      <c r="B578" s="18" t="s">
        <v>976</v>
      </c>
      <c r="C578" s="19" t="s">
        <v>977</v>
      </c>
      <c r="D578" s="20" t="s">
        <v>126</v>
      </c>
      <c r="E578" s="21">
        <v>100</v>
      </c>
      <c r="F578" s="21">
        <v>1</v>
      </c>
      <c r="G578" s="8">
        <v>25000</v>
      </c>
      <c r="H578" s="9">
        <f t="shared" si="28"/>
        <v>25000</v>
      </c>
      <c r="J578" s="11" t="str">
        <f t="shared" si="29"/>
        <v/>
      </c>
    </row>
    <row r="579" spans="1:10" x14ac:dyDescent="0.2">
      <c r="A579" s="42"/>
      <c r="B579" s="106"/>
      <c r="C579" s="107"/>
      <c r="D579" s="107"/>
      <c r="E579" s="107"/>
      <c r="F579" s="107"/>
      <c r="G579" s="108"/>
      <c r="H579" s="45"/>
      <c r="J579" s="11" t="str">
        <f t="shared" si="29"/>
        <v/>
      </c>
    </row>
    <row r="580" spans="1:10" x14ac:dyDescent="0.2">
      <c r="A580" s="14"/>
      <c r="B580" s="15"/>
      <c r="C580" s="22" t="s">
        <v>163</v>
      </c>
      <c r="D580" s="10"/>
      <c r="E580" s="10"/>
      <c r="F580" s="10"/>
      <c r="G580" s="10"/>
      <c r="H580" s="7"/>
      <c r="J580" s="11" t="str">
        <f t="shared" si="29"/>
        <v/>
      </c>
    </row>
    <row r="581" spans="1:10" x14ac:dyDescent="0.2">
      <c r="A581" s="14"/>
      <c r="B581" s="15"/>
      <c r="C581" s="22" t="s">
        <v>162</v>
      </c>
      <c r="D581" s="10" t="s">
        <v>161</v>
      </c>
      <c r="E581" s="10"/>
      <c r="F581" s="10"/>
      <c r="G581" s="10"/>
      <c r="H581" s="7">
        <f>SUMIF($B$502:$B$578,"000001",$F$502:$F$578)</f>
        <v>45.951765000000002</v>
      </c>
      <c r="J581" s="11" t="str">
        <f t="shared" si="29"/>
        <v/>
      </c>
    </row>
    <row r="582" spans="1:10" x14ac:dyDescent="0.2">
      <c r="A582" s="14"/>
      <c r="B582" s="15"/>
      <c r="C582" s="22" t="s">
        <v>160</v>
      </c>
      <c r="D582" s="10" t="s">
        <v>85</v>
      </c>
      <c r="E582" s="10"/>
      <c r="F582" s="10"/>
      <c r="G582" s="10"/>
      <c r="H582" s="7">
        <f>SUMIF($B$502:$B$578,"000001",$H$502:$H$578)</f>
        <v>0</v>
      </c>
      <c r="J582" s="11" t="str">
        <f t="shared" si="29"/>
        <v/>
      </c>
    </row>
    <row r="583" spans="1:10" x14ac:dyDescent="0.2">
      <c r="A583" s="14"/>
      <c r="B583" s="15"/>
      <c r="C583" s="22" t="s">
        <v>159</v>
      </c>
      <c r="D583" s="10" t="s">
        <v>85</v>
      </c>
      <c r="E583" s="10"/>
      <c r="F583" s="10"/>
      <c r="G583" s="10"/>
      <c r="H583" s="7">
        <f>SUMIF($D$502:$D$578,"МАШ-Ч",$H$502:$H$578)</f>
        <v>1617413.253278</v>
      </c>
      <c r="J583" s="11" t="str">
        <f t="shared" si="29"/>
        <v/>
      </c>
    </row>
    <row r="584" spans="1:10" x14ac:dyDescent="0.2">
      <c r="A584" s="14"/>
      <c r="B584" s="15"/>
      <c r="C584" s="22" t="s">
        <v>158</v>
      </c>
      <c r="D584" s="10" t="s">
        <v>85</v>
      </c>
      <c r="E584" s="10"/>
      <c r="F584" s="10"/>
      <c r="G584" s="10"/>
      <c r="H584" s="7" t="e">
        <f>SUMIFS($H$502:$H$578,$D$502:$D$578,"М3",$F$502:$F$578,"&gt;0")
+SUMIFS($H$502:$H$578,$D$502:$D$578,"Т",$F$502:$F$578,"&gt;0")
+SUMIFS($H$502:$H$578,$D$502:$D$578,"М2",$F$502:$F$578,"&gt;0")
+SUMIFS($H$502:$H$578,$D$502:$D$578,"ШТ",$F$502:$F$578,"&gt;0")
+SUMIF($I$502:$I$578,1,$H$502:$H$578)
+SUMIFS($H$502:$H$578,$D$502:$D$578,"10М",$F$502:$F$578,"&gt;0")
+SUMIFS($H$502:$H$578,$D$502:$D$578,"КГ",$F$502:$F$578,"&gt;0")
+SUMIFS($H$502:$H$578,$D$502:$D$578,"М",$F$502:$F$578,"&gt;0")</f>
        <v>#VALUE!</v>
      </c>
      <c r="J584" s="11" t="str">
        <f t="shared" si="29"/>
        <v/>
      </c>
    </row>
    <row r="585" spans="1:10" x14ac:dyDescent="0.2">
      <c r="A585" s="14"/>
      <c r="B585" s="15"/>
      <c r="C585" s="22" t="s">
        <v>155</v>
      </c>
      <c r="D585" s="10" t="s">
        <v>85</v>
      </c>
      <c r="E585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85" s="10"/>
      <c r="G585" s="10"/>
      <c r="H585" s="7" t="e">
        <f>H584*E585</f>
        <v>#VALUE!</v>
      </c>
      <c r="J585" s="11" t="str">
        <f t="shared" si="29"/>
        <v/>
      </c>
    </row>
    <row r="586" spans="1:10" x14ac:dyDescent="0.2">
      <c r="A586" s="14"/>
      <c r="B586" s="15"/>
      <c r="C586" s="22" t="s">
        <v>156</v>
      </c>
      <c r="D586" s="10" t="s">
        <v>85</v>
      </c>
      <c r="E586" s="10"/>
      <c r="F586" s="10"/>
      <c r="G586" s="10"/>
      <c r="H586" s="7" t="e">
        <f>SUM(H582:H585)</f>
        <v>#VALUE!</v>
      </c>
      <c r="J586" s="11" t="str">
        <f t="shared" si="29"/>
        <v/>
      </c>
    </row>
    <row r="587" spans="1:10" x14ac:dyDescent="0.2">
      <c r="A587" s="42"/>
      <c r="B587" s="106"/>
      <c r="C587" s="107"/>
      <c r="D587" s="107"/>
      <c r="E587" s="107"/>
      <c r="F587" s="107"/>
      <c r="G587" s="108"/>
      <c r="H587" s="45"/>
      <c r="J587" s="11" t="str">
        <f t="shared" si="29"/>
        <v/>
      </c>
    </row>
    <row r="588" spans="1:10" ht="12.75" customHeight="1" x14ac:dyDescent="0.2">
      <c r="A588" s="42"/>
      <c r="B588" s="106" t="s">
        <v>631</v>
      </c>
      <c r="C588" s="107"/>
      <c r="D588" s="107"/>
      <c r="E588" s="107"/>
      <c r="F588" s="107"/>
      <c r="G588" s="108"/>
      <c r="H588" s="45"/>
      <c r="J588" s="11" t="str">
        <f t="shared" si="29"/>
        <v/>
      </c>
    </row>
    <row r="589" spans="1:10" ht="22.5" x14ac:dyDescent="0.2">
      <c r="A589" s="14" t="s">
        <v>797</v>
      </c>
      <c r="B589" s="15" t="s">
        <v>632</v>
      </c>
      <c r="C589" s="16" t="s">
        <v>633</v>
      </c>
      <c r="D589" s="10" t="s">
        <v>305</v>
      </c>
      <c r="E589" s="109">
        <v>3.9E-2</v>
      </c>
      <c r="F589" s="110"/>
      <c r="G589" s="6">
        <f>H589/E589</f>
        <v>0</v>
      </c>
      <c r="H589" s="7">
        <f>SUM(H590)</f>
        <v>0</v>
      </c>
      <c r="J589" s="11" t="str">
        <f t="shared" si="29"/>
        <v/>
      </c>
    </row>
    <row r="590" spans="1:10" x14ac:dyDescent="0.2">
      <c r="A590" s="17" t="s">
        <v>978</v>
      </c>
      <c r="B590" s="18" t="s">
        <v>7</v>
      </c>
      <c r="C590" s="19" t="s">
        <v>8</v>
      </c>
      <c r="D590" s="20" t="s">
        <v>9</v>
      </c>
      <c r="E590" s="21">
        <v>100</v>
      </c>
      <c r="F590" s="21">
        <v>3.9</v>
      </c>
      <c r="G59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90" s="9">
        <f t="shared" ref="H590:H613" si="30">G590*F590</f>
        <v>0</v>
      </c>
      <c r="J590" s="11">
        <f t="shared" si="29"/>
        <v>1</v>
      </c>
    </row>
    <row r="591" spans="1:10" ht="22.5" x14ac:dyDescent="0.2">
      <c r="A591" s="14" t="s">
        <v>798</v>
      </c>
      <c r="B591" s="15" t="s">
        <v>176</v>
      </c>
      <c r="C591" s="16" t="s">
        <v>175</v>
      </c>
      <c r="D591" s="10" t="s">
        <v>87</v>
      </c>
      <c r="E591" s="109">
        <v>1.55</v>
      </c>
      <c r="F591" s="110"/>
      <c r="G591" s="6">
        <f>H591/E591</f>
        <v>168311.38999999998</v>
      </c>
      <c r="H591" s="7">
        <f>SUM(H592:H600)</f>
        <v>260882.6545</v>
      </c>
      <c r="J591" s="11" t="str">
        <f t="shared" si="29"/>
        <v/>
      </c>
    </row>
    <row r="592" spans="1:10" x14ac:dyDescent="0.2">
      <c r="A592" s="17" t="s">
        <v>799</v>
      </c>
      <c r="B592" s="18" t="s">
        <v>7</v>
      </c>
      <c r="C592" s="19" t="s">
        <v>8</v>
      </c>
      <c r="D592" s="20" t="s">
        <v>9</v>
      </c>
      <c r="E592" s="21">
        <v>2.5</v>
      </c>
      <c r="F592" s="21">
        <v>3.875</v>
      </c>
      <c r="G59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92" s="9">
        <f t="shared" si="30"/>
        <v>0</v>
      </c>
      <c r="J592" s="11">
        <f t="shared" ref="J592:J655" si="31">IF(OR(B592="000001",B592="021955"),1,"")</f>
        <v>1</v>
      </c>
    </row>
    <row r="593" spans="1:10" x14ac:dyDescent="0.2">
      <c r="A593" s="17" t="s">
        <v>800</v>
      </c>
      <c r="B593" s="18" t="s">
        <v>168</v>
      </c>
      <c r="C593" s="19" t="s">
        <v>167</v>
      </c>
      <c r="D593" s="20" t="s">
        <v>9</v>
      </c>
      <c r="E593" s="21">
        <v>0.55000000000000004</v>
      </c>
      <c r="F593" s="21">
        <v>0.85250000000000004</v>
      </c>
      <c r="G593" s="8">
        <v>0</v>
      </c>
      <c r="H593" s="9">
        <f t="shared" si="30"/>
        <v>0</v>
      </c>
      <c r="J593" s="11" t="str">
        <f t="shared" si="31"/>
        <v/>
      </c>
    </row>
    <row r="594" spans="1:10" ht="45" x14ac:dyDescent="0.2">
      <c r="A594" s="17" t="s">
        <v>801</v>
      </c>
      <c r="B594" s="18" t="s">
        <v>28</v>
      </c>
      <c r="C594" s="19" t="s">
        <v>29</v>
      </c>
      <c r="D594" s="20" t="s">
        <v>12</v>
      </c>
      <c r="E594" s="21">
        <v>0.46</v>
      </c>
      <c r="F594" s="21">
        <v>0.71299999999999997</v>
      </c>
      <c r="G594" s="8">
        <v>151445</v>
      </c>
      <c r="H594" s="9">
        <f t="shared" si="30"/>
        <v>107980.28499999999</v>
      </c>
      <c r="J594" s="11" t="str">
        <f t="shared" si="31"/>
        <v/>
      </c>
    </row>
    <row r="595" spans="1:10" x14ac:dyDescent="0.2">
      <c r="A595" s="17" t="s">
        <v>802</v>
      </c>
      <c r="B595" s="18" t="s">
        <v>59</v>
      </c>
      <c r="C595" s="19" t="s">
        <v>60</v>
      </c>
      <c r="D595" s="20" t="s">
        <v>12</v>
      </c>
      <c r="E595" s="21">
        <v>0.93</v>
      </c>
      <c r="F595" s="21">
        <v>1.4415</v>
      </c>
      <c r="G595" s="8">
        <v>1233</v>
      </c>
      <c r="H595" s="9">
        <f t="shared" si="30"/>
        <v>1777.3695</v>
      </c>
      <c r="J595" s="11" t="str">
        <f t="shared" si="31"/>
        <v/>
      </c>
    </row>
    <row r="596" spans="1:10" x14ac:dyDescent="0.2">
      <c r="A596" s="17" t="s">
        <v>803</v>
      </c>
      <c r="B596" s="18" t="s">
        <v>91</v>
      </c>
      <c r="C596" s="19" t="s">
        <v>92</v>
      </c>
      <c r="D596" s="20" t="s">
        <v>87</v>
      </c>
      <c r="E596" s="21">
        <v>0.15</v>
      </c>
      <c r="F596" s="21">
        <v>0.23250000000000001</v>
      </c>
      <c r="G596" s="8">
        <v>0</v>
      </c>
      <c r="H596" s="9">
        <f t="shared" si="30"/>
        <v>0</v>
      </c>
      <c r="J596" s="11" t="str">
        <f t="shared" si="31"/>
        <v/>
      </c>
    </row>
    <row r="597" spans="1:10" ht="22.5" x14ac:dyDescent="0.2">
      <c r="A597" s="17" t="s">
        <v>804</v>
      </c>
      <c r="B597" s="18" t="s">
        <v>93</v>
      </c>
      <c r="C597" s="19" t="s">
        <v>94</v>
      </c>
      <c r="D597" s="20" t="s">
        <v>87</v>
      </c>
      <c r="E597" s="21">
        <v>0.11</v>
      </c>
      <c r="F597" s="21">
        <v>0.17050000000000001</v>
      </c>
      <c r="G597" s="8">
        <v>75000</v>
      </c>
      <c r="H597" s="9">
        <f t="shared" si="30"/>
        <v>12787.500000000002</v>
      </c>
      <c r="J597" s="11" t="str">
        <f t="shared" si="31"/>
        <v/>
      </c>
    </row>
    <row r="598" spans="1:10" ht="33.75" x14ac:dyDescent="0.2">
      <c r="A598" s="17" t="s">
        <v>805</v>
      </c>
      <c r="B598" s="18" t="s">
        <v>131</v>
      </c>
      <c r="C598" s="19" t="s">
        <v>132</v>
      </c>
      <c r="D598" s="20" t="s">
        <v>87</v>
      </c>
      <c r="E598" s="21">
        <v>0.1</v>
      </c>
      <c r="F598" s="21">
        <v>0.155</v>
      </c>
      <c r="G598" s="8">
        <v>75000</v>
      </c>
      <c r="H598" s="9">
        <f t="shared" si="30"/>
        <v>11625</v>
      </c>
      <c r="J598" s="11" t="str">
        <f t="shared" si="31"/>
        <v/>
      </c>
    </row>
    <row r="599" spans="1:10" ht="33.75" x14ac:dyDescent="0.2">
      <c r="A599" s="17" t="s">
        <v>806</v>
      </c>
      <c r="B599" s="18" t="s">
        <v>134</v>
      </c>
      <c r="C599" s="19" t="s">
        <v>135</v>
      </c>
      <c r="D599" s="20" t="s">
        <v>87</v>
      </c>
      <c r="E599" s="21">
        <v>0.09</v>
      </c>
      <c r="F599" s="21">
        <v>0.13950000000000001</v>
      </c>
      <c r="G599" s="8">
        <v>75000</v>
      </c>
      <c r="H599" s="9">
        <f t="shared" si="30"/>
        <v>10462.500000000002</v>
      </c>
      <c r="J599" s="11" t="str">
        <f t="shared" si="31"/>
        <v/>
      </c>
    </row>
    <row r="600" spans="1:10" ht="33.75" x14ac:dyDescent="0.2">
      <c r="A600" s="17" t="s">
        <v>979</v>
      </c>
      <c r="B600" s="18" t="s">
        <v>137</v>
      </c>
      <c r="C600" s="19" t="s">
        <v>138</v>
      </c>
      <c r="D600" s="20" t="s">
        <v>87</v>
      </c>
      <c r="E600" s="21">
        <v>1</v>
      </c>
      <c r="F600" s="21">
        <v>1.55</v>
      </c>
      <c r="G600" s="8">
        <v>75000</v>
      </c>
      <c r="H600" s="9">
        <f t="shared" si="30"/>
        <v>116250</v>
      </c>
      <c r="J600" s="11" t="str">
        <f t="shared" si="31"/>
        <v/>
      </c>
    </row>
    <row r="601" spans="1:10" x14ac:dyDescent="0.2">
      <c r="A601" s="14" t="s">
        <v>807</v>
      </c>
      <c r="B601" s="15" t="s">
        <v>173</v>
      </c>
      <c r="C601" s="16" t="s">
        <v>172</v>
      </c>
      <c r="D601" s="10" t="s">
        <v>171</v>
      </c>
      <c r="E601" s="109">
        <v>3.1E-2</v>
      </c>
      <c r="F601" s="110"/>
      <c r="G601" s="6">
        <f>H601/E601</f>
        <v>0</v>
      </c>
      <c r="H601" s="7">
        <f>SUM(H602:H604)</f>
        <v>0</v>
      </c>
      <c r="J601" s="11" t="str">
        <f t="shared" si="31"/>
        <v/>
      </c>
    </row>
    <row r="602" spans="1:10" x14ac:dyDescent="0.2">
      <c r="A602" s="17" t="s">
        <v>808</v>
      </c>
      <c r="B602" s="18" t="s">
        <v>7</v>
      </c>
      <c r="C602" s="19" t="s">
        <v>8</v>
      </c>
      <c r="D602" s="20" t="s">
        <v>9</v>
      </c>
      <c r="E602" s="21">
        <v>180</v>
      </c>
      <c r="F602" s="21">
        <v>5.58</v>
      </c>
      <c r="G60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2" s="9">
        <f t="shared" si="30"/>
        <v>0</v>
      </c>
      <c r="J602" s="11">
        <f t="shared" si="31"/>
        <v>1</v>
      </c>
    </row>
    <row r="603" spans="1:10" x14ac:dyDescent="0.2">
      <c r="A603" s="17" t="s">
        <v>809</v>
      </c>
      <c r="B603" s="18" t="s">
        <v>91</v>
      </c>
      <c r="C603" s="19" t="s">
        <v>92</v>
      </c>
      <c r="D603" s="20" t="s">
        <v>87</v>
      </c>
      <c r="E603" s="21">
        <v>0.2</v>
      </c>
      <c r="F603" s="21">
        <v>6.1999999999999998E-3</v>
      </c>
      <c r="G603" s="8">
        <v>0</v>
      </c>
      <c r="H603" s="9">
        <f t="shared" si="30"/>
        <v>0</v>
      </c>
      <c r="J603" s="11" t="str">
        <f t="shared" si="31"/>
        <v/>
      </c>
    </row>
    <row r="604" spans="1:10" x14ac:dyDescent="0.2">
      <c r="A604" s="17" t="s">
        <v>810</v>
      </c>
      <c r="B604" s="18" t="s">
        <v>980</v>
      </c>
      <c r="C604" s="19" t="s">
        <v>981</v>
      </c>
      <c r="D604" s="20" t="s">
        <v>87</v>
      </c>
      <c r="E604" s="21">
        <v>102</v>
      </c>
      <c r="F604" s="21">
        <v>3.1619999999999999</v>
      </c>
      <c r="G604" s="8">
        <v>0</v>
      </c>
      <c r="H604" s="9">
        <f t="shared" si="30"/>
        <v>0</v>
      </c>
      <c r="J604" s="11" t="str">
        <f t="shared" si="31"/>
        <v/>
      </c>
    </row>
    <row r="605" spans="1:10" ht="22.5" x14ac:dyDescent="0.2">
      <c r="A605" s="14" t="s">
        <v>811</v>
      </c>
      <c r="B605" s="15" t="s">
        <v>982</v>
      </c>
      <c r="C605" s="16" t="s">
        <v>983</v>
      </c>
      <c r="D605" s="10" t="s">
        <v>171</v>
      </c>
      <c r="E605" s="109">
        <v>3.1620000000000002E-2</v>
      </c>
      <c r="F605" s="110"/>
      <c r="G605" s="6">
        <f>H605/E605</f>
        <v>31988757.781999998</v>
      </c>
      <c r="H605" s="7">
        <f>SUM(H606:H613)</f>
        <v>1011484.52106684</v>
      </c>
      <c r="J605" s="11" t="str">
        <f t="shared" si="31"/>
        <v/>
      </c>
    </row>
    <row r="606" spans="1:10" x14ac:dyDescent="0.2">
      <c r="A606" s="17" t="s">
        <v>812</v>
      </c>
      <c r="B606" s="18" t="s">
        <v>7</v>
      </c>
      <c r="C606" s="19" t="s">
        <v>8</v>
      </c>
      <c r="D606" s="20" t="s">
        <v>9</v>
      </c>
      <c r="E606" s="21">
        <v>301.70999999999998</v>
      </c>
      <c r="F606" s="21">
        <v>9.5400700000000001</v>
      </c>
      <c r="G60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6" s="9">
        <f t="shared" si="30"/>
        <v>0</v>
      </c>
      <c r="J606" s="11">
        <f t="shared" si="31"/>
        <v>1</v>
      </c>
    </row>
    <row r="607" spans="1:10" x14ac:dyDescent="0.2">
      <c r="A607" s="17" t="s">
        <v>813</v>
      </c>
      <c r="B607" s="18" t="s">
        <v>168</v>
      </c>
      <c r="C607" s="19" t="s">
        <v>167</v>
      </c>
      <c r="D607" s="20" t="s">
        <v>9</v>
      </c>
      <c r="E607" s="21">
        <v>41.1</v>
      </c>
      <c r="F607" s="21">
        <v>1.299582</v>
      </c>
      <c r="G607" s="8">
        <v>0</v>
      </c>
      <c r="H607" s="9">
        <f t="shared" si="30"/>
        <v>0</v>
      </c>
      <c r="J607" s="11" t="str">
        <f t="shared" si="31"/>
        <v/>
      </c>
    </row>
    <row r="608" spans="1:10" x14ac:dyDescent="0.2">
      <c r="A608" s="17" t="s">
        <v>814</v>
      </c>
      <c r="B608" s="18" t="s">
        <v>10</v>
      </c>
      <c r="C608" s="19" t="s">
        <v>11</v>
      </c>
      <c r="D608" s="20" t="s">
        <v>12</v>
      </c>
      <c r="E608" s="21">
        <v>17.55</v>
      </c>
      <c r="F608" s="21">
        <v>0.55493099999999995</v>
      </c>
      <c r="G608" s="8">
        <v>143063</v>
      </c>
      <c r="H608" s="9">
        <f t="shared" si="30"/>
        <v>79390.093652999989</v>
      </c>
      <c r="J608" s="11" t="str">
        <f t="shared" si="31"/>
        <v/>
      </c>
    </row>
    <row r="609" spans="1:10" ht="33.75" x14ac:dyDescent="0.2">
      <c r="A609" s="17" t="s">
        <v>815</v>
      </c>
      <c r="B609" s="18" t="s">
        <v>427</v>
      </c>
      <c r="C609" s="19" t="s">
        <v>428</v>
      </c>
      <c r="D609" s="20" t="s">
        <v>12</v>
      </c>
      <c r="E609" s="21">
        <v>23.55</v>
      </c>
      <c r="F609" s="21">
        <v>0.74465099999999995</v>
      </c>
      <c r="G609" s="8">
        <v>16377.84</v>
      </c>
      <c r="H609" s="9">
        <f t="shared" si="30"/>
        <v>12195.774933839999</v>
      </c>
      <c r="J609" s="11" t="str">
        <f t="shared" si="31"/>
        <v/>
      </c>
    </row>
    <row r="610" spans="1:10" x14ac:dyDescent="0.2">
      <c r="A610" s="17" t="s">
        <v>816</v>
      </c>
      <c r="B610" s="18" t="s">
        <v>91</v>
      </c>
      <c r="C610" s="19" t="s">
        <v>92</v>
      </c>
      <c r="D610" s="20" t="s">
        <v>87</v>
      </c>
      <c r="E610" s="21">
        <v>21</v>
      </c>
      <c r="F610" s="21">
        <v>0.66402000000000005</v>
      </c>
      <c r="G610" s="8">
        <v>0</v>
      </c>
      <c r="H610" s="9">
        <f t="shared" si="30"/>
        <v>0</v>
      </c>
      <c r="J610" s="11" t="str">
        <f t="shared" si="31"/>
        <v/>
      </c>
    </row>
    <row r="611" spans="1:10" ht="22.5" x14ac:dyDescent="0.2">
      <c r="A611" s="17" t="s">
        <v>817</v>
      </c>
      <c r="B611" s="18" t="s">
        <v>429</v>
      </c>
      <c r="C611" s="19" t="s">
        <v>430</v>
      </c>
      <c r="D611" s="20" t="s">
        <v>87</v>
      </c>
      <c r="E611" s="21">
        <v>80</v>
      </c>
      <c r="F611" s="21">
        <v>2.5295999999999998</v>
      </c>
      <c r="G611" s="8">
        <v>75000</v>
      </c>
      <c r="H611" s="9">
        <f t="shared" si="30"/>
        <v>189720</v>
      </c>
      <c r="J611" s="11" t="str">
        <f t="shared" si="31"/>
        <v/>
      </c>
    </row>
    <row r="612" spans="1:10" ht="33.75" x14ac:dyDescent="0.2">
      <c r="A612" s="17" t="s">
        <v>984</v>
      </c>
      <c r="B612" s="18" t="s">
        <v>431</v>
      </c>
      <c r="C612" s="19" t="s">
        <v>432</v>
      </c>
      <c r="D612" s="20" t="s">
        <v>90</v>
      </c>
      <c r="E612" s="21">
        <v>23.5</v>
      </c>
      <c r="F612" s="21">
        <v>0.74307000000000001</v>
      </c>
      <c r="G612" s="8">
        <v>770000</v>
      </c>
      <c r="H612" s="9">
        <f t="shared" si="30"/>
        <v>572163.9</v>
      </c>
      <c r="J612" s="11" t="str">
        <f t="shared" si="31"/>
        <v/>
      </c>
    </row>
    <row r="613" spans="1:10" ht="22.5" x14ac:dyDescent="0.2">
      <c r="A613" s="17" t="s">
        <v>985</v>
      </c>
      <c r="B613" s="18" t="s">
        <v>421</v>
      </c>
      <c r="C613" s="19" t="s">
        <v>422</v>
      </c>
      <c r="D613" s="20" t="s">
        <v>87</v>
      </c>
      <c r="E613" s="21">
        <v>57</v>
      </c>
      <c r="F613" s="21">
        <v>1.8023400000000001</v>
      </c>
      <c r="G613" s="8">
        <v>87672</v>
      </c>
      <c r="H613" s="9">
        <f t="shared" si="30"/>
        <v>158014.75248</v>
      </c>
      <c r="J613" s="11" t="str">
        <f t="shared" si="31"/>
        <v/>
      </c>
    </row>
    <row r="614" spans="1:10" x14ac:dyDescent="0.2">
      <c r="A614" s="42"/>
      <c r="B614" s="106"/>
      <c r="C614" s="107"/>
      <c r="D614" s="107"/>
      <c r="E614" s="107"/>
      <c r="F614" s="107"/>
      <c r="G614" s="108"/>
      <c r="H614" s="45"/>
      <c r="J614" s="11" t="str">
        <f t="shared" si="31"/>
        <v/>
      </c>
    </row>
    <row r="615" spans="1:10" x14ac:dyDescent="0.2">
      <c r="A615" s="14"/>
      <c r="B615" s="15"/>
      <c r="C615" s="22" t="s">
        <v>163</v>
      </c>
      <c r="D615" s="10"/>
      <c r="E615" s="10"/>
      <c r="F615" s="10"/>
      <c r="G615" s="10"/>
      <c r="H615" s="7"/>
      <c r="J615" s="11" t="str">
        <f t="shared" si="31"/>
        <v/>
      </c>
    </row>
    <row r="616" spans="1:10" x14ac:dyDescent="0.2">
      <c r="A616" s="14"/>
      <c r="B616" s="15"/>
      <c r="C616" s="22" t="s">
        <v>162</v>
      </c>
      <c r="D616" s="10" t="s">
        <v>161</v>
      </c>
      <c r="E616" s="10"/>
      <c r="F616" s="10"/>
      <c r="G616" s="10"/>
      <c r="H616" s="7">
        <f>SUMIF($B$589:$B$613,"000001",$F$589:$F$613)</f>
        <v>22.89507</v>
      </c>
      <c r="J616" s="11" t="str">
        <f t="shared" si="31"/>
        <v/>
      </c>
    </row>
    <row r="617" spans="1:10" x14ac:dyDescent="0.2">
      <c r="A617" s="14"/>
      <c r="B617" s="15"/>
      <c r="C617" s="22" t="s">
        <v>160</v>
      </c>
      <c r="D617" s="10" t="s">
        <v>85</v>
      </c>
      <c r="E617" s="10"/>
      <c r="F617" s="10"/>
      <c r="G617" s="10"/>
      <c r="H617" s="7">
        <f>SUMIF($B$589:$B$613,"000001",$H$589:$H$613)</f>
        <v>0</v>
      </c>
      <c r="J617" s="11" t="str">
        <f t="shared" si="31"/>
        <v/>
      </c>
    </row>
    <row r="618" spans="1:10" x14ac:dyDescent="0.2">
      <c r="A618" s="14"/>
      <c r="B618" s="15"/>
      <c r="C618" s="22" t="s">
        <v>159</v>
      </c>
      <c r="D618" s="10" t="s">
        <v>85</v>
      </c>
      <c r="E618" s="10"/>
      <c r="F618" s="10"/>
      <c r="G618" s="10"/>
      <c r="H618" s="7">
        <f>SUMIF($D$589:$D$613,"МАШ-Ч",$H$589:$H$613)</f>
        <v>201343.52308683997</v>
      </c>
      <c r="J618" s="11" t="str">
        <f t="shared" si="31"/>
        <v/>
      </c>
    </row>
    <row r="619" spans="1:10" x14ac:dyDescent="0.2">
      <c r="A619" s="14"/>
      <c r="B619" s="15"/>
      <c r="C619" s="22" t="s">
        <v>158</v>
      </c>
      <c r="D619" s="10" t="s">
        <v>85</v>
      </c>
      <c r="E619" s="10"/>
      <c r="F619" s="10"/>
      <c r="G619" s="10"/>
      <c r="H619" s="7">
        <f>SUMIFS($H$589:$H$613,$D$589:$D$613,"М3",$F$589:$F$613,"&gt;0")
+SUMIFS($H$589:$H$613,$D$589:$D$613,"Т",$F$589:$F$613,"&gt;0")
+SUMIFS($H$589:$H$613,$D$589:$D$613,"М2",$F$589:$F$613,"&gt;0")
+SUMIFS($H$589:$H$613,$D$589:$D$613,"ШТ",$F$589:$F$613,"&gt;0")
+SUMIF($I$589:$I$613,1,$H$589:$H$613)
+SUMIFS($H$589:$H$613,$D$589:$D$613,"10М",$F$589:$F$613,"&gt;0")
+SUMIFS($H$589:$H$613,$D$589:$D$613,"КГ",$F$589:$F$613,"&gt;0")
+SUMIFS($H$589:$H$613,$D$589:$D$613,"М",$F$589:$F$613,"&gt;0")</f>
        <v>1071023.6524800002</v>
      </c>
      <c r="J619" s="11" t="str">
        <f t="shared" si="31"/>
        <v/>
      </c>
    </row>
    <row r="620" spans="1:10" x14ac:dyDescent="0.2">
      <c r="A620" s="14"/>
      <c r="B620" s="15"/>
      <c r="C620" s="22" t="s">
        <v>155</v>
      </c>
      <c r="D620" s="10" t="s">
        <v>85</v>
      </c>
      <c r="E620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20" s="10"/>
      <c r="G620" s="10"/>
      <c r="H620" s="7">
        <f>H619*E620</f>
        <v>53551.182624000008</v>
      </c>
      <c r="J620" s="11" t="str">
        <f t="shared" si="31"/>
        <v/>
      </c>
    </row>
    <row r="621" spans="1:10" x14ac:dyDescent="0.2">
      <c r="A621" s="14"/>
      <c r="B621" s="15"/>
      <c r="C621" s="22" t="s">
        <v>156</v>
      </c>
      <c r="D621" s="10" t="s">
        <v>85</v>
      </c>
      <c r="E621" s="10"/>
      <c r="F621" s="10"/>
      <c r="G621" s="10"/>
      <c r="H621" s="7">
        <f>SUM(H617:H620)</f>
        <v>1325918.3581908401</v>
      </c>
      <c r="J621" s="11" t="str">
        <f t="shared" si="31"/>
        <v/>
      </c>
    </row>
    <row r="622" spans="1:10" x14ac:dyDescent="0.2">
      <c r="A622" s="42"/>
      <c r="B622" s="106"/>
      <c r="C622" s="107"/>
      <c r="D622" s="107"/>
      <c r="E622" s="107"/>
      <c r="F622" s="107"/>
      <c r="G622" s="108"/>
      <c r="H622" s="45"/>
      <c r="J622" s="11" t="str">
        <f t="shared" si="31"/>
        <v/>
      </c>
    </row>
    <row r="623" spans="1:10" x14ac:dyDescent="0.2">
      <c r="A623" s="42"/>
      <c r="B623" s="106"/>
      <c r="C623" s="107"/>
      <c r="D623" s="107"/>
      <c r="E623" s="107"/>
      <c r="F623" s="107"/>
      <c r="G623" s="108"/>
      <c r="H623" s="45"/>
      <c r="J623" s="11" t="str">
        <f t="shared" si="31"/>
        <v/>
      </c>
    </row>
    <row r="624" spans="1:10" x14ac:dyDescent="0.2">
      <c r="A624" s="42"/>
      <c r="B624" s="106"/>
      <c r="C624" s="107"/>
      <c r="D624" s="107"/>
      <c r="E624" s="107"/>
      <c r="F624" s="107"/>
      <c r="G624" s="108"/>
      <c r="H624" s="45"/>
      <c r="J624" s="11" t="str">
        <f t="shared" si="31"/>
        <v/>
      </c>
    </row>
    <row r="625" spans="1:10" x14ac:dyDescent="0.2">
      <c r="A625" s="14"/>
      <c r="B625" s="15"/>
      <c r="C625" s="22" t="s">
        <v>164</v>
      </c>
      <c r="D625" s="10"/>
      <c r="E625" s="10"/>
      <c r="F625" s="10"/>
      <c r="G625" s="10"/>
      <c r="H625" s="7"/>
      <c r="J625" s="11" t="str">
        <f t="shared" si="31"/>
        <v/>
      </c>
    </row>
    <row r="626" spans="1:10" x14ac:dyDescent="0.2">
      <c r="A626" s="42"/>
      <c r="B626" s="106"/>
      <c r="C626" s="107"/>
      <c r="D626" s="107"/>
      <c r="E626" s="107"/>
      <c r="F626" s="107"/>
      <c r="G626" s="108"/>
      <c r="H626" s="45"/>
      <c r="J626" s="11" t="str">
        <f t="shared" si="31"/>
        <v/>
      </c>
    </row>
    <row r="627" spans="1:10" x14ac:dyDescent="0.2">
      <c r="A627" s="14"/>
      <c r="B627" s="15"/>
      <c r="C627" s="22" t="s">
        <v>163</v>
      </c>
      <c r="D627" s="10"/>
      <c r="E627" s="10"/>
      <c r="F627" s="10"/>
      <c r="G627" s="10"/>
      <c r="H627" s="7"/>
      <c r="J627" s="11" t="str">
        <f t="shared" si="31"/>
        <v/>
      </c>
    </row>
    <row r="628" spans="1:10" x14ac:dyDescent="0.2">
      <c r="A628" s="14"/>
      <c r="B628" s="15"/>
      <c r="C628" s="22" t="s">
        <v>162</v>
      </c>
      <c r="D628" s="10" t="s">
        <v>161</v>
      </c>
      <c r="E628" s="10"/>
      <c r="F628" s="10"/>
      <c r="G628" s="10"/>
      <c r="H628" s="7">
        <f>SUMIFS($H$225:$H$621,$C$225:$C$621,C628,$D$225:$D$621,D628)</f>
        <v>239.52181400000003</v>
      </c>
      <c r="I628" s="11">
        <v>2</v>
      </c>
      <c r="J628" s="11" t="str">
        <f t="shared" si="31"/>
        <v/>
      </c>
    </row>
    <row r="629" spans="1:10" x14ac:dyDescent="0.2">
      <c r="A629" s="14"/>
      <c r="B629" s="15"/>
      <c r="C629" s="22" t="s">
        <v>160</v>
      </c>
      <c r="D629" s="10" t="s">
        <v>85</v>
      </c>
      <c r="E629" s="10"/>
      <c r="F629" s="10"/>
      <c r="G629" s="10"/>
      <c r="H629" s="7">
        <f>SUMIFS($H$225:$H$621,$C$225:$C$621,C629,$D$225:$D$621,D629)</f>
        <v>0</v>
      </c>
      <c r="I629" s="11">
        <v>2</v>
      </c>
      <c r="J629" s="11" t="str">
        <f t="shared" si="31"/>
        <v/>
      </c>
    </row>
    <row r="630" spans="1:10" x14ac:dyDescent="0.2">
      <c r="A630" s="14"/>
      <c r="B630" s="15"/>
      <c r="C630" s="22" t="s">
        <v>159</v>
      </c>
      <c r="D630" s="10" t="s">
        <v>85</v>
      </c>
      <c r="E630" s="10"/>
      <c r="F630" s="10"/>
      <c r="G630" s="10"/>
      <c r="H630" s="7">
        <f>SUMIFS($H$225:$H$621,$C$225:$C$621,C630,$D$225:$D$621,D630)</f>
        <v>6078261.743138521</v>
      </c>
      <c r="I630" s="11">
        <v>2</v>
      </c>
      <c r="J630" s="11" t="str">
        <f t="shared" si="31"/>
        <v/>
      </c>
    </row>
    <row r="631" spans="1:10" x14ac:dyDescent="0.2">
      <c r="A631" s="14"/>
      <c r="B631" s="15"/>
      <c r="C631" s="22" t="s">
        <v>158</v>
      </c>
      <c r="D631" s="10" t="s">
        <v>85</v>
      </c>
      <c r="E631" s="10"/>
      <c r="F631" s="10"/>
      <c r="G631" s="10"/>
      <c r="H631" s="7" t="e">
        <f>SUMIFS($H$225:$H$621,$C$225:$C$621,C631,$D$225:$D$621,D631)</f>
        <v>#VALUE!</v>
      </c>
      <c r="I631" s="11">
        <v>2</v>
      </c>
      <c r="J631" s="11" t="str">
        <f t="shared" si="31"/>
        <v/>
      </c>
    </row>
    <row r="632" spans="1:10" x14ac:dyDescent="0.2">
      <c r="A632" s="14"/>
      <c r="B632" s="15"/>
      <c r="C632" s="22" t="s">
        <v>155</v>
      </c>
      <c r="D632" s="10" t="s">
        <v>85</v>
      </c>
      <c r="E632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2" s="10"/>
      <c r="G632" s="10"/>
      <c r="H632" s="7" t="e">
        <f>_xlfn.CEILING.MATH(H631*E632)</f>
        <v>#VALUE!</v>
      </c>
      <c r="J632" s="11" t="str">
        <f t="shared" si="31"/>
        <v/>
      </c>
    </row>
    <row r="633" spans="1:10" x14ac:dyDescent="0.2">
      <c r="A633" s="14"/>
      <c r="B633" s="15"/>
      <c r="C633" s="22" t="s">
        <v>156</v>
      </c>
      <c r="D633" s="10" t="s">
        <v>85</v>
      </c>
      <c r="E633" s="10"/>
      <c r="F633" s="10"/>
      <c r="G633" s="10"/>
      <c r="H633" s="7" t="e">
        <f>SUM(H629:H632)</f>
        <v>#VALUE!</v>
      </c>
      <c r="J633" s="11" t="str">
        <f t="shared" si="31"/>
        <v/>
      </c>
    </row>
    <row r="634" spans="1:10" x14ac:dyDescent="0.2">
      <c r="A634" s="42"/>
      <c r="B634" s="106"/>
      <c r="C634" s="107"/>
      <c r="D634" s="107"/>
      <c r="E634" s="107"/>
      <c r="F634" s="107"/>
      <c r="G634" s="108"/>
      <c r="H634" s="45"/>
      <c r="J634" s="11" t="str">
        <f t="shared" si="31"/>
        <v/>
      </c>
    </row>
    <row r="635" spans="1:10" x14ac:dyDescent="0.2">
      <c r="A635" s="42"/>
      <c r="B635" s="106"/>
      <c r="C635" s="107"/>
      <c r="D635" s="107"/>
      <c r="E635" s="107"/>
      <c r="F635" s="107"/>
      <c r="G635" s="108"/>
      <c r="H635" s="45"/>
      <c r="J635" s="11" t="str">
        <f t="shared" si="31"/>
        <v/>
      </c>
    </row>
    <row r="636" spans="1:10" x14ac:dyDescent="0.2">
      <c r="A636" s="14"/>
      <c r="B636" s="15"/>
      <c r="C636" s="22" t="s">
        <v>883</v>
      </c>
      <c r="D636" s="10" t="s">
        <v>85</v>
      </c>
      <c r="E636" s="35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36" s="10"/>
      <c r="G636" s="10"/>
      <c r="H636" s="7" t="e">
        <f>H633*E636</f>
        <v>#VALUE!</v>
      </c>
      <c r="J636" s="11" t="str">
        <f t="shared" si="31"/>
        <v/>
      </c>
    </row>
    <row r="637" spans="1:10" x14ac:dyDescent="0.2">
      <c r="A637" s="14"/>
      <c r="B637" s="15"/>
      <c r="C637" s="22" t="s">
        <v>1206</v>
      </c>
      <c r="D637" s="10" t="s">
        <v>85</v>
      </c>
      <c r="E637" s="10"/>
      <c r="F637" s="10"/>
      <c r="G637" s="10"/>
      <c r="H637" s="7" t="e">
        <f>SUM(H636,H633)</f>
        <v>#VALUE!</v>
      </c>
      <c r="J637" s="11" t="str">
        <f t="shared" si="31"/>
        <v/>
      </c>
    </row>
    <row r="638" spans="1:10" x14ac:dyDescent="0.2">
      <c r="A638" s="42"/>
      <c r="B638" s="106"/>
      <c r="C638" s="107"/>
      <c r="D638" s="107"/>
      <c r="E638" s="107"/>
      <c r="F638" s="107"/>
      <c r="G638" s="108"/>
      <c r="H638" s="45"/>
      <c r="J638" s="11" t="str">
        <f t="shared" si="31"/>
        <v/>
      </c>
    </row>
    <row r="639" spans="1:10" x14ac:dyDescent="0.2">
      <c r="A639" s="14"/>
      <c r="B639" s="15"/>
      <c r="C639" s="22" t="s">
        <v>157</v>
      </c>
      <c r="D639" s="10" t="s">
        <v>85</v>
      </c>
      <c r="E639" s="10"/>
      <c r="F639" s="10"/>
      <c r="G639" s="10"/>
      <c r="H639" s="7" t="e">
        <f>H637</f>
        <v>#VALUE!</v>
      </c>
      <c r="J639" s="11" t="str">
        <f t="shared" si="31"/>
        <v/>
      </c>
    </row>
    <row r="640" spans="1:10" x14ac:dyDescent="0.2">
      <c r="A640" s="42"/>
      <c r="B640" s="106"/>
      <c r="C640" s="107"/>
      <c r="D640" s="107"/>
      <c r="E640" s="107"/>
      <c r="F640" s="107"/>
      <c r="G640" s="108"/>
      <c r="H640" s="45"/>
      <c r="J640" s="11" t="str">
        <f t="shared" si="31"/>
        <v/>
      </c>
    </row>
    <row r="641" spans="1:10" x14ac:dyDescent="0.2">
      <c r="A641" s="42"/>
      <c r="B641" s="106"/>
      <c r="C641" s="107"/>
      <c r="D641" s="107"/>
      <c r="E641" s="107"/>
      <c r="F641" s="107"/>
      <c r="G641" s="108"/>
      <c r="H641" s="45"/>
      <c r="J641" s="11" t="str">
        <f t="shared" si="31"/>
        <v/>
      </c>
    </row>
    <row r="642" spans="1:10" x14ac:dyDescent="0.2">
      <c r="A642" s="14"/>
      <c r="B642" s="15"/>
      <c r="C642" s="22" t="s">
        <v>838</v>
      </c>
      <c r="D642" s="10" t="s">
        <v>85</v>
      </c>
      <c r="E642" s="24">
        <f>'ФОРМА КОММЕРЧЕСКОГО ПРЕДЛОЖЕНИЯ'!D33</f>
        <v>0.12</v>
      </c>
      <c r="F642" s="10"/>
      <c r="G642" s="10"/>
      <c r="H642" s="7" t="e">
        <f>H637*E642</f>
        <v>#VALUE!</v>
      </c>
      <c r="J642" s="11" t="str">
        <f t="shared" si="31"/>
        <v/>
      </c>
    </row>
    <row r="643" spans="1:10" x14ac:dyDescent="0.2">
      <c r="A643" s="14"/>
      <c r="B643" s="15"/>
      <c r="C643" s="22" t="s">
        <v>156</v>
      </c>
      <c r="D643" s="10" t="s">
        <v>85</v>
      </c>
      <c r="E643" s="10"/>
      <c r="F643" s="10"/>
      <c r="G643" s="10"/>
      <c r="H643" s="7" t="e">
        <f>SUM(H642,H637)</f>
        <v>#VALUE!</v>
      </c>
      <c r="J643" s="11" t="str">
        <f t="shared" si="31"/>
        <v/>
      </c>
    </row>
    <row r="644" spans="1:10" x14ac:dyDescent="0.2">
      <c r="A644" s="42"/>
      <c r="B644" s="106"/>
      <c r="C644" s="107"/>
      <c r="D644" s="107"/>
      <c r="E644" s="107"/>
      <c r="F644" s="107"/>
      <c r="G644" s="108"/>
      <c r="H644" s="45"/>
      <c r="J644" s="11" t="str">
        <f t="shared" si="31"/>
        <v/>
      </c>
    </row>
    <row r="645" spans="1:10" x14ac:dyDescent="0.2">
      <c r="A645" s="42"/>
      <c r="B645" s="106"/>
      <c r="C645" s="107"/>
      <c r="D645" s="107"/>
      <c r="E645" s="107"/>
      <c r="F645" s="107"/>
      <c r="G645" s="108"/>
      <c r="H645" s="45"/>
      <c r="J645" s="11" t="str">
        <f t="shared" si="31"/>
        <v/>
      </c>
    </row>
    <row r="646" spans="1:10" x14ac:dyDescent="0.2">
      <c r="A646" s="42"/>
      <c r="B646" s="106"/>
      <c r="C646" s="107"/>
      <c r="D646" s="107"/>
      <c r="E646" s="107"/>
      <c r="F646" s="107"/>
      <c r="G646" s="108"/>
      <c r="H646" s="45"/>
      <c r="J646" s="11" t="str">
        <f t="shared" si="31"/>
        <v/>
      </c>
    </row>
    <row r="647" spans="1:10" x14ac:dyDescent="0.2">
      <c r="A647" s="14"/>
      <c r="B647" s="15"/>
      <c r="C647" s="22" t="s">
        <v>987</v>
      </c>
      <c r="D647" s="10"/>
      <c r="E647" s="10"/>
      <c r="F647" s="10"/>
      <c r="G647" s="10"/>
      <c r="H647" s="7"/>
      <c r="J647" s="11" t="str">
        <f t="shared" si="31"/>
        <v/>
      </c>
    </row>
    <row r="648" spans="1:10" x14ac:dyDescent="0.2">
      <c r="A648" s="42"/>
      <c r="B648" s="106"/>
      <c r="C648" s="107"/>
      <c r="D648" s="107"/>
      <c r="E648" s="107"/>
      <c r="F648" s="107"/>
      <c r="G648" s="108"/>
      <c r="H648" s="45"/>
      <c r="J648" s="11" t="str">
        <f t="shared" si="31"/>
        <v/>
      </c>
    </row>
    <row r="649" spans="1:10" x14ac:dyDescent="0.2">
      <c r="A649" s="14"/>
      <c r="B649" s="15"/>
      <c r="C649" s="22" t="s">
        <v>163</v>
      </c>
      <c r="D649" s="10"/>
      <c r="E649" s="10"/>
      <c r="F649" s="10"/>
      <c r="G649" s="10"/>
      <c r="H649" s="7"/>
      <c r="J649" s="11" t="str">
        <f t="shared" si="31"/>
        <v/>
      </c>
    </row>
    <row r="650" spans="1:10" x14ac:dyDescent="0.2">
      <c r="A650" s="14"/>
      <c r="B650" s="15"/>
      <c r="C650" s="22" t="s">
        <v>162</v>
      </c>
      <c r="D650" s="10" t="s">
        <v>161</v>
      </c>
      <c r="E650" s="10"/>
      <c r="F650" s="10"/>
      <c r="G650" s="10"/>
      <c r="H650" s="7">
        <f>SUMIFS($H$15:$H$643,$C$15:$C$643,C650,$I$15:$I$643,2)</f>
        <v>515.60472900000002</v>
      </c>
      <c r="J650" s="11" t="str">
        <f t="shared" si="31"/>
        <v/>
      </c>
    </row>
    <row r="651" spans="1:10" x14ac:dyDescent="0.2">
      <c r="A651" s="14"/>
      <c r="B651" s="15"/>
      <c r="C651" s="22" t="s">
        <v>160</v>
      </c>
      <c r="D651" s="10" t="s">
        <v>85</v>
      </c>
      <c r="E651" s="10"/>
      <c r="F651" s="10"/>
      <c r="G651" s="10"/>
      <c r="H651" s="7">
        <f>SUMIFS($H$15:$H$643,$C$15:$C$643,C651,$I$15:$I$643,2)</f>
        <v>0</v>
      </c>
      <c r="J651" s="11" t="str">
        <f t="shared" si="31"/>
        <v/>
      </c>
    </row>
    <row r="652" spans="1:10" x14ac:dyDescent="0.2">
      <c r="A652" s="14"/>
      <c r="B652" s="15"/>
      <c r="C652" s="22" t="s">
        <v>159</v>
      </c>
      <c r="D652" s="10" t="s">
        <v>85</v>
      </c>
      <c r="E652" s="10"/>
      <c r="F652" s="10"/>
      <c r="G652" s="10"/>
      <c r="H652" s="7">
        <f>SUMIFS($H$15:$H$643,$C$15:$C$643,C652,$I$15:$I$643,2)</f>
        <v>14915863.556353942</v>
      </c>
      <c r="J652" s="11" t="str">
        <f t="shared" si="31"/>
        <v/>
      </c>
    </row>
    <row r="653" spans="1:10" x14ac:dyDescent="0.2">
      <c r="A653" s="14"/>
      <c r="B653" s="15"/>
      <c r="C653" s="22" t="s">
        <v>158</v>
      </c>
      <c r="D653" s="10" t="s">
        <v>85</v>
      </c>
      <c r="E653" s="10"/>
      <c r="F653" s="10"/>
      <c r="G653" s="10"/>
      <c r="H653" s="7" t="e">
        <f>SUMIFS($H$15:$H$643,$C$15:$C$643,C653,$I$15:$I$643,2)</f>
        <v>#VALUE!</v>
      </c>
      <c r="J653" s="11" t="str">
        <f t="shared" si="31"/>
        <v/>
      </c>
    </row>
    <row r="654" spans="1:10" x14ac:dyDescent="0.2">
      <c r="A654" s="14"/>
      <c r="B654" s="15"/>
      <c r="C654" s="22" t="s">
        <v>155</v>
      </c>
      <c r="D654" s="10" t="s">
        <v>85</v>
      </c>
      <c r="E654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54" s="10"/>
      <c r="G654" s="10"/>
      <c r="H654" s="7" t="e">
        <f>H653*E654</f>
        <v>#VALUE!</v>
      </c>
      <c r="J654" s="11" t="str">
        <f t="shared" si="31"/>
        <v/>
      </c>
    </row>
    <row r="655" spans="1:10" x14ac:dyDescent="0.2">
      <c r="A655" s="14"/>
      <c r="B655" s="15"/>
      <c r="C655" s="22" t="s">
        <v>156</v>
      </c>
      <c r="D655" s="10" t="s">
        <v>85</v>
      </c>
      <c r="E655" s="10"/>
      <c r="F655" s="10"/>
      <c r="G655" s="10"/>
      <c r="H655" s="7" t="e">
        <f>SUM(H651:H654)</f>
        <v>#VALUE!</v>
      </c>
      <c r="J655" s="11" t="str">
        <f t="shared" si="31"/>
        <v/>
      </c>
    </row>
    <row r="656" spans="1:10" x14ac:dyDescent="0.2">
      <c r="A656" s="42"/>
      <c r="B656" s="106"/>
      <c r="C656" s="107"/>
      <c r="D656" s="107"/>
      <c r="E656" s="107"/>
      <c r="F656" s="107"/>
      <c r="G656" s="108"/>
      <c r="H656" s="45"/>
      <c r="J656" s="11" t="str">
        <f t="shared" ref="J656:J665" si="32">IF(OR(B656="000001",B656="021955"),1,"")</f>
        <v/>
      </c>
    </row>
    <row r="657" spans="1:10" x14ac:dyDescent="0.2">
      <c r="A657" s="42"/>
      <c r="B657" s="106"/>
      <c r="C657" s="107"/>
      <c r="D657" s="107"/>
      <c r="E657" s="107"/>
      <c r="F657" s="107"/>
      <c r="G657" s="108"/>
      <c r="H657" s="45"/>
      <c r="J657" s="11" t="str">
        <f t="shared" si="32"/>
        <v/>
      </c>
    </row>
    <row r="658" spans="1:10" x14ac:dyDescent="0.2">
      <c r="A658" s="14"/>
      <c r="B658" s="15"/>
      <c r="C658" s="22" t="s">
        <v>883</v>
      </c>
      <c r="D658" s="10" t="s">
        <v>85</v>
      </c>
      <c r="E658" s="35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58" s="10"/>
      <c r="G658" s="10"/>
      <c r="H658" s="7" t="e">
        <f>H655*E658</f>
        <v>#VALUE!</v>
      </c>
      <c r="J658" s="11" t="str">
        <f t="shared" si="32"/>
        <v/>
      </c>
    </row>
    <row r="659" spans="1:10" x14ac:dyDescent="0.2">
      <c r="A659" s="14"/>
      <c r="B659" s="15"/>
      <c r="C659" s="22" t="s">
        <v>1206</v>
      </c>
      <c r="D659" s="10" t="s">
        <v>85</v>
      </c>
      <c r="E659" s="10"/>
      <c r="F659" s="10"/>
      <c r="G659" s="10"/>
      <c r="H659" s="7" t="e">
        <f>SUM(H655,H658)</f>
        <v>#VALUE!</v>
      </c>
      <c r="J659" s="11" t="str">
        <f t="shared" si="32"/>
        <v/>
      </c>
    </row>
    <row r="660" spans="1:10" x14ac:dyDescent="0.2">
      <c r="A660" s="42"/>
      <c r="B660" s="106"/>
      <c r="C660" s="107"/>
      <c r="D660" s="107"/>
      <c r="E660" s="107"/>
      <c r="F660" s="107"/>
      <c r="G660" s="108"/>
      <c r="H660" s="45"/>
      <c r="J660" s="11" t="str">
        <f t="shared" si="32"/>
        <v/>
      </c>
    </row>
    <row r="661" spans="1:10" x14ac:dyDescent="0.2">
      <c r="A661" s="14"/>
      <c r="B661" s="15"/>
      <c r="C661" s="22" t="s">
        <v>157</v>
      </c>
      <c r="D661" s="10" t="s">
        <v>85</v>
      </c>
      <c r="E661" s="10"/>
      <c r="F661" s="10"/>
      <c r="G661" s="10"/>
      <c r="H661" s="7" t="e">
        <f>H659</f>
        <v>#VALUE!</v>
      </c>
      <c r="J661" s="11" t="str">
        <f t="shared" si="32"/>
        <v/>
      </c>
    </row>
    <row r="662" spans="1:10" x14ac:dyDescent="0.2">
      <c r="A662" s="42"/>
      <c r="B662" s="106"/>
      <c r="C662" s="107"/>
      <c r="D662" s="107"/>
      <c r="E662" s="107"/>
      <c r="F662" s="107"/>
      <c r="G662" s="108"/>
      <c r="H662" s="45"/>
      <c r="J662" s="11" t="str">
        <f t="shared" si="32"/>
        <v/>
      </c>
    </row>
    <row r="663" spans="1:10" x14ac:dyDescent="0.2">
      <c r="A663" s="42"/>
      <c r="B663" s="106"/>
      <c r="C663" s="107"/>
      <c r="D663" s="107"/>
      <c r="E663" s="107"/>
      <c r="F663" s="107"/>
      <c r="G663" s="108"/>
      <c r="H663" s="45"/>
      <c r="J663" s="11" t="str">
        <f t="shared" si="32"/>
        <v/>
      </c>
    </row>
    <row r="664" spans="1:10" x14ac:dyDescent="0.2">
      <c r="A664" s="14"/>
      <c r="B664" s="15"/>
      <c r="C664" s="22" t="s">
        <v>838</v>
      </c>
      <c r="D664" s="10" t="s">
        <v>85</v>
      </c>
      <c r="E664" s="24">
        <f>'ФОРМА КОММЕРЧЕСКОГО ПРЕДЛОЖЕНИЯ'!D33</f>
        <v>0.12</v>
      </c>
      <c r="F664" s="10"/>
      <c r="G664" s="10"/>
      <c r="H664" s="7" t="e">
        <f>H659*E664</f>
        <v>#VALUE!</v>
      </c>
      <c r="J664" s="11" t="str">
        <f t="shared" si="32"/>
        <v/>
      </c>
    </row>
    <row r="665" spans="1:10" x14ac:dyDescent="0.2">
      <c r="A665" s="14"/>
      <c r="B665" s="15"/>
      <c r="C665" s="22" t="s">
        <v>156</v>
      </c>
      <c r="D665" s="10" t="s">
        <v>85</v>
      </c>
      <c r="E665" s="10"/>
      <c r="F665" s="10"/>
      <c r="G665" s="10"/>
      <c r="H665" s="7" t="e">
        <f>SUM(H664,H659)</f>
        <v>#VALUE!</v>
      </c>
      <c r="J665" s="11" t="str">
        <f t="shared" si="32"/>
        <v/>
      </c>
    </row>
  </sheetData>
  <sheetProtection password="EAF9" sheet="1" objects="1" scenarios="1"/>
  <autoFilter ref="I15:J665"/>
  <mergeCells count="171">
    <mergeCell ref="E130:F130"/>
    <mergeCell ref="E138:F138"/>
    <mergeCell ref="E147:F147"/>
    <mergeCell ref="E156:F156"/>
    <mergeCell ref="B162:G162"/>
    <mergeCell ref="B170:G170"/>
    <mergeCell ref="E62:F62"/>
    <mergeCell ref="E71:F71"/>
    <mergeCell ref="B80:G80"/>
    <mergeCell ref="B88:G88"/>
    <mergeCell ref="B89:G89"/>
    <mergeCell ref="E90:F90"/>
    <mergeCell ref="E112:F112"/>
    <mergeCell ref="E123:F123"/>
    <mergeCell ref="E128:F128"/>
    <mergeCell ref="E129:F129"/>
    <mergeCell ref="B622:G622"/>
    <mergeCell ref="B623:G623"/>
    <mergeCell ref="B624:G624"/>
    <mergeCell ref="B626:G626"/>
    <mergeCell ref="B634:G634"/>
    <mergeCell ref="B635:G635"/>
    <mergeCell ref="B588:G588"/>
    <mergeCell ref="E589:F589"/>
    <mergeCell ref="E591:F591"/>
    <mergeCell ref="E601:F601"/>
    <mergeCell ref="E605:F605"/>
    <mergeCell ref="B614:G614"/>
    <mergeCell ref="B660:G660"/>
    <mergeCell ref="B662:G662"/>
    <mergeCell ref="B663:G663"/>
    <mergeCell ref="B638:G638"/>
    <mergeCell ref="B640:G640"/>
    <mergeCell ref="B641:G641"/>
    <mergeCell ref="B644:G644"/>
    <mergeCell ref="B645:G645"/>
    <mergeCell ref="B646:G646"/>
    <mergeCell ref="B648:G648"/>
    <mergeCell ref="B656:G656"/>
    <mergeCell ref="B657:G657"/>
    <mergeCell ref="E572:F572"/>
    <mergeCell ref="B579:G579"/>
    <mergeCell ref="B587:G587"/>
    <mergeCell ref="E513:F513"/>
    <mergeCell ref="E523:F523"/>
    <mergeCell ref="E524:F524"/>
    <mergeCell ref="E525:F525"/>
    <mergeCell ref="E534:F534"/>
    <mergeCell ref="E542:F542"/>
    <mergeCell ref="E549:F549"/>
    <mergeCell ref="E557:F557"/>
    <mergeCell ref="E564:F564"/>
    <mergeCell ref="E483:F483"/>
    <mergeCell ref="E490:F490"/>
    <mergeCell ref="B492:G492"/>
    <mergeCell ref="B500:G500"/>
    <mergeCell ref="B501:G501"/>
    <mergeCell ref="E502:F502"/>
    <mergeCell ref="B462:G462"/>
    <mergeCell ref="E463:F463"/>
    <mergeCell ref="E465:F465"/>
    <mergeCell ref="E467:F467"/>
    <mergeCell ref="E473:F473"/>
    <mergeCell ref="E474:F474"/>
    <mergeCell ref="E445:F445"/>
    <mergeCell ref="E446:F446"/>
    <mergeCell ref="E447:F447"/>
    <mergeCell ref="E452:F452"/>
    <mergeCell ref="B453:G453"/>
    <mergeCell ref="B461:G461"/>
    <mergeCell ref="E409:F409"/>
    <mergeCell ref="E414:F414"/>
    <mergeCell ref="E416:F416"/>
    <mergeCell ref="E418:F418"/>
    <mergeCell ref="E434:F434"/>
    <mergeCell ref="E435:F435"/>
    <mergeCell ref="E366:F366"/>
    <mergeCell ref="E375:F375"/>
    <mergeCell ref="E381:F381"/>
    <mergeCell ref="E382:F382"/>
    <mergeCell ref="E394:F394"/>
    <mergeCell ref="E403:F403"/>
    <mergeCell ref="B344:G344"/>
    <mergeCell ref="B352:G352"/>
    <mergeCell ref="B353:G353"/>
    <mergeCell ref="E354:F354"/>
    <mergeCell ref="E356:F356"/>
    <mergeCell ref="E361:F361"/>
    <mergeCell ref="E315:F315"/>
    <mergeCell ref="E317:F317"/>
    <mergeCell ref="E327:F327"/>
    <mergeCell ref="E336:F336"/>
    <mergeCell ref="E342:F342"/>
    <mergeCell ref="E343:F343"/>
    <mergeCell ref="E293:F293"/>
    <mergeCell ref="E294:F294"/>
    <mergeCell ref="B303:G303"/>
    <mergeCell ref="B311:G311"/>
    <mergeCell ref="B312:G312"/>
    <mergeCell ref="E313:F313"/>
    <mergeCell ref="E267:F267"/>
    <mergeCell ref="E268:F268"/>
    <mergeCell ref="E269:F269"/>
    <mergeCell ref="E278:F278"/>
    <mergeCell ref="E279:F279"/>
    <mergeCell ref="E288:F288"/>
    <mergeCell ref="E236:F236"/>
    <mergeCell ref="E238:F238"/>
    <mergeCell ref="E239:F239"/>
    <mergeCell ref="E240:F240"/>
    <mergeCell ref="E265:F265"/>
    <mergeCell ref="E266:F266"/>
    <mergeCell ref="B221:G221"/>
    <mergeCell ref="B222:G222"/>
    <mergeCell ref="B223:G223"/>
    <mergeCell ref="E225:F225"/>
    <mergeCell ref="E234:F234"/>
    <mergeCell ref="E235:F235"/>
    <mergeCell ref="A214:H214"/>
    <mergeCell ref="A215:H215"/>
    <mergeCell ref="A216:H216"/>
    <mergeCell ref="A218:A219"/>
    <mergeCell ref="B218:B219"/>
    <mergeCell ref="C218:C219"/>
    <mergeCell ref="D218:D219"/>
    <mergeCell ref="E218:F218"/>
    <mergeCell ref="G218:G219"/>
    <mergeCell ref="H218:H219"/>
    <mergeCell ref="B207:G207"/>
    <mergeCell ref="B208:G208"/>
    <mergeCell ref="A213:H213"/>
    <mergeCell ref="B202:G202"/>
    <mergeCell ref="B189:G189"/>
    <mergeCell ref="B190:G190"/>
    <mergeCell ref="B191:G191"/>
    <mergeCell ref="B193:G193"/>
    <mergeCell ref="B171:G171"/>
    <mergeCell ref="E172:F172"/>
    <mergeCell ref="B181:G181"/>
    <mergeCell ref="B201:G201"/>
    <mergeCell ref="B205:G205"/>
    <mergeCell ref="B44:G44"/>
    <mergeCell ref="B52:G52"/>
    <mergeCell ref="B53:G53"/>
    <mergeCell ref="E54:F54"/>
    <mergeCell ref="E26:F26"/>
    <mergeCell ref="E39:F39"/>
    <mergeCell ref="H9:H10"/>
    <mergeCell ref="B12:G12"/>
    <mergeCell ref="B13:G13"/>
    <mergeCell ref="B14:G14"/>
    <mergeCell ref="E15:F15"/>
    <mergeCell ref="E17:F17"/>
    <mergeCell ref="E20:F20"/>
    <mergeCell ref="E29:F29"/>
    <mergeCell ref="E31:F31"/>
    <mergeCell ref="E33:F33"/>
    <mergeCell ref="E36:F36"/>
    <mergeCell ref="E38:F38"/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</mergeCells>
  <pageMargins left="0.59" right="0.39" top="0.49" bottom="0.48" header="0.24" footer="0.23"/>
  <pageSetup paperSize="9" scale="85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7"/>
  <sheetViews>
    <sheetView showGridLines="0" zoomScaleNormal="100" workbookViewId="0">
      <selection activeCell="G21" sqref="G21"/>
    </sheetView>
  </sheetViews>
  <sheetFormatPr defaultRowHeight="12.75" outlineLevelCol="1" x14ac:dyDescent="0.2"/>
  <cols>
    <col min="1" max="1" width="7.5" style="11" customWidth="1"/>
    <col min="2" max="2" width="13.1640625" style="11" customWidth="1"/>
    <col min="3" max="3" width="41.33203125" style="11" customWidth="1"/>
    <col min="4" max="5" width="10.5" style="11" customWidth="1"/>
    <col min="6" max="6" width="11" style="11" customWidth="1"/>
    <col min="7" max="7" width="16" style="11" customWidth="1"/>
    <col min="8" max="8" width="13.83203125" style="11" customWidth="1"/>
    <col min="9" max="9" width="6.5" style="11" hidden="1" customWidth="1" outlineLevel="1"/>
    <col min="10" max="10" width="13.6640625" style="11" hidden="1" customWidth="1" outlineLevel="1"/>
    <col min="11" max="11" width="14.83203125" style="11" bestFit="1" customWidth="1" collapsed="1"/>
    <col min="12" max="16384" width="9.33203125" style="11"/>
  </cols>
  <sheetData>
    <row r="1" spans="1:11" x14ac:dyDescent="0.2">
      <c r="A1" s="111"/>
      <c r="B1" s="111"/>
      <c r="C1" s="111"/>
      <c r="D1" s="111"/>
      <c r="E1" s="111"/>
      <c r="F1" s="111"/>
      <c r="G1" s="111"/>
      <c r="H1" s="111"/>
    </row>
    <row r="2" spans="1:11" x14ac:dyDescent="0.2">
      <c r="A2" s="5"/>
      <c r="B2" s="5"/>
      <c r="C2" s="5"/>
      <c r="D2" s="5"/>
      <c r="E2" s="5"/>
      <c r="F2" s="5"/>
      <c r="G2" s="5"/>
      <c r="H2" s="5"/>
    </row>
    <row r="3" spans="1:11" ht="15.75" customHeight="1" x14ac:dyDescent="0.2">
      <c r="A3" s="111" t="s">
        <v>311</v>
      </c>
      <c r="B3" s="111"/>
      <c r="C3" s="111"/>
      <c r="D3" s="111"/>
      <c r="E3" s="111"/>
      <c r="F3" s="111"/>
      <c r="G3" s="111"/>
      <c r="H3" s="111"/>
    </row>
    <row r="4" spans="1:11" ht="28.5" customHeight="1" x14ac:dyDescent="0.2">
      <c r="A4" s="111" t="s">
        <v>310</v>
      </c>
      <c r="B4" s="111"/>
      <c r="C4" s="111"/>
      <c r="D4" s="111"/>
      <c r="E4" s="111"/>
      <c r="F4" s="111"/>
      <c r="G4" s="111"/>
      <c r="H4" s="111"/>
    </row>
    <row r="5" spans="1:11" x14ac:dyDescent="0.2">
      <c r="A5" s="112"/>
      <c r="B5" s="112"/>
      <c r="C5" s="112"/>
      <c r="D5" s="112"/>
      <c r="E5" s="112"/>
      <c r="F5" s="112"/>
      <c r="G5" s="112"/>
      <c r="H5" s="112"/>
    </row>
    <row r="6" spans="1:11" x14ac:dyDescent="0.2">
      <c r="A6" s="111"/>
      <c r="B6" s="111"/>
      <c r="C6" s="111"/>
      <c r="D6" s="111"/>
      <c r="E6" s="111"/>
      <c r="F6" s="111"/>
      <c r="G6" s="111"/>
      <c r="H6" s="111"/>
      <c r="K6" s="13"/>
    </row>
    <row r="7" spans="1:11" ht="15.75" customHeight="1" x14ac:dyDescent="0.2">
      <c r="A7" s="113" t="s">
        <v>882</v>
      </c>
      <c r="B7" s="113"/>
      <c r="C7" s="113"/>
      <c r="D7" s="113"/>
      <c r="E7" s="113"/>
      <c r="F7" s="113"/>
      <c r="G7" s="113"/>
      <c r="H7" s="113"/>
    </row>
    <row r="9" spans="1:11" ht="12.75" customHeight="1" x14ac:dyDescent="0.2">
      <c r="A9" s="114" t="s">
        <v>0</v>
      </c>
      <c r="B9" s="114" t="s">
        <v>1</v>
      </c>
      <c r="C9" s="114" t="s">
        <v>309</v>
      </c>
      <c r="D9" s="114" t="s">
        <v>2</v>
      </c>
      <c r="E9" s="106" t="s">
        <v>3</v>
      </c>
      <c r="F9" s="108"/>
      <c r="G9" s="114" t="s">
        <v>4</v>
      </c>
      <c r="H9" s="114" t="s">
        <v>5</v>
      </c>
    </row>
    <row r="10" spans="1:11" ht="25.5" customHeight="1" x14ac:dyDescent="0.2">
      <c r="A10" s="115"/>
      <c r="B10" s="115"/>
      <c r="C10" s="115"/>
      <c r="D10" s="115"/>
      <c r="E10" s="45" t="s">
        <v>308</v>
      </c>
      <c r="F10" s="45" t="s">
        <v>307</v>
      </c>
      <c r="G10" s="115"/>
      <c r="H10" s="115"/>
    </row>
    <row r="11" spans="1:11" x14ac:dyDescent="0.2">
      <c r="A11" s="42">
        <v>1</v>
      </c>
      <c r="B11" s="45">
        <v>2</v>
      </c>
      <c r="C11" s="45">
        <v>3</v>
      </c>
      <c r="D11" s="45">
        <v>4</v>
      </c>
      <c r="E11" s="45">
        <v>5</v>
      </c>
      <c r="F11" s="45">
        <v>6</v>
      </c>
      <c r="G11" s="45">
        <v>7</v>
      </c>
      <c r="H11" s="45">
        <v>8</v>
      </c>
    </row>
    <row r="12" spans="1:11" ht="15.75" customHeight="1" x14ac:dyDescent="0.2">
      <c r="A12" s="42"/>
      <c r="B12" s="106"/>
      <c r="C12" s="107"/>
      <c r="D12" s="107"/>
      <c r="E12" s="107"/>
      <c r="F12" s="107"/>
      <c r="G12" s="108"/>
      <c r="H12" s="3"/>
    </row>
    <row r="13" spans="1:11" x14ac:dyDescent="0.2">
      <c r="A13" s="42"/>
      <c r="B13" s="106"/>
      <c r="C13" s="107"/>
      <c r="D13" s="107"/>
      <c r="E13" s="107"/>
      <c r="F13" s="107"/>
      <c r="G13" s="108"/>
      <c r="H13" s="45"/>
    </row>
    <row r="14" spans="1:11" ht="12.75" customHeight="1" x14ac:dyDescent="0.2">
      <c r="A14" s="42"/>
      <c r="B14" s="106" t="s">
        <v>1016</v>
      </c>
      <c r="C14" s="107"/>
      <c r="D14" s="107"/>
      <c r="E14" s="107"/>
      <c r="F14" s="107"/>
      <c r="G14" s="108"/>
      <c r="H14" s="45"/>
    </row>
    <row r="15" spans="1:11" ht="13.5" customHeight="1" x14ac:dyDescent="0.2">
      <c r="A15" s="42"/>
      <c r="B15" s="44"/>
      <c r="C15" s="44"/>
      <c r="D15" s="44"/>
      <c r="E15" s="41"/>
      <c r="F15" s="41"/>
      <c r="G15" s="3"/>
      <c r="H15" s="3"/>
    </row>
    <row r="16" spans="1:11" ht="22.5" x14ac:dyDescent="0.2">
      <c r="A16" s="14" t="s">
        <v>6</v>
      </c>
      <c r="B16" s="15" t="s">
        <v>471</v>
      </c>
      <c r="C16" s="16" t="s">
        <v>716</v>
      </c>
      <c r="D16" s="10" t="s">
        <v>171</v>
      </c>
      <c r="E16" s="109">
        <v>0.35610000000000003</v>
      </c>
      <c r="F16" s="110"/>
      <c r="G16" s="6">
        <f>H16/E16</f>
        <v>0</v>
      </c>
      <c r="H16" s="7">
        <f>SUM(H17)</f>
        <v>0</v>
      </c>
      <c r="J16" s="11" t="str">
        <f>IF(OR(B16="000001",B16="021955"),1,"")</f>
        <v/>
      </c>
    </row>
    <row r="17" spans="1:10" x14ac:dyDescent="0.2">
      <c r="A17" s="17" t="s">
        <v>304</v>
      </c>
      <c r="B17" s="18" t="s">
        <v>7</v>
      </c>
      <c r="C17" s="19" t="s">
        <v>8</v>
      </c>
      <c r="D17" s="20" t="s">
        <v>9</v>
      </c>
      <c r="E17" s="21">
        <v>118</v>
      </c>
      <c r="F17" s="21">
        <v>42.019799999999996</v>
      </c>
      <c r="G1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" s="9">
        <f>F17*G17</f>
        <v>0</v>
      </c>
      <c r="J17" s="11">
        <f t="shared" ref="J17:J80" si="0">IF(OR(B17="000001",B17="021955"),1,"")</f>
        <v>1</v>
      </c>
    </row>
    <row r="18" spans="1:10" ht="22.5" x14ac:dyDescent="0.2">
      <c r="A18" s="14" t="s">
        <v>13</v>
      </c>
      <c r="B18" s="15" t="s">
        <v>284</v>
      </c>
      <c r="C18" s="16" t="s">
        <v>283</v>
      </c>
      <c r="D18" s="10" t="s">
        <v>171</v>
      </c>
      <c r="E18" s="109">
        <v>0.21959999999999999</v>
      </c>
      <c r="F18" s="110"/>
      <c r="G18" s="6">
        <f>H18/E18</f>
        <v>0</v>
      </c>
      <c r="H18" s="7">
        <f>SUM(H19)</f>
        <v>0</v>
      </c>
      <c r="J18" s="11" t="str">
        <f t="shared" si="0"/>
        <v/>
      </c>
    </row>
    <row r="19" spans="1:10" x14ac:dyDescent="0.2">
      <c r="A19" s="17" t="s">
        <v>303</v>
      </c>
      <c r="B19" s="18" t="s">
        <v>7</v>
      </c>
      <c r="C19" s="19" t="s">
        <v>8</v>
      </c>
      <c r="D19" s="20" t="s">
        <v>9</v>
      </c>
      <c r="E19" s="21">
        <v>88.5</v>
      </c>
      <c r="F19" s="21">
        <v>19.4346</v>
      </c>
      <c r="G1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9" s="9">
        <f>F19*G19</f>
        <v>0</v>
      </c>
      <c r="J19" s="11">
        <f t="shared" si="0"/>
        <v>1</v>
      </c>
    </row>
    <row r="20" spans="1:10" ht="33.75" x14ac:dyDescent="0.2">
      <c r="A20" s="14" t="s">
        <v>16</v>
      </c>
      <c r="B20" s="15" t="s">
        <v>281</v>
      </c>
      <c r="C20" s="16" t="s">
        <v>1017</v>
      </c>
      <c r="D20" s="10" t="s">
        <v>171</v>
      </c>
      <c r="E20" s="109">
        <v>0.21959999999999999</v>
      </c>
      <c r="F20" s="110"/>
      <c r="G20" s="6">
        <f>H20/E20</f>
        <v>263703.11079999997</v>
      </c>
      <c r="H20" s="7">
        <f>SUM(H21:H24)</f>
        <v>57909.203131679991</v>
      </c>
      <c r="J20" s="11" t="str">
        <f t="shared" si="0"/>
        <v/>
      </c>
    </row>
    <row r="21" spans="1:10" x14ac:dyDescent="0.2">
      <c r="A21" s="17" t="s">
        <v>296</v>
      </c>
      <c r="B21" s="18" t="s">
        <v>7</v>
      </c>
      <c r="C21" s="19" t="s">
        <v>8</v>
      </c>
      <c r="D21" s="20" t="s">
        <v>9</v>
      </c>
      <c r="E21" s="21">
        <v>12.53</v>
      </c>
      <c r="F21" s="21">
        <v>2.7515879999999999</v>
      </c>
      <c r="G2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" s="9">
        <f t="shared" ref="H21:H46" si="1">F21*G21</f>
        <v>0</v>
      </c>
      <c r="J21" s="11">
        <f t="shared" si="0"/>
        <v>1</v>
      </c>
    </row>
    <row r="22" spans="1:10" x14ac:dyDescent="0.2">
      <c r="A22" s="17" t="s">
        <v>295</v>
      </c>
      <c r="B22" s="18" t="s">
        <v>168</v>
      </c>
      <c r="C22" s="19" t="s">
        <v>167</v>
      </c>
      <c r="D22" s="20" t="s">
        <v>9</v>
      </c>
      <c r="E22" s="21">
        <v>3.04</v>
      </c>
      <c r="F22" s="21">
        <v>0.66758399999999996</v>
      </c>
      <c r="G22" s="8">
        <v>0</v>
      </c>
      <c r="H22" s="9">
        <f t="shared" si="1"/>
        <v>0</v>
      </c>
      <c r="J22" s="11" t="str">
        <f t="shared" si="0"/>
        <v/>
      </c>
    </row>
    <row r="23" spans="1:10" ht="45" x14ac:dyDescent="0.2">
      <c r="A23" s="17" t="s">
        <v>718</v>
      </c>
      <c r="B23" s="18" t="s">
        <v>28</v>
      </c>
      <c r="C23" s="19" t="s">
        <v>29</v>
      </c>
      <c r="D23" s="20" t="s">
        <v>12</v>
      </c>
      <c r="E23" s="21">
        <v>3.04</v>
      </c>
      <c r="F23" s="21">
        <v>0.66758399999999996</v>
      </c>
      <c r="G23" s="8">
        <v>83282.679999999993</v>
      </c>
      <c r="H23" s="9">
        <f t="shared" si="1"/>
        <v>55598.184645119989</v>
      </c>
      <c r="J23" s="11" t="str">
        <f t="shared" si="0"/>
        <v/>
      </c>
    </row>
    <row r="24" spans="1:10" x14ac:dyDescent="0.2">
      <c r="A24" s="17" t="s">
        <v>719</v>
      </c>
      <c r="B24" s="18" t="s">
        <v>59</v>
      </c>
      <c r="C24" s="19" t="s">
        <v>60</v>
      </c>
      <c r="D24" s="20" t="s">
        <v>12</v>
      </c>
      <c r="E24" s="21">
        <v>12.18</v>
      </c>
      <c r="F24" s="21">
        <v>2.674728</v>
      </c>
      <c r="G24" s="8">
        <v>864.02</v>
      </c>
      <c r="H24" s="9">
        <f t="shared" si="1"/>
        <v>2311.0184865599999</v>
      </c>
      <c r="J24" s="11" t="str">
        <f t="shared" si="0"/>
        <v/>
      </c>
    </row>
    <row r="25" spans="1:10" ht="22.5" x14ac:dyDescent="0.2">
      <c r="A25" s="14" t="s">
        <v>19</v>
      </c>
      <c r="B25" s="15" t="s">
        <v>284</v>
      </c>
      <c r="C25" s="16" t="s">
        <v>508</v>
      </c>
      <c r="D25" s="10" t="s">
        <v>171</v>
      </c>
      <c r="E25" s="109">
        <v>0.13650000000000001</v>
      </c>
      <c r="F25" s="110"/>
      <c r="G25" s="6">
        <f>H25/E25</f>
        <v>0</v>
      </c>
      <c r="H25" s="7">
        <f>SUM(H26)</f>
        <v>0</v>
      </c>
      <c r="J25" s="11" t="str">
        <f t="shared" si="0"/>
        <v/>
      </c>
    </row>
    <row r="26" spans="1:10" x14ac:dyDescent="0.2">
      <c r="A26" s="17" t="s">
        <v>294</v>
      </c>
      <c r="B26" s="18" t="s">
        <v>7</v>
      </c>
      <c r="C26" s="19" t="s">
        <v>8</v>
      </c>
      <c r="D26" s="20" t="s">
        <v>9</v>
      </c>
      <c r="E26" s="21">
        <v>88.5</v>
      </c>
      <c r="F26" s="21">
        <v>12.080249999999999</v>
      </c>
      <c r="G2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" s="9">
        <f t="shared" si="1"/>
        <v>0</v>
      </c>
      <c r="J26" s="11">
        <f t="shared" si="0"/>
        <v>1</v>
      </c>
    </row>
    <row r="27" spans="1:10" ht="22.5" x14ac:dyDescent="0.2">
      <c r="A27" s="14" t="s">
        <v>22</v>
      </c>
      <c r="B27" s="15" t="s">
        <v>720</v>
      </c>
      <c r="C27" s="16" t="s">
        <v>1018</v>
      </c>
      <c r="D27" s="10" t="s">
        <v>171</v>
      </c>
      <c r="E27" s="109">
        <v>1.0279999999999999E-2</v>
      </c>
      <c r="F27" s="110"/>
      <c r="G27" s="6">
        <f>H27/E27</f>
        <v>9270.5678000000007</v>
      </c>
      <c r="H27" s="7">
        <f>SUM(H28:H31)</f>
        <v>95.301436983999992</v>
      </c>
      <c r="J27" s="11" t="str">
        <f t="shared" si="0"/>
        <v/>
      </c>
    </row>
    <row r="28" spans="1:10" x14ac:dyDescent="0.2">
      <c r="A28" s="17" t="s">
        <v>291</v>
      </c>
      <c r="B28" s="18" t="s">
        <v>7</v>
      </c>
      <c r="C28" s="19" t="s">
        <v>8</v>
      </c>
      <c r="D28" s="20" t="s">
        <v>9</v>
      </c>
      <c r="E28" s="21">
        <v>180</v>
      </c>
      <c r="F28" s="21">
        <v>1.8504</v>
      </c>
      <c r="G2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" s="9">
        <f t="shared" si="1"/>
        <v>0</v>
      </c>
      <c r="J28" s="11">
        <f t="shared" si="0"/>
        <v>1</v>
      </c>
    </row>
    <row r="29" spans="1:10" x14ac:dyDescent="0.2">
      <c r="A29" s="17" t="s">
        <v>721</v>
      </c>
      <c r="B29" s="18" t="s">
        <v>168</v>
      </c>
      <c r="C29" s="19" t="s">
        <v>167</v>
      </c>
      <c r="D29" s="20" t="s">
        <v>9</v>
      </c>
      <c r="E29" s="21">
        <v>18.13</v>
      </c>
      <c r="F29" s="21">
        <v>0.1863764</v>
      </c>
      <c r="G29" s="8">
        <v>0</v>
      </c>
      <c r="H29" s="9">
        <f t="shared" si="1"/>
        <v>0</v>
      </c>
      <c r="J29" s="11" t="str">
        <f t="shared" si="0"/>
        <v/>
      </c>
    </row>
    <row r="30" spans="1:10" ht="22.5" x14ac:dyDescent="0.2">
      <c r="A30" s="17" t="s">
        <v>722</v>
      </c>
      <c r="B30" s="18" t="s">
        <v>71</v>
      </c>
      <c r="C30" s="19" t="s">
        <v>72</v>
      </c>
      <c r="D30" s="20" t="s">
        <v>12</v>
      </c>
      <c r="E30" s="21">
        <v>0.13</v>
      </c>
      <c r="F30" s="21">
        <v>1.3364E-3</v>
      </c>
      <c r="G30" s="8">
        <v>71312.06</v>
      </c>
      <c r="H30" s="9">
        <f t="shared" si="1"/>
        <v>95.301436983999992</v>
      </c>
      <c r="J30" s="11" t="str">
        <f t="shared" si="0"/>
        <v/>
      </c>
    </row>
    <row r="31" spans="1:10" x14ac:dyDescent="0.2">
      <c r="A31" s="17" t="s">
        <v>723</v>
      </c>
      <c r="B31" s="18" t="s">
        <v>638</v>
      </c>
      <c r="C31" s="19" t="s">
        <v>639</v>
      </c>
      <c r="D31" s="20" t="s">
        <v>87</v>
      </c>
      <c r="E31" s="21">
        <v>102</v>
      </c>
      <c r="F31" s="21">
        <v>1.0485599999999999</v>
      </c>
      <c r="G31" s="8">
        <v>0</v>
      </c>
      <c r="H31" s="9">
        <f t="shared" si="1"/>
        <v>0</v>
      </c>
      <c r="J31" s="11" t="str">
        <f t="shared" si="0"/>
        <v/>
      </c>
    </row>
    <row r="32" spans="1:10" ht="22.5" x14ac:dyDescent="0.2">
      <c r="A32" s="14" t="s">
        <v>23</v>
      </c>
      <c r="B32" s="15" t="s">
        <v>982</v>
      </c>
      <c r="C32" s="16" t="s">
        <v>983</v>
      </c>
      <c r="D32" s="10" t="s">
        <v>171</v>
      </c>
      <c r="E32" s="109">
        <v>1.0489999999999999E-2</v>
      </c>
      <c r="F32" s="110"/>
      <c r="G32" s="6">
        <f>H32/E32</f>
        <v>31222921.629500002</v>
      </c>
      <c r="H32" s="7">
        <f>SUM(H33:H40)</f>
        <v>327528.44789345498</v>
      </c>
      <c r="J32" s="11" t="str">
        <f t="shared" si="0"/>
        <v/>
      </c>
    </row>
    <row r="33" spans="1:10" x14ac:dyDescent="0.2">
      <c r="A33" s="17" t="s">
        <v>290</v>
      </c>
      <c r="B33" s="18" t="s">
        <v>7</v>
      </c>
      <c r="C33" s="19" t="s">
        <v>8</v>
      </c>
      <c r="D33" s="20" t="s">
        <v>9</v>
      </c>
      <c r="E33" s="21">
        <v>301.70999999999998</v>
      </c>
      <c r="F33" s="21">
        <v>3.1649379</v>
      </c>
      <c r="G3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" s="9">
        <f t="shared" si="1"/>
        <v>0</v>
      </c>
      <c r="J33" s="11">
        <f t="shared" si="0"/>
        <v>1</v>
      </c>
    </row>
    <row r="34" spans="1:10" x14ac:dyDescent="0.2">
      <c r="A34" s="17" t="s">
        <v>289</v>
      </c>
      <c r="B34" s="18" t="s">
        <v>168</v>
      </c>
      <c r="C34" s="19" t="s">
        <v>167</v>
      </c>
      <c r="D34" s="20" t="s">
        <v>9</v>
      </c>
      <c r="E34" s="21">
        <v>41.1</v>
      </c>
      <c r="F34" s="21">
        <v>0.43113899999999999</v>
      </c>
      <c r="G34" s="8">
        <v>0</v>
      </c>
      <c r="H34" s="9">
        <f t="shared" si="1"/>
        <v>0</v>
      </c>
      <c r="J34" s="11" t="str">
        <f t="shared" si="0"/>
        <v/>
      </c>
    </row>
    <row r="35" spans="1:10" x14ac:dyDescent="0.2">
      <c r="A35" s="17" t="s">
        <v>725</v>
      </c>
      <c r="B35" s="18" t="s">
        <v>10</v>
      </c>
      <c r="C35" s="19" t="s">
        <v>11</v>
      </c>
      <c r="D35" s="20" t="s">
        <v>12</v>
      </c>
      <c r="E35" s="21">
        <v>17.55</v>
      </c>
      <c r="F35" s="21">
        <v>0.1840995</v>
      </c>
      <c r="G35" s="8">
        <v>99112.45</v>
      </c>
      <c r="H35" s="9">
        <f t="shared" si="1"/>
        <v>18246.552488775</v>
      </c>
      <c r="J35" s="11" t="str">
        <f t="shared" si="0"/>
        <v/>
      </c>
    </row>
    <row r="36" spans="1:10" ht="33.75" x14ac:dyDescent="0.2">
      <c r="A36" s="17" t="s">
        <v>726</v>
      </c>
      <c r="B36" s="18" t="s">
        <v>427</v>
      </c>
      <c r="C36" s="19" t="s">
        <v>428</v>
      </c>
      <c r="D36" s="20" t="s">
        <v>12</v>
      </c>
      <c r="E36" s="21">
        <v>23.55</v>
      </c>
      <c r="F36" s="21">
        <v>0.2470395</v>
      </c>
      <c r="G36" s="8">
        <v>16377.84</v>
      </c>
      <c r="H36" s="9">
        <f t="shared" si="1"/>
        <v>4045.9734046799999</v>
      </c>
      <c r="J36" s="11" t="str">
        <f t="shared" si="0"/>
        <v/>
      </c>
    </row>
    <row r="37" spans="1:10" x14ac:dyDescent="0.2">
      <c r="A37" s="17" t="s">
        <v>727</v>
      </c>
      <c r="B37" s="18" t="s">
        <v>91</v>
      </c>
      <c r="C37" s="19" t="s">
        <v>92</v>
      </c>
      <c r="D37" s="20" t="s">
        <v>87</v>
      </c>
      <c r="E37" s="21">
        <v>21</v>
      </c>
      <c r="F37" s="21">
        <v>0.22029000000000001</v>
      </c>
      <c r="G37" s="8">
        <v>1000</v>
      </c>
      <c r="H37" s="9">
        <f t="shared" si="1"/>
        <v>220.29000000000002</v>
      </c>
      <c r="J37" s="11" t="str">
        <f t="shared" si="0"/>
        <v/>
      </c>
    </row>
    <row r="38" spans="1:10" ht="22.5" x14ac:dyDescent="0.2">
      <c r="A38" s="17" t="s">
        <v>1019</v>
      </c>
      <c r="B38" s="18" t="s">
        <v>429</v>
      </c>
      <c r="C38" s="19" t="s">
        <v>430</v>
      </c>
      <c r="D38" s="20" t="s">
        <v>87</v>
      </c>
      <c r="E38" s="21">
        <v>80</v>
      </c>
      <c r="F38" s="21">
        <v>0.83919999999999995</v>
      </c>
      <c r="G38" s="8">
        <v>75000</v>
      </c>
      <c r="H38" s="9">
        <f t="shared" si="1"/>
        <v>62939.999999999993</v>
      </c>
      <c r="J38" s="11" t="str">
        <f t="shared" si="0"/>
        <v/>
      </c>
    </row>
    <row r="39" spans="1:10" ht="33.75" x14ac:dyDescent="0.2">
      <c r="A39" s="17" t="s">
        <v>1020</v>
      </c>
      <c r="B39" s="18" t="s">
        <v>431</v>
      </c>
      <c r="C39" s="19" t="s">
        <v>432</v>
      </c>
      <c r="D39" s="20" t="s">
        <v>90</v>
      </c>
      <c r="E39" s="21">
        <v>23.5</v>
      </c>
      <c r="F39" s="21">
        <v>0.24651500000000001</v>
      </c>
      <c r="G39" s="8">
        <v>770000</v>
      </c>
      <c r="H39" s="9">
        <f t="shared" si="1"/>
        <v>189816.55000000002</v>
      </c>
      <c r="J39" s="11" t="str">
        <f t="shared" si="0"/>
        <v/>
      </c>
    </row>
    <row r="40" spans="1:10" ht="22.5" x14ac:dyDescent="0.2">
      <c r="A40" s="17" t="s">
        <v>1021</v>
      </c>
      <c r="B40" s="18" t="s">
        <v>421</v>
      </c>
      <c r="C40" s="19" t="s">
        <v>422</v>
      </c>
      <c r="D40" s="20" t="s">
        <v>87</v>
      </c>
      <c r="E40" s="21">
        <v>57</v>
      </c>
      <c r="F40" s="21">
        <v>0.59792999999999996</v>
      </c>
      <c r="G40" s="8">
        <v>87400</v>
      </c>
      <c r="H40" s="9">
        <f t="shared" si="1"/>
        <v>52259.081999999995</v>
      </c>
      <c r="J40" s="11" t="str">
        <f t="shared" si="0"/>
        <v/>
      </c>
    </row>
    <row r="41" spans="1:10" ht="22.5" x14ac:dyDescent="0.2">
      <c r="A41" s="14" t="s">
        <v>24</v>
      </c>
      <c r="B41" s="15" t="s">
        <v>479</v>
      </c>
      <c r="C41" s="16" t="s">
        <v>724</v>
      </c>
      <c r="D41" s="10" t="s">
        <v>90</v>
      </c>
      <c r="E41" s="109">
        <v>0.64503999999999995</v>
      </c>
      <c r="F41" s="110"/>
      <c r="G41" s="6">
        <f>H41/E41</f>
        <v>93907.754799999995</v>
      </c>
      <c r="H41" s="7">
        <f>SUM(H42:H46)</f>
        <v>60574.258156191994</v>
      </c>
      <c r="J41" s="11" t="str">
        <f t="shared" si="0"/>
        <v/>
      </c>
    </row>
    <row r="42" spans="1:10" x14ac:dyDescent="0.2">
      <c r="A42" s="17" t="s">
        <v>363</v>
      </c>
      <c r="B42" s="18" t="s">
        <v>7</v>
      </c>
      <c r="C42" s="19" t="s">
        <v>8</v>
      </c>
      <c r="D42" s="20" t="s">
        <v>9</v>
      </c>
      <c r="E42" s="21">
        <v>33.68</v>
      </c>
      <c r="F42" s="21">
        <v>21.724947199999999</v>
      </c>
      <c r="G4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" s="9">
        <f t="shared" si="1"/>
        <v>0</v>
      </c>
      <c r="J42" s="11">
        <f t="shared" si="0"/>
        <v>1</v>
      </c>
    </row>
    <row r="43" spans="1:10" x14ac:dyDescent="0.2">
      <c r="A43" s="17" t="s">
        <v>364</v>
      </c>
      <c r="B43" s="18" t="s">
        <v>168</v>
      </c>
      <c r="C43" s="19" t="s">
        <v>167</v>
      </c>
      <c r="D43" s="20" t="s">
        <v>9</v>
      </c>
      <c r="E43" s="21">
        <v>2.29</v>
      </c>
      <c r="F43" s="21">
        <v>1.4771415999999999</v>
      </c>
      <c r="G43" s="8">
        <v>0</v>
      </c>
      <c r="H43" s="9">
        <f t="shared" si="1"/>
        <v>0</v>
      </c>
      <c r="J43" s="11" t="str">
        <f t="shared" si="0"/>
        <v/>
      </c>
    </row>
    <row r="44" spans="1:10" ht="22.5" x14ac:dyDescent="0.2">
      <c r="A44" s="17" t="s">
        <v>365</v>
      </c>
      <c r="B44" s="18" t="s">
        <v>62</v>
      </c>
      <c r="C44" s="19" t="s">
        <v>63</v>
      </c>
      <c r="D44" s="20" t="s">
        <v>12</v>
      </c>
      <c r="E44" s="21">
        <v>2.44</v>
      </c>
      <c r="F44" s="21">
        <v>1.5738976</v>
      </c>
      <c r="G44" s="8">
        <v>5023.67</v>
      </c>
      <c r="H44" s="9">
        <f t="shared" si="1"/>
        <v>7906.742156192</v>
      </c>
      <c r="J44" s="11" t="str">
        <f t="shared" si="0"/>
        <v/>
      </c>
    </row>
    <row r="45" spans="1:10" x14ac:dyDescent="0.2">
      <c r="A45" s="17" t="s">
        <v>368</v>
      </c>
      <c r="B45" s="18" t="s">
        <v>106</v>
      </c>
      <c r="C45" s="19" t="s">
        <v>107</v>
      </c>
      <c r="D45" s="20" t="s">
        <v>90</v>
      </c>
      <c r="E45" s="21">
        <v>3.0000000000000001E-3</v>
      </c>
      <c r="F45" s="21">
        <v>1.93512E-3</v>
      </c>
      <c r="G45" s="8">
        <v>27000000</v>
      </c>
      <c r="H45" s="9">
        <f t="shared" si="1"/>
        <v>52248.24</v>
      </c>
      <c r="J45" s="11" t="str">
        <f t="shared" si="0"/>
        <v/>
      </c>
    </row>
    <row r="46" spans="1:10" ht="22.5" x14ac:dyDescent="0.2">
      <c r="A46" s="17" t="s">
        <v>371</v>
      </c>
      <c r="B46" s="18" t="s">
        <v>153</v>
      </c>
      <c r="C46" s="19" t="s">
        <v>154</v>
      </c>
      <c r="D46" s="20" t="s">
        <v>126</v>
      </c>
      <c r="E46" s="21">
        <v>0.01</v>
      </c>
      <c r="F46" s="21">
        <v>6.4504000000000002E-3</v>
      </c>
      <c r="G46" s="8">
        <v>65000</v>
      </c>
      <c r="H46" s="9">
        <f t="shared" si="1"/>
        <v>419.27600000000001</v>
      </c>
      <c r="J46" s="11" t="str">
        <f t="shared" si="0"/>
        <v/>
      </c>
    </row>
    <row r="47" spans="1:10" ht="22.5" x14ac:dyDescent="0.2">
      <c r="A47" s="14" t="s">
        <v>27</v>
      </c>
      <c r="B47" s="15" t="s">
        <v>728</v>
      </c>
      <c r="C47" s="16" t="s">
        <v>1022</v>
      </c>
      <c r="D47" s="10" t="s">
        <v>90</v>
      </c>
      <c r="E47" s="109">
        <v>9.511E-2</v>
      </c>
      <c r="F47" s="110"/>
      <c r="G47" s="4" t="str">
        <f>'ФОРМА КОММЕРЧЕСКОГО ПРЕДЛОЖЕНИЯ'!$D$6</f>
        <v>указать</v>
      </c>
      <c r="H47" s="7" t="e">
        <f>E47*G47</f>
        <v>#VALUE!</v>
      </c>
      <c r="I47" s="11">
        <v>1</v>
      </c>
      <c r="J47" s="11" t="str">
        <f t="shared" si="0"/>
        <v/>
      </c>
    </row>
    <row r="48" spans="1:10" ht="22.5" x14ac:dyDescent="0.2">
      <c r="A48" s="14" t="s">
        <v>30</v>
      </c>
      <c r="B48" s="15" t="s">
        <v>729</v>
      </c>
      <c r="C48" s="16" t="s">
        <v>1023</v>
      </c>
      <c r="D48" s="10" t="s">
        <v>90</v>
      </c>
      <c r="E48" s="109">
        <v>0.54993000000000003</v>
      </c>
      <c r="F48" s="110"/>
      <c r="G48" s="4" t="str">
        <f>'ФОРМА КОММЕРЧЕСКОГО ПРЕДЛОЖЕНИЯ'!$D$6</f>
        <v>указать</v>
      </c>
      <c r="H48" s="7" t="e">
        <f>E48*G48</f>
        <v>#VALUE!</v>
      </c>
      <c r="I48" s="11">
        <v>1</v>
      </c>
      <c r="J48" s="11" t="str">
        <f t="shared" si="0"/>
        <v/>
      </c>
    </row>
    <row r="49" spans="1:10" x14ac:dyDescent="0.2">
      <c r="A49" s="14" t="s">
        <v>33</v>
      </c>
      <c r="B49" s="15" t="s">
        <v>1024</v>
      </c>
      <c r="C49" s="16" t="s">
        <v>1025</v>
      </c>
      <c r="D49" s="10" t="s">
        <v>90</v>
      </c>
      <c r="E49" s="109">
        <v>8.9999999999999998E-4</v>
      </c>
      <c r="F49" s="110"/>
      <c r="G49" s="6">
        <v>34000000</v>
      </c>
      <c r="H49" s="7">
        <f>E49*G49</f>
        <v>30600</v>
      </c>
      <c r="I49" s="11">
        <v>1</v>
      </c>
      <c r="J49" s="11" t="str">
        <f t="shared" si="0"/>
        <v/>
      </c>
    </row>
    <row r="50" spans="1:10" ht="33.75" x14ac:dyDescent="0.2">
      <c r="A50" s="14" t="s">
        <v>36</v>
      </c>
      <c r="B50" s="15" t="s">
        <v>730</v>
      </c>
      <c r="C50" s="16" t="s">
        <v>731</v>
      </c>
      <c r="D50" s="10" t="s">
        <v>171</v>
      </c>
      <c r="E50" s="109">
        <v>1.83E-2</v>
      </c>
      <c r="F50" s="110"/>
      <c r="G50" s="6">
        <f>H50/E50</f>
        <v>10508438.957999999</v>
      </c>
      <c r="H50" s="7">
        <f>SUM(H51:H64)</f>
        <v>192304.43293139999</v>
      </c>
      <c r="J50" s="11" t="str">
        <f t="shared" si="0"/>
        <v/>
      </c>
    </row>
    <row r="51" spans="1:10" x14ac:dyDescent="0.2">
      <c r="A51" s="17" t="s">
        <v>273</v>
      </c>
      <c r="B51" s="18" t="s">
        <v>7</v>
      </c>
      <c r="C51" s="19" t="s">
        <v>8</v>
      </c>
      <c r="D51" s="20" t="s">
        <v>9</v>
      </c>
      <c r="E51" s="21">
        <v>441.28</v>
      </c>
      <c r="F51" s="21">
        <v>8.0754239999999999</v>
      </c>
      <c r="G5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" s="9">
        <f t="shared" ref="H51:H114" si="2">F51*G51</f>
        <v>0</v>
      </c>
      <c r="J51" s="11">
        <f t="shared" si="0"/>
        <v>1</v>
      </c>
    </row>
    <row r="52" spans="1:10" x14ac:dyDescent="0.2">
      <c r="A52" s="17" t="s">
        <v>272</v>
      </c>
      <c r="B52" s="18" t="s">
        <v>168</v>
      </c>
      <c r="C52" s="19" t="s">
        <v>167</v>
      </c>
      <c r="D52" s="20" t="s">
        <v>9</v>
      </c>
      <c r="E52" s="21">
        <v>36.11</v>
      </c>
      <c r="F52" s="21">
        <v>0.66081299999999998</v>
      </c>
      <c r="G52" s="8">
        <v>0</v>
      </c>
      <c r="H52" s="9">
        <f t="shared" si="2"/>
        <v>0</v>
      </c>
      <c r="J52" s="11" t="str">
        <f t="shared" si="0"/>
        <v/>
      </c>
    </row>
    <row r="53" spans="1:10" x14ac:dyDescent="0.2">
      <c r="A53" s="17" t="s">
        <v>271</v>
      </c>
      <c r="B53" s="18" t="s">
        <v>20</v>
      </c>
      <c r="C53" s="19" t="s">
        <v>21</v>
      </c>
      <c r="D53" s="20" t="s">
        <v>12</v>
      </c>
      <c r="E53" s="21">
        <v>23.52</v>
      </c>
      <c r="F53" s="21">
        <v>0.43041600000000002</v>
      </c>
      <c r="G53" s="8">
        <v>1019.55</v>
      </c>
      <c r="H53" s="9">
        <f t="shared" si="2"/>
        <v>438.83063279999999</v>
      </c>
      <c r="J53" s="11" t="str">
        <f t="shared" si="0"/>
        <v/>
      </c>
    </row>
    <row r="54" spans="1:10" x14ac:dyDescent="0.2">
      <c r="A54" s="17" t="s">
        <v>270</v>
      </c>
      <c r="B54" s="18" t="s">
        <v>56</v>
      </c>
      <c r="C54" s="19" t="s">
        <v>57</v>
      </c>
      <c r="D54" s="20" t="s">
        <v>12</v>
      </c>
      <c r="E54" s="21">
        <v>1.1000000000000001</v>
      </c>
      <c r="F54" s="21">
        <v>2.0129999999999999E-2</v>
      </c>
      <c r="G54" s="8">
        <v>864.02</v>
      </c>
      <c r="H54" s="9">
        <f t="shared" si="2"/>
        <v>17.392722599999999</v>
      </c>
      <c r="J54" s="11" t="str">
        <f t="shared" si="0"/>
        <v/>
      </c>
    </row>
    <row r="55" spans="1:10" x14ac:dyDescent="0.2">
      <c r="A55" s="17" t="s">
        <v>269</v>
      </c>
      <c r="B55" s="18" t="s">
        <v>91</v>
      </c>
      <c r="C55" s="19" t="s">
        <v>92</v>
      </c>
      <c r="D55" s="20" t="s">
        <v>87</v>
      </c>
      <c r="E55" s="21">
        <v>1.75</v>
      </c>
      <c r="F55" s="21">
        <v>3.2024999999999998E-2</v>
      </c>
      <c r="G55" s="8">
        <v>1000</v>
      </c>
      <c r="H55" s="9">
        <f t="shared" si="2"/>
        <v>32.024999999999999</v>
      </c>
      <c r="J55" s="11" t="str">
        <f t="shared" si="0"/>
        <v/>
      </c>
    </row>
    <row r="56" spans="1:10" x14ac:dyDescent="0.2">
      <c r="A56" s="17" t="s">
        <v>268</v>
      </c>
      <c r="B56" s="18" t="s">
        <v>95</v>
      </c>
      <c r="C56" s="19" t="s">
        <v>96</v>
      </c>
      <c r="D56" s="20" t="s">
        <v>90</v>
      </c>
      <c r="E56" s="21">
        <v>3.6999999999999998E-2</v>
      </c>
      <c r="F56" s="21">
        <v>6.7710000000000003E-4</v>
      </c>
      <c r="G56" s="8">
        <v>7200000</v>
      </c>
      <c r="H56" s="9">
        <f t="shared" si="2"/>
        <v>4875.12</v>
      </c>
      <c r="J56" s="11" t="str">
        <f t="shared" si="0"/>
        <v/>
      </c>
    </row>
    <row r="57" spans="1:10" ht="22.5" x14ac:dyDescent="0.2">
      <c r="A57" s="17" t="s">
        <v>267</v>
      </c>
      <c r="B57" s="18" t="s">
        <v>102</v>
      </c>
      <c r="C57" s="19" t="s">
        <v>103</v>
      </c>
      <c r="D57" s="20" t="s">
        <v>90</v>
      </c>
      <c r="E57" s="21">
        <v>0.04</v>
      </c>
      <c r="F57" s="21">
        <v>7.3200000000000001E-4</v>
      </c>
      <c r="G57" s="8">
        <v>8565218</v>
      </c>
      <c r="H57" s="9">
        <f t="shared" si="2"/>
        <v>6269.7395759999999</v>
      </c>
      <c r="J57" s="11" t="str">
        <f t="shared" si="0"/>
        <v/>
      </c>
    </row>
    <row r="58" spans="1:10" x14ac:dyDescent="0.2">
      <c r="A58" s="17" t="s">
        <v>266</v>
      </c>
      <c r="B58" s="18" t="s">
        <v>110</v>
      </c>
      <c r="C58" s="19" t="s">
        <v>111</v>
      </c>
      <c r="D58" s="20" t="s">
        <v>99</v>
      </c>
      <c r="E58" s="21">
        <v>5.6</v>
      </c>
      <c r="F58" s="21">
        <v>0.10248</v>
      </c>
      <c r="G58" s="8">
        <v>2500</v>
      </c>
      <c r="H58" s="9">
        <f t="shared" si="2"/>
        <v>256.2</v>
      </c>
      <c r="J58" s="11" t="str">
        <f t="shared" si="0"/>
        <v/>
      </c>
    </row>
    <row r="59" spans="1:10" ht="45" x14ac:dyDescent="0.2">
      <c r="A59" s="17" t="s">
        <v>1026</v>
      </c>
      <c r="B59" s="18" t="s">
        <v>112</v>
      </c>
      <c r="C59" s="19" t="s">
        <v>113</v>
      </c>
      <c r="D59" s="20" t="s">
        <v>87</v>
      </c>
      <c r="E59" s="21">
        <v>0.69</v>
      </c>
      <c r="F59" s="21">
        <v>1.2626999999999999E-2</v>
      </c>
      <c r="G59" s="8">
        <v>3300000</v>
      </c>
      <c r="H59" s="9">
        <f t="shared" si="2"/>
        <v>41669.1</v>
      </c>
      <c r="J59" s="11" t="str">
        <f t="shared" si="0"/>
        <v/>
      </c>
    </row>
    <row r="60" spans="1:10" ht="45" x14ac:dyDescent="0.2">
      <c r="A60" s="17" t="s">
        <v>1027</v>
      </c>
      <c r="B60" s="18" t="s">
        <v>114</v>
      </c>
      <c r="C60" s="19" t="s">
        <v>115</v>
      </c>
      <c r="D60" s="20" t="s">
        <v>87</v>
      </c>
      <c r="E60" s="21">
        <v>0.08</v>
      </c>
      <c r="F60" s="21">
        <v>1.464E-3</v>
      </c>
      <c r="G60" s="8">
        <v>3300000</v>
      </c>
      <c r="H60" s="9">
        <f t="shared" si="2"/>
        <v>4831.2</v>
      </c>
      <c r="J60" s="11" t="str">
        <f t="shared" si="0"/>
        <v/>
      </c>
    </row>
    <row r="61" spans="1:10" ht="45" x14ac:dyDescent="0.2">
      <c r="A61" s="17" t="s">
        <v>1028</v>
      </c>
      <c r="B61" s="18" t="s">
        <v>116</v>
      </c>
      <c r="C61" s="19" t="s">
        <v>117</v>
      </c>
      <c r="D61" s="20" t="s">
        <v>87</v>
      </c>
      <c r="E61" s="21">
        <v>0.2</v>
      </c>
      <c r="F61" s="21">
        <v>3.6600000000000001E-3</v>
      </c>
      <c r="G61" s="8">
        <v>3300000</v>
      </c>
      <c r="H61" s="9">
        <f t="shared" si="2"/>
        <v>12078</v>
      </c>
      <c r="J61" s="11" t="str">
        <f t="shared" si="0"/>
        <v/>
      </c>
    </row>
    <row r="62" spans="1:10" ht="45" x14ac:dyDescent="0.2">
      <c r="A62" s="17" t="s">
        <v>1029</v>
      </c>
      <c r="B62" s="18" t="s">
        <v>118</v>
      </c>
      <c r="C62" s="19" t="s">
        <v>119</v>
      </c>
      <c r="D62" s="20" t="s">
        <v>87</v>
      </c>
      <c r="E62" s="21">
        <v>0.69</v>
      </c>
      <c r="F62" s="21">
        <v>1.2626999999999999E-2</v>
      </c>
      <c r="G62" s="8">
        <v>3300000</v>
      </c>
      <c r="H62" s="9">
        <f t="shared" si="2"/>
        <v>41669.1</v>
      </c>
      <c r="J62" s="11" t="str">
        <f t="shared" si="0"/>
        <v/>
      </c>
    </row>
    <row r="63" spans="1:10" x14ac:dyDescent="0.2">
      <c r="A63" s="17" t="s">
        <v>1030</v>
      </c>
      <c r="B63" s="18" t="s">
        <v>638</v>
      </c>
      <c r="C63" s="19" t="s">
        <v>639</v>
      </c>
      <c r="D63" s="20" t="s">
        <v>87</v>
      </c>
      <c r="E63" s="21">
        <v>102</v>
      </c>
      <c r="F63" s="21">
        <v>1.8666</v>
      </c>
      <c r="G63" s="8">
        <v>0</v>
      </c>
      <c r="H63" s="9">
        <f t="shared" si="2"/>
        <v>0</v>
      </c>
      <c r="J63" s="11" t="str">
        <f t="shared" si="0"/>
        <v/>
      </c>
    </row>
    <row r="64" spans="1:10" ht="12.75" customHeight="1" x14ac:dyDescent="0.2">
      <c r="A64" s="17" t="s">
        <v>1031</v>
      </c>
      <c r="B64" s="18" t="s">
        <v>492</v>
      </c>
      <c r="C64" s="19" t="s">
        <v>493</v>
      </c>
      <c r="D64" s="20" t="s">
        <v>99</v>
      </c>
      <c r="E64" s="21">
        <v>49.5</v>
      </c>
      <c r="F64" s="21">
        <v>0.90585000000000004</v>
      </c>
      <c r="G64" s="8">
        <v>88500</v>
      </c>
      <c r="H64" s="9">
        <f t="shared" si="2"/>
        <v>80167.725000000006</v>
      </c>
      <c r="J64" s="11" t="str">
        <f t="shared" si="0"/>
        <v/>
      </c>
    </row>
    <row r="65" spans="1:10" ht="33.75" x14ac:dyDescent="0.2">
      <c r="A65" s="14" t="s">
        <v>39</v>
      </c>
      <c r="B65" s="15" t="s">
        <v>730</v>
      </c>
      <c r="C65" s="16" t="s">
        <v>1032</v>
      </c>
      <c r="D65" s="10" t="s">
        <v>171</v>
      </c>
      <c r="E65" s="109">
        <v>9.0300000000000005E-2</v>
      </c>
      <c r="F65" s="110"/>
      <c r="G65" s="6">
        <f>H65/E65</f>
        <v>10508438.958000001</v>
      </c>
      <c r="H65" s="7">
        <f>SUM(H66:H79)</f>
        <v>948912.03790740017</v>
      </c>
      <c r="J65" s="11" t="str">
        <f t="shared" si="0"/>
        <v/>
      </c>
    </row>
    <row r="66" spans="1:10" x14ac:dyDescent="0.2">
      <c r="A66" s="17" t="s">
        <v>265</v>
      </c>
      <c r="B66" s="18" t="s">
        <v>7</v>
      </c>
      <c r="C66" s="19" t="s">
        <v>8</v>
      </c>
      <c r="D66" s="20" t="s">
        <v>9</v>
      </c>
      <c r="E66" s="21">
        <v>441.28</v>
      </c>
      <c r="F66" s="21">
        <v>39.847583999999998</v>
      </c>
      <c r="G6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6" s="9">
        <f t="shared" si="2"/>
        <v>0</v>
      </c>
      <c r="J66" s="11">
        <f t="shared" si="0"/>
        <v>1</v>
      </c>
    </row>
    <row r="67" spans="1:10" x14ac:dyDescent="0.2">
      <c r="A67" s="17" t="s">
        <v>264</v>
      </c>
      <c r="B67" s="18" t="s">
        <v>168</v>
      </c>
      <c r="C67" s="19" t="s">
        <v>167</v>
      </c>
      <c r="D67" s="20" t="s">
        <v>9</v>
      </c>
      <c r="E67" s="21">
        <v>36.11</v>
      </c>
      <c r="F67" s="21">
        <v>3.2607330000000001</v>
      </c>
      <c r="G67" s="8">
        <v>0</v>
      </c>
      <c r="H67" s="9">
        <f t="shared" si="2"/>
        <v>0</v>
      </c>
      <c r="J67" s="11" t="str">
        <f t="shared" si="0"/>
        <v/>
      </c>
    </row>
    <row r="68" spans="1:10" x14ac:dyDescent="0.2">
      <c r="A68" s="17" t="s">
        <v>263</v>
      </c>
      <c r="B68" s="18" t="s">
        <v>20</v>
      </c>
      <c r="C68" s="19" t="s">
        <v>21</v>
      </c>
      <c r="D68" s="20" t="s">
        <v>12</v>
      </c>
      <c r="E68" s="21">
        <v>23.52</v>
      </c>
      <c r="F68" s="21">
        <v>2.123856</v>
      </c>
      <c r="G68" s="8">
        <v>1019.55</v>
      </c>
      <c r="H68" s="9">
        <f t="shared" si="2"/>
        <v>2165.3773848000001</v>
      </c>
      <c r="J68" s="11" t="str">
        <f t="shared" si="0"/>
        <v/>
      </c>
    </row>
    <row r="69" spans="1:10" x14ac:dyDescent="0.2">
      <c r="A69" s="17" t="s">
        <v>262</v>
      </c>
      <c r="B69" s="18" t="s">
        <v>56</v>
      </c>
      <c r="C69" s="19" t="s">
        <v>57</v>
      </c>
      <c r="D69" s="20" t="s">
        <v>12</v>
      </c>
      <c r="E69" s="21">
        <v>1.1000000000000001</v>
      </c>
      <c r="F69" s="21">
        <v>9.9330000000000002E-2</v>
      </c>
      <c r="G69" s="8">
        <v>864.02</v>
      </c>
      <c r="H69" s="9">
        <f t="shared" si="2"/>
        <v>85.823106600000003</v>
      </c>
      <c r="J69" s="11" t="str">
        <f t="shared" si="0"/>
        <v/>
      </c>
    </row>
    <row r="70" spans="1:10" x14ac:dyDescent="0.2">
      <c r="A70" s="17" t="s">
        <v>261</v>
      </c>
      <c r="B70" s="18" t="s">
        <v>91</v>
      </c>
      <c r="C70" s="19" t="s">
        <v>92</v>
      </c>
      <c r="D70" s="20" t="s">
        <v>87</v>
      </c>
      <c r="E70" s="21">
        <v>1.75</v>
      </c>
      <c r="F70" s="21">
        <v>0.158025</v>
      </c>
      <c r="G70" s="8">
        <v>1000</v>
      </c>
      <c r="H70" s="9">
        <f t="shared" si="2"/>
        <v>158.02500000000001</v>
      </c>
      <c r="J70" s="11" t="str">
        <f t="shared" si="0"/>
        <v/>
      </c>
    </row>
    <row r="71" spans="1:10" x14ac:dyDescent="0.2">
      <c r="A71" s="17" t="s">
        <v>260</v>
      </c>
      <c r="B71" s="18" t="s">
        <v>95</v>
      </c>
      <c r="C71" s="19" t="s">
        <v>96</v>
      </c>
      <c r="D71" s="20" t="s">
        <v>90</v>
      </c>
      <c r="E71" s="21">
        <v>3.6999999999999998E-2</v>
      </c>
      <c r="F71" s="21">
        <v>3.3411000000000001E-3</v>
      </c>
      <c r="G71" s="8">
        <v>7200000</v>
      </c>
      <c r="H71" s="9">
        <f t="shared" si="2"/>
        <v>24055.920000000002</v>
      </c>
      <c r="J71" s="11" t="str">
        <f t="shared" si="0"/>
        <v/>
      </c>
    </row>
    <row r="72" spans="1:10" ht="22.5" x14ac:dyDescent="0.2">
      <c r="A72" s="17" t="s">
        <v>259</v>
      </c>
      <c r="B72" s="18" t="s">
        <v>102</v>
      </c>
      <c r="C72" s="19" t="s">
        <v>103</v>
      </c>
      <c r="D72" s="20" t="s">
        <v>90</v>
      </c>
      <c r="E72" s="21">
        <v>0.04</v>
      </c>
      <c r="F72" s="21">
        <v>3.6120000000000002E-3</v>
      </c>
      <c r="G72" s="8">
        <v>8565218</v>
      </c>
      <c r="H72" s="9">
        <f t="shared" si="2"/>
        <v>30937.567416000002</v>
      </c>
      <c r="J72" s="11" t="str">
        <f t="shared" si="0"/>
        <v/>
      </c>
    </row>
    <row r="73" spans="1:10" x14ac:dyDescent="0.2">
      <c r="A73" s="17" t="s">
        <v>433</v>
      </c>
      <c r="B73" s="18" t="s">
        <v>110</v>
      </c>
      <c r="C73" s="19" t="s">
        <v>111</v>
      </c>
      <c r="D73" s="20" t="s">
        <v>99</v>
      </c>
      <c r="E73" s="21">
        <v>5.6</v>
      </c>
      <c r="F73" s="21">
        <v>0.50568000000000002</v>
      </c>
      <c r="G73" s="8">
        <v>2500</v>
      </c>
      <c r="H73" s="9">
        <f t="shared" si="2"/>
        <v>1264.2</v>
      </c>
      <c r="J73" s="11" t="str">
        <f t="shared" si="0"/>
        <v/>
      </c>
    </row>
    <row r="74" spans="1:10" ht="45" x14ac:dyDescent="0.2">
      <c r="A74" s="17" t="s">
        <v>845</v>
      </c>
      <c r="B74" s="18" t="s">
        <v>112</v>
      </c>
      <c r="C74" s="19" t="s">
        <v>113</v>
      </c>
      <c r="D74" s="20" t="s">
        <v>87</v>
      </c>
      <c r="E74" s="21">
        <v>0.69</v>
      </c>
      <c r="F74" s="21">
        <v>6.2307000000000001E-2</v>
      </c>
      <c r="G74" s="8">
        <v>3300000</v>
      </c>
      <c r="H74" s="9">
        <f t="shared" si="2"/>
        <v>205613.1</v>
      </c>
      <c r="J74" s="11" t="str">
        <f t="shared" si="0"/>
        <v/>
      </c>
    </row>
    <row r="75" spans="1:10" ht="45" x14ac:dyDescent="0.2">
      <c r="A75" s="17" t="s">
        <v>846</v>
      </c>
      <c r="B75" s="18" t="s">
        <v>114</v>
      </c>
      <c r="C75" s="19" t="s">
        <v>115</v>
      </c>
      <c r="D75" s="20" t="s">
        <v>87</v>
      </c>
      <c r="E75" s="21">
        <v>0.08</v>
      </c>
      <c r="F75" s="21">
        <v>7.2240000000000004E-3</v>
      </c>
      <c r="G75" s="8">
        <v>3300000</v>
      </c>
      <c r="H75" s="9">
        <f t="shared" si="2"/>
        <v>23839.200000000001</v>
      </c>
      <c r="J75" s="11" t="str">
        <f t="shared" si="0"/>
        <v/>
      </c>
    </row>
    <row r="76" spans="1:10" ht="45" x14ac:dyDescent="0.2">
      <c r="A76" s="17" t="s">
        <v>1033</v>
      </c>
      <c r="B76" s="18" t="s">
        <v>116</v>
      </c>
      <c r="C76" s="19" t="s">
        <v>117</v>
      </c>
      <c r="D76" s="20" t="s">
        <v>87</v>
      </c>
      <c r="E76" s="21">
        <v>0.2</v>
      </c>
      <c r="F76" s="21">
        <v>1.806E-2</v>
      </c>
      <c r="G76" s="8">
        <v>3300000</v>
      </c>
      <c r="H76" s="9">
        <f t="shared" si="2"/>
        <v>59598</v>
      </c>
      <c r="J76" s="11" t="str">
        <f t="shared" si="0"/>
        <v/>
      </c>
    </row>
    <row r="77" spans="1:10" ht="45" x14ac:dyDescent="0.2">
      <c r="A77" s="17" t="s">
        <v>1034</v>
      </c>
      <c r="B77" s="18" t="s">
        <v>118</v>
      </c>
      <c r="C77" s="19" t="s">
        <v>119</v>
      </c>
      <c r="D77" s="20" t="s">
        <v>87</v>
      </c>
      <c r="E77" s="21">
        <v>0.69</v>
      </c>
      <c r="F77" s="21">
        <v>6.2307000000000001E-2</v>
      </c>
      <c r="G77" s="8">
        <v>3300000</v>
      </c>
      <c r="H77" s="9">
        <f t="shared" si="2"/>
        <v>205613.1</v>
      </c>
      <c r="J77" s="11" t="str">
        <f t="shared" si="0"/>
        <v/>
      </c>
    </row>
    <row r="78" spans="1:10" x14ac:dyDescent="0.2">
      <c r="A78" s="17" t="s">
        <v>1035</v>
      </c>
      <c r="B78" s="18" t="s">
        <v>638</v>
      </c>
      <c r="C78" s="19" t="s">
        <v>639</v>
      </c>
      <c r="D78" s="20" t="s">
        <v>87</v>
      </c>
      <c r="E78" s="21">
        <v>102</v>
      </c>
      <c r="F78" s="21">
        <v>9.2105999999999995</v>
      </c>
      <c r="G78" s="8">
        <v>0</v>
      </c>
      <c r="H78" s="9">
        <f t="shared" si="2"/>
        <v>0</v>
      </c>
      <c r="J78" s="11" t="str">
        <f t="shared" si="0"/>
        <v/>
      </c>
    </row>
    <row r="79" spans="1:10" x14ac:dyDescent="0.2">
      <c r="A79" s="17" t="s">
        <v>1036</v>
      </c>
      <c r="B79" s="18" t="s">
        <v>492</v>
      </c>
      <c r="C79" s="19" t="s">
        <v>493</v>
      </c>
      <c r="D79" s="20" t="s">
        <v>99</v>
      </c>
      <c r="E79" s="21">
        <v>49.5</v>
      </c>
      <c r="F79" s="21">
        <v>4.4698500000000001</v>
      </c>
      <c r="G79" s="8">
        <v>88500</v>
      </c>
      <c r="H79" s="9">
        <f t="shared" si="2"/>
        <v>395581.72500000003</v>
      </c>
      <c r="J79" s="11" t="str">
        <f t="shared" si="0"/>
        <v/>
      </c>
    </row>
    <row r="80" spans="1:10" ht="22.5" x14ac:dyDescent="0.2">
      <c r="A80" s="14" t="s">
        <v>42</v>
      </c>
      <c r="B80" s="15" t="s">
        <v>425</v>
      </c>
      <c r="C80" s="16" t="s">
        <v>426</v>
      </c>
      <c r="D80" s="10" t="s">
        <v>171</v>
      </c>
      <c r="E80" s="109">
        <v>0.11076999999999999</v>
      </c>
      <c r="F80" s="110"/>
      <c r="G80" s="6">
        <f>H80/E80</f>
        <v>34776534.641499996</v>
      </c>
      <c r="H80" s="7">
        <f>SUM(H81:H88)</f>
        <v>3852196.7422389546</v>
      </c>
      <c r="J80" s="11" t="str">
        <f t="shared" si="0"/>
        <v/>
      </c>
    </row>
    <row r="81" spans="1:10" x14ac:dyDescent="0.2">
      <c r="A81" s="17" t="s">
        <v>255</v>
      </c>
      <c r="B81" s="18" t="s">
        <v>7</v>
      </c>
      <c r="C81" s="19" t="s">
        <v>8</v>
      </c>
      <c r="D81" s="20" t="s">
        <v>9</v>
      </c>
      <c r="E81" s="21">
        <v>301.70999999999998</v>
      </c>
      <c r="F81" s="21">
        <v>33.420416699999997</v>
      </c>
      <c r="G8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81" s="9">
        <f t="shared" si="2"/>
        <v>0</v>
      </c>
      <c r="J81" s="11">
        <f t="shared" ref="J81:J144" si="3">IF(OR(B81="000001",B81="021955"),1,"")</f>
        <v>1</v>
      </c>
    </row>
    <row r="82" spans="1:10" x14ac:dyDescent="0.2">
      <c r="A82" s="17" t="s">
        <v>254</v>
      </c>
      <c r="B82" s="18" t="s">
        <v>168</v>
      </c>
      <c r="C82" s="19" t="s">
        <v>167</v>
      </c>
      <c r="D82" s="20" t="s">
        <v>9</v>
      </c>
      <c r="E82" s="21">
        <v>40.86</v>
      </c>
      <c r="F82" s="21">
        <v>4.5260622000000001</v>
      </c>
      <c r="G82" s="8">
        <v>0</v>
      </c>
      <c r="H82" s="9">
        <f t="shared" si="2"/>
        <v>0</v>
      </c>
      <c r="J82" s="11" t="str">
        <f t="shared" si="3"/>
        <v/>
      </c>
    </row>
    <row r="83" spans="1:10" x14ac:dyDescent="0.2">
      <c r="A83" s="17" t="s">
        <v>253</v>
      </c>
      <c r="B83" s="18" t="s">
        <v>10</v>
      </c>
      <c r="C83" s="19" t="s">
        <v>11</v>
      </c>
      <c r="D83" s="20" t="s">
        <v>12</v>
      </c>
      <c r="E83" s="21">
        <v>17.309999999999999</v>
      </c>
      <c r="F83" s="21">
        <v>1.9174287000000001</v>
      </c>
      <c r="G83" s="8">
        <v>99112.45</v>
      </c>
      <c r="H83" s="9">
        <f t="shared" si="2"/>
        <v>190041.056157315</v>
      </c>
      <c r="J83" s="11" t="str">
        <f t="shared" si="3"/>
        <v/>
      </c>
    </row>
    <row r="84" spans="1:10" ht="33.75" x14ac:dyDescent="0.2">
      <c r="A84" s="17" t="s">
        <v>252</v>
      </c>
      <c r="B84" s="18" t="s">
        <v>427</v>
      </c>
      <c r="C84" s="19" t="s">
        <v>428</v>
      </c>
      <c r="D84" s="20" t="s">
        <v>12</v>
      </c>
      <c r="E84" s="21">
        <v>23.55</v>
      </c>
      <c r="F84" s="21">
        <v>2.6086334999999998</v>
      </c>
      <c r="G84" s="8">
        <v>16377.84</v>
      </c>
      <c r="H84" s="9">
        <f t="shared" si="2"/>
        <v>42723.782081639998</v>
      </c>
      <c r="J84" s="11" t="str">
        <f t="shared" si="3"/>
        <v/>
      </c>
    </row>
    <row r="85" spans="1:10" x14ac:dyDescent="0.2">
      <c r="A85" s="17" t="s">
        <v>251</v>
      </c>
      <c r="B85" s="18" t="s">
        <v>91</v>
      </c>
      <c r="C85" s="19" t="s">
        <v>92</v>
      </c>
      <c r="D85" s="20" t="s">
        <v>87</v>
      </c>
      <c r="E85" s="21">
        <v>21</v>
      </c>
      <c r="F85" s="21">
        <v>2.3261699999999998</v>
      </c>
      <c r="G85" s="8">
        <v>1000</v>
      </c>
      <c r="H85" s="9">
        <f t="shared" si="2"/>
        <v>2326.17</v>
      </c>
      <c r="J85" s="11" t="str">
        <f t="shared" si="3"/>
        <v/>
      </c>
    </row>
    <row r="86" spans="1:10" ht="22.5" x14ac:dyDescent="0.2">
      <c r="A86" s="17" t="s">
        <v>250</v>
      </c>
      <c r="B86" s="18" t="s">
        <v>429</v>
      </c>
      <c r="C86" s="19" t="s">
        <v>430</v>
      </c>
      <c r="D86" s="20" t="s">
        <v>87</v>
      </c>
      <c r="E86" s="21">
        <v>80</v>
      </c>
      <c r="F86" s="21">
        <v>8.8615999999999993</v>
      </c>
      <c r="G86" s="8">
        <v>75000</v>
      </c>
      <c r="H86" s="9">
        <f t="shared" si="2"/>
        <v>664620</v>
      </c>
      <c r="J86" s="11" t="str">
        <f t="shared" si="3"/>
        <v/>
      </c>
    </row>
    <row r="87" spans="1:10" ht="33.75" x14ac:dyDescent="0.2">
      <c r="A87" s="17" t="s">
        <v>249</v>
      </c>
      <c r="B87" s="18" t="s">
        <v>431</v>
      </c>
      <c r="C87" s="19" t="s">
        <v>432</v>
      </c>
      <c r="D87" s="20" t="s">
        <v>90</v>
      </c>
      <c r="E87" s="21">
        <v>28.6</v>
      </c>
      <c r="F87" s="21">
        <v>3.1680220000000001</v>
      </c>
      <c r="G87" s="8">
        <v>770000</v>
      </c>
      <c r="H87" s="9">
        <f t="shared" si="2"/>
        <v>2439376.94</v>
      </c>
      <c r="J87" s="11" t="str">
        <f t="shared" si="3"/>
        <v/>
      </c>
    </row>
    <row r="88" spans="1:10" ht="22.5" x14ac:dyDescent="0.2">
      <c r="A88" s="17" t="s">
        <v>248</v>
      </c>
      <c r="B88" s="18" t="s">
        <v>421</v>
      </c>
      <c r="C88" s="19" t="s">
        <v>422</v>
      </c>
      <c r="D88" s="20" t="s">
        <v>87</v>
      </c>
      <c r="E88" s="21">
        <v>53</v>
      </c>
      <c r="F88" s="21">
        <v>5.8708099999999996</v>
      </c>
      <c r="G88" s="8">
        <v>87400</v>
      </c>
      <c r="H88" s="9">
        <f t="shared" si="2"/>
        <v>513108.79399999999</v>
      </c>
      <c r="J88" s="11" t="str">
        <f t="shared" si="3"/>
        <v/>
      </c>
    </row>
    <row r="89" spans="1:10" ht="33.75" x14ac:dyDescent="0.2">
      <c r="A89" s="14" t="s">
        <v>45</v>
      </c>
      <c r="B89" s="15" t="s">
        <v>737</v>
      </c>
      <c r="C89" s="16" t="s">
        <v>201</v>
      </c>
      <c r="D89" s="10" t="s">
        <v>184</v>
      </c>
      <c r="E89" s="109">
        <v>0.15770000000000001</v>
      </c>
      <c r="F89" s="110"/>
      <c r="G89" s="6">
        <f>H89/E89</f>
        <v>1682785.5704999999</v>
      </c>
      <c r="H89" s="7">
        <f>SUM(H90:H96)</f>
        <v>265375.28446785</v>
      </c>
      <c r="J89" s="11" t="str">
        <f t="shared" si="3"/>
        <v/>
      </c>
    </row>
    <row r="90" spans="1:10" x14ac:dyDescent="0.2">
      <c r="A90" s="17" t="s">
        <v>245</v>
      </c>
      <c r="B90" s="18" t="s">
        <v>7</v>
      </c>
      <c r="C90" s="19" t="s">
        <v>8</v>
      </c>
      <c r="D90" s="20" t="s">
        <v>9</v>
      </c>
      <c r="E90" s="21">
        <v>25.9</v>
      </c>
      <c r="F90" s="21">
        <v>4.0844300000000002</v>
      </c>
      <c r="G9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0" s="9">
        <f t="shared" si="2"/>
        <v>0</v>
      </c>
      <c r="J90" s="11">
        <f t="shared" si="3"/>
        <v>1</v>
      </c>
    </row>
    <row r="91" spans="1:10" x14ac:dyDescent="0.2">
      <c r="A91" s="17" t="s">
        <v>244</v>
      </c>
      <c r="B91" s="18" t="s">
        <v>168</v>
      </c>
      <c r="C91" s="19" t="s">
        <v>167</v>
      </c>
      <c r="D91" s="20" t="s">
        <v>9</v>
      </c>
      <c r="E91" s="21">
        <v>1.4</v>
      </c>
      <c r="F91" s="21">
        <v>0.22078</v>
      </c>
      <c r="G91" s="8">
        <v>0</v>
      </c>
      <c r="H91" s="9">
        <f t="shared" si="2"/>
        <v>0</v>
      </c>
      <c r="J91" s="11" t="str">
        <f t="shared" si="3"/>
        <v/>
      </c>
    </row>
    <row r="92" spans="1:10" ht="45" x14ac:dyDescent="0.2">
      <c r="A92" s="17" t="s">
        <v>243</v>
      </c>
      <c r="B92" s="18" t="s">
        <v>25</v>
      </c>
      <c r="C92" s="19" t="s">
        <v>26</v>
      </c>
      <c r="D92" s="20" t="s">
        <v>12</v>
      </c>
      <c r="E92" s="21">
        <v>1</v>
      </c>
      <c r="F92" s="21">
        <v>0.15770000000000001</v>
      </c>
      <c r="G92" s="8">
        <v>67438.55</v>
      </c>
      <c r="H92" s="9">
        <f t="shared" si="2"/>
        <v>10635.059335000002</v>
      </c>
      <c r="J92" s="11" t="str">
        <f t="shared" si="3"/>
        <v/>
      </c>
    </row>
    <row r="93" spans="1:10" x14ac:dyDescent="0.2">
      <c r="A93" s="17" t="s">
        <v>242</v>
      </c>
      <c r="B93" s="18" t="s">
        <v>43</v>
      </c>
      <c r="C93" s="19" t="s">
        <v>44</v>
      </c>
      <c r="D93" s="20" t="s">
        <v>12</v>
      </c>
      <c r="E93" s="21">
        <v>2</v>
      </c>
      <c r="F93" s="21">
        <v>0.31540000000000001</v>
      </c>
      <c r="G93" s="8">
        <v>4581.78</v>
      </c>
      <c r="H93" s="9">
        <f t="shared" si="2"/>
        <v>1445.0934119999999</v>
      </c>
      <c r="J93" s="11" t="str">
        <f t="shared" si="3"/>
        <v/>
      </c>
    </row>
    <row r="94" spans="1:10" ht="22.5" x14ac:dyDescent="0.2">
      <c r="A94" s="17" t="s">
        <v>241</v>
      </c>
      <c r="B94" s="18" t="s">
        <v>49</v>
      </c>
      <c r="C94" s="19" t="s">
        <v>50</v>
      </c>
      <c r="D94" s="20" t="s">
        <v>12</v>
      </c>
      <c r="E94" s="21">
        <v>0.15</v>
      </c>
      <c r="F94" s="21">
        <v>2.3654999999999999E-2</v>
      </c>
      <c r="G94" s="8">
        <v>15702.97</v>
      </c>
      <c r="H94" s="9">
        <f t="shared" si="2"/>
        <v>371.45375534999999</v>
      </c>
      <c r="J94" s="11" t="str">
        <f t="shared" si="3"/>
        <v/>
      </c>
    </row>
    <row r="95" spans="1:10" ht="22.5" x14ac:dyDescent="0.2">
      <c r="A95" s="17" t="s">
        <v>240</v>
      </c>
      <c r="B95" s="18" t="s">
        <v>71</v>
      </c>
      <c r="C95" s="19" t="s">
        <v>72</v>
      </c>
      <c r="D95" s="20" t="s">
        <v>12</v>
      </c>
      <c r="E95" s="21">
        <v>0.25</v>
      </c>
      <c r="F95" s="21">
        <v>3.9425000000000002E-2</v>
      </c>
      <c r="G95" s="8">
        <v>71312.06</v>
      </c>
      <c r="H95" s="9">
        <f t="shared" si="2"/>
        <v>2811.4779655000002</v>
      </c>
      <c r="J95" s="11" t="str">
        <f t="shared" si="3"/>
        <v/>
      </c>
    </row>
    <row r="96" spans="1:10" ht="22.5" x14ac:dyDescent="0.2">
      <c r="A96" s="17" t="s">
        <v>239</v>
      </c>
      <c r="B96" s="18" t="s">
        <v>100</v>
      </c>
      <c r="C96" s="19" t="s">
        <v>101</v>
      </c>
      <c r="D96" s="20" t="s">
        <v>90</v>
      </c>
      <c r="E96" s="21">
        <v>0.24399999999999999</v>
      </c>
      <c r="F96" s="21">
        <v>3.8478800000000001E-2</v>
      </c>
      <c r="G96" s="8">
        <v>6500000</v>
      </c>
      <c r="H96" s="9">
        <f t="shared" si="2"/>
        <v>250112.2</v>
      </c>
      <c r="J96" s="11" t="str">
        <f t="shared" si="3"/>
        <v/>
      </c>
    </row>
    <row r="97" spans="1:10" ht="45" x14ac:dyDescent="0.2">
      <c r="A97" s="14" t="s">
        <v>48</v>
      </c>
      <c r="B97" s="15" t="s">
        <v>738</v>
      </c>
      <c r="C97" s="16" t="s">
        <v>192</v>
      </c>
      <c r="D97" s="10" t="s">
        <v>184</v>
      </c>
      <c r="E97" s="109">
        <v>0.15770000000000001</v>
      </c>
      <c r="F97" s="110"/>
      <c r="G97" s="6">
        <f>H97/E97</f>
        <v>1607502.6939000001</v>
      </c>
      <c r="H97" s="7">
        <f>SUM(H98:H103)</f>
        <v>253503.17482803002</v>
      </c>
      <c r="J97" s="11" t="str">
        <f t="shared" si="3"/>
        <v/>
      </c>
    </row>
    <row r="98" spans="1:10" x14ac:dyDescent="0.2">
      <c r="A98" s="17" t="s">
        <v>235</v>
      </c>
      <c r="B98" s="18" t="s">
        <v>7</v>
      </c>
      <c r="C98" s="19" t="s">
        <v>8</v>
      </c>
      <c r="D98" s="20" t="s">
        <v>9</v>
      </c>
      <c r="E98" s="21">
        <v>16.5</v>
      </c>
      <c r="F98" s="21">
        <v>2.6020500000000002</v>
      </c>
      <c r="G9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8" s="9">
        <f t="shared" si="2"/>
        <v>0</v>
      </c>
      <c r="J98" s="11">
        <f t="shared" si="3"/>
        <v>1</v>
      </c>
    </row>
    <row r="99" spans="1:10" x14ac:dyDescent="0.2">
      <c r="A99" s="17" t="s">
        <v>234</v>
      </c>
      <c r="B99" s="18" t="s">
        <v>168</v>
      </c>
      <c r="C99" s="19" t="s">
        <v>167</v>
      </c>
      <c r="D99" s="20" t="s">
        <v>9</v>
      </c>
      <c r="E99" s="21">
        <v>0.28999999999999998</v>
      </c>
      <c r="F99" s="21">
        <v>4.5733000000000003E-2</v>
      </c>
      <c r="G99" s="8">
        <v>0</v>
      </c>
      <c r="H99" s="9">
        <f t="shared" si="2"/>
        <v>0</v>
      </c>
      <c r="J99" s="11" t="str">
        <f t="shared" si="3"/>
        <v/>
      </c>
    </row>
    <row r="100" spans="1:10" x14ac:dyDescent="0.2">
      <c r="A100" s="17" t="s">
        <v>233</v>
      </c>
      <c r="B100" s="18" t="s">
        <v>43</v>
      </c>
      <c r="C100" s="19" t="s">
        <v>44</v>
      </c>
      <c r="D100" s="20" t="s">
        <v>12</v>
      </c>
      <c r="E100" s="21">
        <v>2</v>
      </c>
      <c r="F100" s="21">
        <v>0.31540000000000001</v>
      </c>
      <c r="G100" s="8">
        <v>4581.78</v>
      </c>
      <c r="H100" s="9">
        <f t="shared" si="2"/>
        <v>1445.0934119999999</v>
      </c>
      <c r="J100" s="11" t="str">
        <f t="shared" si="3"/>
        <v/>
      </c>
    </row>
    <row r="101" spans="1:10" ht="22.5" x14ac:dyDescent="0.2">
      <c r="A101" s="17" t="s">
        <v>232</v>
      </c>
      <c r="B101" s="18" t="s">
        <v>49</v>
      </c>
      <c r="C101" s="19" t="s">
        <v>50</v>
      </c>
      <c r="D101" s="20" t="s">
        <v>12</v>
      </c>
      <c r="E101" s="21">
        <v>0.15</v>
      </c>
      <c r="F101" s="21">
        <v>2.3654999999999999E-2</v>
      </c>
      <c r="G101" s="8">
        <v>15702.97</v>
      </c>
      <c r="H101" s="9">
        <f t="shared" si="2"/>
        <v>371.45375534999999</v>
      </c>
      <c r="J101" s="11" t="str">
        <f t="shared" si="3"/>
        <v/>
      </c>
    </row>
    <row r="102" spans="1:10" ht="22.5" x14ac:dyDescent="0.2">
      <c r="A102" s="17" t="s">
        <v>231</v>
      </c>
      <c r="B102" s="18" t="s">
        <v>71</v>
      </c>
      <c r="C102" s="19" t="s">
        <v>72</v>
      </c>
      <c r="D102" s="20" t="s">
        <v>12</v>
      </c>
      <c r="E102" s="21">
        <v>0.14000000000000001</v>
      </c>
      <c r="F102" s="21">
        <v>2.2078E-2</v>
      </c>
      <c r="G102" s="8">
        <v>71312.06</v>
      </c>
      <c r="H102" s="9">
        <f t="shared" si="2"/>
        <v>1574.4276606799999</v>
      </c>
      <c r="J102" s="11" t="str">
        <f t="shared" si="3"/>
        <v/>
      </c>
    </row>
    <row r="103" spans="1:10" ht="12.75" customHeight="1" x14ac:dyDescent="0.2">
      <c r="A103" s="17" t="s">
        <v>230</v>
      </c>
      <c r="B103" s="18" t="s">
        <v>100</v>
      </c>
      <c r="C103" s="19" t="s">
        <v>101</v>
      </c>
      <c r="D103" s="20" t="s">
        <v>90</v>
      </c>
      <c r="E103" s="21">
        <v>0.24399999999999999</v>
      </c>
      <c r="F103" s="21">
        <v>3.8478800000000001E-2</v>
      </c>
      <c r="G103" s="8">
        <v>6500000</v>
      </c>
      <c r="H103" s="9">
        <f t="shared" si="2"/>
        <v>250112.2</v>
      </c>
      <c r="J103" s="11" t="str">
        <f t="shared" si="3"/>
        <v/>
      </c>
    </row>
    <row r="104" spans="1:10" ht="56.25" x14ac:dyDescent="0.2">
      <c r="A104" s="14" t="s">
        <v>51</v>
      </c>
      <c r="B104" s="15" t="s">
        <v>739</v>
      </c>
      <c r="C104" s="16" t="s">
        <v>218</v>
      </c>
      <c r="D104" s="10" t="s">
        <v>184</v>
      </c>
      <c r="E104" s="109">
        <v>0.38590000000000002</v>
      </c>
      <c r="F104" s="110"/>
      <c r="G104" s="6">
        <f>H104/E104</f>
        <v>1682785.5705000001</v>
      </c>
      <c r="H104" s="7">
        <f>SUM(H105:H111)</f>
        <v>649386.95165595005</v>
      </c>
      <c r="J104" s="11" t="str">
        <f t="shared" si="3"/>
        <v/>
      </c>
    </row>
    <row r="105" spans="1:10" x14ac:dyDescent="0.2">
      <c r="A105" s="17" t="s">
        <v>448</v>
      </c>
      <c r="B105" s="18" t="s">
        <v>7</v>
      </c>
      <c r="C105" s="19" t="s">
        <v>8</v>
      </c>
      <c r="D105" s="20" t="s">
        <v>9</v>
      </c>
      <c r="E105" s="21">
        <v>29.9</v>
      </c>
      <c r="F105" s="21">
        <v>11.538410000000001</v>
      </c>
      <c r="G10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05" s="9">
        <f t="shared" si="2"/>
        <v>0</v>
      </c>
      <c r="J105" s="11">
        <f t="shared" si="3"/>
        <v>1</v>
      </c>
    </row>
    <row r="106" spans="1:10" x14ac:dyDescent="0.2">
      <c r="A106" s="17" t="s">
        <v>449</v>
      </c>
      <c r="B106" s="18" t="s">
        <v>168</v>
      </c>
      <c r="C106" s="19" t="s">
        <v>167</v>
      </c>
      <c r="D106" s="20" t="s">
        <v>9</v>
      </c>
      <c r="E106" s="21">
        <v>1.4</v>
      </c>
      <c r="F106" s="21">
        <v>0.54025999999999996</v>
      </c>
      <c r="G106" s="8">
        <v>0</v>
      </c>
      <c r="H106" s="9">
        <f t="shared" si="2"/>
        <v>0</v>
      </c>
      <c r="J106" s="11" t="str">
        <f t="shared" si="3"/>
        <v/>
      </c>
    </row>
    <row r="107" spans="1:10" ht="45" x14ac:dyDescent="0.2">
      <c r="A107" s="17" t="s">
        <v>450</v>
      </c>
      <c r="B107" s="18" t="s">
        <v>25</v>
      </c>
      <c r="C107" s="19" t="s">
        <v>26</v>
      </c>
      <c r="D107" s="20" t="s">
        <v>12</v>
      </c>
      <c r="E107" s="21">
        <v>1</v>
      </c>
      <c r="F107" s="21">
        <v>0.38590000000000002</v>
      </c>
      <c r="G107" s="8">
        <v>67438.55</v>
      </c>
      <c r="H107" s="9">
        <f t="shared" si="2"/>
        <v>26024.536445000002</v>
      </c>
      <c r="J107" s="11" t="str">
        <f t="shared" si="3"/>
        <v/>
      </c>
    </row>
    <row r="108" spans="1:10" x14ac:dyDescent="0.2">
      <c r="A108" s="17" t="s">
        <v>451</v>
      </c>
      <c r="B108" s="18" t="s">
        <v>43</v>
      </c>
      <c r="C108" s="19" t="s">
        <v>44</v>
      </c>
      <c r="D108" s="20" t="s">
        <v>12</v>
      </c>
      <c r="E108" s="21">
        <v>2</v>
      </c>
      <c r="F108" s="21">
        <v>0.77180000000000004</v>
      </c>
      <c r="G108" s="8">
        <v>4581.78</v>
      </c>
      <c r="H108" s="9">
        <f t="shared" si="2"/>
        <v>3536.2178039999999</v>
      </c>
      <c r="J108" s="11" t="str">
        <f t="shared" si="3"/>
        <v/>
      </c>
    </row>
    <row r="109" spans="1:10" ht="22.5" x14ac:dyDescent="0.2">
      <c r="A109" s="17" t="s">
        <v>454</v>
      </c>
      <c r="B109" s="18" t="s">
        <v>49</v>
      </c>
      <c r="C109" s="19" t="s">
        <v>50</v>
      </c>
      <c r="D109" s="20" t="s">
        <v>12</v>
      </c>
      <c r="E109" s="21">
        <v>0.15</v>
      </c>
      <c r="F109" s="21">
        <v>5.7884999999999999E-2</v>
      </c>
      <c r="G109" s="8">
        <v>15702.97</v>
      </c>
      <c r="H109" s="9">
        <f t="shared" si="2"/>
        <v>908.96641844999999</v>
      </c>
      <c r="J109" s="11" t="str">
        <f t="shared" si="3"/>
        <v/>
      </c>
    </row>
    <row r="110" spans="1:10" ht="22.5" x14ac:dyDescent="0.2">
      <c r="A110" s="17" t="s">
        <v>456</v>
      </c>
      <c r="B110" s="18" t="s">
        <v>71</v>
      </c>
      <c r="C110" s="19" t="s">
        <v>72</v>
      </c>
      <c r="D110" s="20" t="s">
        <v>12</v>
      </c>
      <c r="E110" s="21">
        <v>0.25</v>
      </c>
      <c r="F110" s="21">
        <v>9.6475000000000005E-2</v>
      </c>
      <c r="G110" s="8">
        <v>71312.06</v>
      </c>
      <c r="H110" s="9">
        <f t="shared" si="2"/>
        <v>6879.8309884999999</v>
      </c>
      <c r="J110" s="11" t="str">
        <f t="shared" si="3"/>
        <v/>
      </c>
    </row>
    <row r="111" spans="1:10" ht="22.5" x14ac:dyDescent="0.2">
      <c r="A111" s="17" t="s">
        <v>459</v>
      </c>
      <c r="B111" s="18" t="s">
        <v>100</v>
      </c>
      <c r="C111" s="19" t="s">
        <v>101</v>
      </c>
      <c r="D111" s="20" t="s">
        <v>90</v>
      </c>
      <c r="E111" s="21">
        <v>0.24399999999999999</v>
      </c>
      <c r="F111" s="21">
        <v>9.4159599999999996E-2</v>
      </c>
      <c r="G111" s="8">
        <v>6500000</v>
      </c>
      <c r="H111" s="9">
        <f t="shared" si="2"/>
        <v>612037.4</v>
      </c>
      <c r="J111" s="11" t="str">
        <f t="shared" si="3"/>
        <v/>
      </c>
    </row>
    <row r="112" spans="1:10" ht="45" x14ac:dyDescent="0.2">
      <c r="A112" s="14" t="s">
        <v>54</v>
      </c>
      <c r="B112" s="15" t="s">
        <v>740</v>
      </c>
      <c r="C112" s="16" t="s">
        <v>209</v>
      </c>
      <c r="D112" s="10" t="s">
        <v>184</v>
      </c>
      <c r="E112" s="109">
        <v>0.38590000000000002</v>
      </c>
      <c r="F112" s="110"/>
      <c r="G112" s="6">
        <f>H112/E112</f>
        <v>1607502.6939000001</v>
      </c>
      <c r="H112" s="7">
        <f>SUM(H113:H118)</f>
        <v>620335.28957601008</v>
      </c>
      <c r="J112" s="11" t="str">
        <f t="shared" si="3"/>
        <v/>
      </c>
    </row>
    <row r="113" spans="1:10" x14ac:dyDescent="0.2">
      <c r="A113" s="17" t="s">
        <v>227</v>
      </c>
      <c r="B113" s="18" t="s">
        <v>7</v>
      </c>
      <c r="C113" s="19" t="s">
        <v>8</v>
      </c>
      <c r="D113" s="20" t="s">
        <v>9</v>
      </c>
      <c r="E113" s="21">
        <v>20.5</v>
      </c>
      <c r="F113" s="21">
        <v>7.9109499999999997</v>
      </c>
      <c r="G11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13" s="9">
        <f t="shared" si="2"/>
        <v>0</v>
      </c>
      <c r="J113" s="11">
        <f t="shared" si="3"/>
        <v>1</v>
      </c>
    </row>
    <row r="114" spans="1:10" x14ac:dyDescent="0.2">
      <c r="A114" s="17" t="s">
        <v>226</v>
      </c>
      <c r="B114" s="18" t="s">
        <v>168</v>
      </c>
      <c r="C114" s="19" t="s">
        <v>167</v>
      </c>
      <c r="D114" s="20" t="s">
        <v>9</v>
      </c>
      <c r="E114" s="21">
        <v>0.28999999999999998</v>
      </c>
      <c r="F114" s="21">
        <v>0.111911</v>
      </c>
      <c r="G114" s="8">
        <v>0</v>
      </c>
      <c r="H114" s="9">
        <f t="shared" si="2"/>
        <v>0</v>
      </c>
      <c r="J114" s="11" t="str">
        <f t="shared" si="3"/>
        <v/>
      </c>
    </row>
    <row r="115" spans="1:10" x14ac:dyDescent="0.2">
      <c r="A115" s="17" t="s">
        <v>225</v>
      </c>
      <c r="B115" s="18" t="s">
        <v>43</v>
      </c>
      <c r="C115" s="19" t="s">
        <v>44</v>
      </c>
      <c r="D115" s="20" t="s">
        <v>12</v>
      </c>
      <c r="E115" s="21">
        <v>2</v>
      </c>
      <c r="F115" s="21">
        <v>0.77180000000000004</v>
      </c>
      <c r="G115" s="8">
        <v>4581.78</v>
      </c>
      <c r="H115" s="9">
        <f t="shared" ref="H115:H156" si="4">F115*G115</f>
        <v>3536.2178039999999</v>
      </c>
      <c r="J115" s="11" t="str">
        <f t="shared" si="3"/>
        <v/>
      </c>
    </row>
    <row r="116" spans="1:10" ht="22.5" x14ac:dyDescent="0.2">
      <c r="A116" s="17" t="s">
        <v>224</v>
      </c>
      <c r="B116" s="18" t="s">
        <v>49</v>
      </c>
      <c r="C116" s="19" t="s">
        <v>50</v>
      </c>
      <c r="D116" s="20" t="s">
        <v>12</v>
      </c>
      <c r="E116" s="21">
        <v>0.15</v>
      </c>
      <c r="F116" s="21">
        <v>5.7884999999999999E-2</v>
      </c>
      <c r="G116" s="8">
        <v>15702.97</v>
      </c>
      <c r="H116" s="9">
        <f t="shared" si="4"/>
        <v>908.96641844999999</v>
      </c>
      <c r="J116" s="11" t="str">
        <f t="shared" si="3"/>
        <v/>
      </c>
    </row>
    <row r="117" spans="1:10" ht="22.5" x14ac:dyDescent="0.2">
      <c r="A117" s="17" t="s">
        <v>223</v>
      </c>
      <c r="B117" s="18" t="s">
        <v>71</v>
      </c>
      <c r="C117" s="19" t="s">
        <v>72</v>
      </c>
      <c r="D117" s="20" t="s">
        <v>12</v>
      </c>
      <c r="E117" s="21">
        <v>0.14000000000000001</v>
      </c>
      <c r="F117" s="21">
        <v>5.4025999999999998E-2</v>
      </c>
      <c r="G117" s="8">
        <v>71312.06</v>
      </c>
      <c r="H117" s="9">
        <f t="shared" si="4"/>
        <v>3852.7053535599998</v>
      </c>
      <c r="J117" s="11" t="str">
        <f t="shared" si="3"/>
        <v/>
      </c>
    </row>
    <row r="118" spans="1:10" ht="22.5" x14ac:dyDescent="0.2">
      <c r="A118" s="17" t="s">
        <v>222</v>
      </c>
      <c r="B118" s="18" t="s">
        <v>100</v>
      </c>
      <c r="C118" s="19" t="s">
        <v>101</v>
      </c>
      <c r="D118" s="20" t="s">
        <v>90</v>
      </c>
      <c r="E118" s="21">
        <v>0.24399999999999999</v>
      </c>
      <c r="F118" s="21">
        <v>9.4159599999999996E-2</v>
      </c>
      <c r="G118" s="8">
        <v>6500000</v>
      </c>
      <c r="H118" s="9">
        <f t="shared" si="4"/>
        <v>612037.4</v>
      </c>
      <c r="J118" s="11" t="str">
        <f t="shared" si="3"/>
        <v/>
      </c>
    </row>
    <row r="119" spans="1:10" ht="22.5" x14ac:dyDescent="0.2">
      <c r="A119" s="14" t="s">
        <v>55</v>
      </c>
      <c r="B119" s="15" t="s">
        <v>720</v>
      </c>
      <c r="C119" s="16" t="s">
        <v>1037</v>
      </c>
      <c r="D119" s="10" t="s">
        <v>171</v>
      </c>
      <c r="E119" s="109">
        <v>1.992E-2</v>
      </c>
      <c r="F119" s="110"/>
      <c r="G119" s="6">
        <f>H119/E119</f>
        <v>48938.400000000001</v>
      </c>
      <c r="H119" s="7">
        <f>SUM(H120:H122)</f>
        <v>974.85292800000002</v>
      </c>
      <c r="J119" s="11" t="str">
        <f t="shared" si="3"/>
        <v/>
      </c>
    </row>
    <row r="120" spans="1:10" x14ac:dyDescent="0.2">
      <c r="A120" s="17" t="s">
        <v>741</v>
      </c>
      <c r="B120" s="18" t="s">
        <v>7</v>
      </c>
      <c r="C120" s="19" t="s">
        <v>8</v>
      </c>
      <c r="D120" s="20" t="s">
        <v>9</v>
      </c>
      <c r="E120" s="21">
        <v>180</v>
      </c>
      <c r="F120" s="21">
        <v>3.5855999999999999</v>
      </c>
      <c r="G12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0" s="9">
        <f t="shared" si="4"/>
        <v>0</v>
      </c>
      <c r="J120" s="11">
        <f t="shared" si="3"/>
        <v>1</v>
      </c>
    </row>
    <row r="121" spans="1:10" x14ac:dyDescent="0.2">
      <c r="A121" s="17" t="s">
        <v>742</v>
      </c>
      <c r="B121" s="18" t="s">
        <v>20</v>
      </c>
      <c r="C121" s="19" t="s">
        <v>21</v>
      </c>
      <c r="D121" s="20" t="s">
        <v>12</v>
      </c>
      <c r="E121" s="21">
        <v>48</v>
      </c>
      <c r="F121" s="21">
        <v>0.95616000000000001</v>
      </c>
      <c r="G121" s="8">
        <v>1019.55</v>
      </c>
      <c r="H121" s="9">
        <f t="shared" si="4"/>
        <v>974.85292800000002</v>
      </c>
      <c r="J121" s="11" t="str">
        <f t="shared" si="3"/>
        <v/>
      </c>
    </row>
    <row r="122" spans="1:10" x14ac:dyDescent="0.2">
      <c r="A122" s="17" t="s">
        <v>743</v>
      </c>
      <c r="B122" s="18" t="s">
        <v>638</v>
      </c>
      <c r="C122" s="19" t="s">
        <v>639</v>
      </c>
      <c r="D122" s="20" t="s">
        <v>87</v>
      </c>
      <c r="E122" s="21">
        <v>102</v>
      </c>
      <c r="F122" s="21">
        <v>2.0318399999999999</v>
      </c>
      <c r="G122" s="8">
        <v>0</v>
      </c>
      <c r="H122" s="9">
        <f t="shared" si="4"/>
        <v>0</v>
      </c>
      <c r="J122" s="11" t="str">
        <f t="shared" si="3"/>
        <v/>
      </c>
    </row>
    <row r="123" spans="1:10" ht="22.5" x14ac:dyDescent="0.2">
      <c r="A123" s="14" t="s">
        <v>58</v>
      </c>
      <c r="B123" s="15" t="s">
        <v>982</v>
      </c>
      <c r="C123" s="16" t="s">
        <v>983</v>
      </c>
      <c r="D123" s="10" t="s">
        <v>171</v>
      </c>
      <c r="E123" s="109">
        <v>2.0320000000000001E-2</v>
      </c>
      <c r="F123" s="110"/>
      <c r="G123" s="6">
        <f>H123/E123</f>
        <v>31222921.629499998</v>
      </c>
      <c r="H123" s="7">
        <f>SUM(H124:H131)</f>
        <v>634449.76751143998</v>
      </c>
      <c r="J123" s="11" t="str">
        <f t="shared" si="3"/>
        <v/>
      </c>
    </row>
    <row r="124" spans="1:10" x14ac:dyDescent="0.2">
      <c r="A124" s="17" t="s">
        <v>744</v>
      </c>
      <c r="B124" s="18" t="s">
        <v>7</v>
      </c>
      <c r="C124" s="19" t="s">
        <v>8</v>
      </c>
      <c r="D124" s="20" t="s">
        <v>9</v>
      </c>
      <c r="E124" s="21">
        <v>301.70999999999998</v>
      </c>
      <c r="F124" s="21">
        <v>6.1307472000000001</v>
      </c>
      <c r="G12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4" s="9">
        <f t="shared" si="4"/>
        <v>0</v>
      </c>
      <c r="J124" s="11">
        <f t="shared" si="3"/>
        <v>1</v>
      </c>
    </row>
    <row r="125" spans="1:10" x14ac:dyDescent="0.2">
      <c r="A125" s="17" t="s">
        <v>745</v>
      </c>
      <c r="B125" s="18" t="s">
        <v>168</v>
      </c>
      <c r="C125" s="19" t="s">
        <v>167</v>
      </c>
      <c r="D125" s="20" t="s">
        <v>9</v>
      </c>
      <c r="E125" s="21">
        <v>41.1</v>
      </c>
      <c r="F125" s="21">
        <v>0.83515200000000001</v>
      </c>
      <c r="G125" s="8">
        <v>0</v>
      </c>
      <c r="H125" s="9">
        <f t="shared" si="4"/>
        <v>0</v>
      </c>
      <c r="J125" s="11" t="str">
        <f t="shared" si="3"/>
        <v/>
      </c>
    </row>
    <row r="126" spans="1:10" x14ac:dyDescent="0.2">
      <c r="A126" s="17" t="s">
        <v>746</v>
      </c>
      <c r="B126" s="18" t="s">
        <v>10</v>
      </c>
      <c r="C126" s="19" t="s">
        <v>11</v>
      </c>
      <c r="D126" s="20" t="s">
        <v>12</v>
      </c>
      <c r="E126" s="21">
        <v>17.55</v>
      </c>
      <c r="F126" s="21">
        <v>0.35661599999999999</v>
      </c>
      <c r="G126" s="8">
        <v>99112.45</v>
      </c>
      <c r="H126" s="9">
        <f t="shared" si="4"/>
        <v>35345.085469199999</v>
      </c>
      <c r="J126" s="11" t="str">
        <f t="shared" si="3"/>
        <v/>
      </c>
    </row>
    <row r="127" spans="1:10" ht="33.75" x14ac:dyDescent="0.2">
      <c r="A127" s="17" t="s">
        <v>747</v>
      </c>
      <c r="B127" s="18" t="s">
        <v>427</v>
      </c>
      <c r="C127" s="19" t="s">
        <v>428</v>
      </c>
      <c r="D127" s="20" t="s">
        <v>12</v>
      </c>
      <c r="E127" s="21">
        <v>23.55</v>
      </c>
      <c r="F127" s="21">
        <v>0.47853600000000002</v>
      </c>
      <c r="G127" s="8">
        <v>16377.84</v>
      </c>
      <c r="H127" s="9">
        <f t="shared" si="4"/>
        <v>7837.3860422400003</v>
      </c>
      <c r="J127" s="11" t="str">
        <f t="shared" si="3"/>
        <v/>
      </c>
    </row>
    <row r="128" spans="1:10" x14ac:dyDescent="0.2">
      <c r="A128" s="17" t="s">
        <v>750</v>
      </c>
      <c r="B128" s="18" t="s">
        <v>91</v>
      </c>
      <c r="C128" s="19" t="s">
        <v>92</v>
      </c>
      <c r="D128" s="20" t="s">
        <v>87</v>
      </c>
      <c r="E128" s="21">
        <v>21</v>
      </c>
      <c r="F128" s="21">
        <v>0.42671999999999999</v>
      </c>
      <c r="G128" s="8">
        <v>1000</v>
      </c>
      <c r="H128" s="9">
        <f t="shared" si="4"/>
        <v>426.71999999999997</v>
      </c>
      <c r="J128" s="11" t="str">
        <f t="shared" si="3"/>
        <v/>
      </c>
    </row>
    <row r="129" spans="1:10" ht="22.5" x14ac:dyDescent="0.2">
      <c r="A129" s="17" t="s">
        <v>753</v>
      </c>
      <c r="B129" s="18" t="s">
        <v>429</v>
      </c>
      <c r="C129" s="19" t="s">
        <v>430</v>
      </c>
      <c r="D129" s="20" t="s">
        <v>87</v>
      </c>
      <c r="E129" s="21">
        <v>80</v>
      </c>
      <c r="F129" s="21">
        <v>1.6255999999999999</v>
      </c>
      <c r="G129" s="8">
        <v>75000</v>
      </c>
      <c r="H129" s="9">
        <f t="shared" si="4"/>
        <v>121920</v>
      </c>
      <c r="J129" s="11" t="str">
        <f t="shared" si="3"/>
        <v/>
      </c>
    </row>
    <row r="130" spans="1:10" ht="33.75" x14ac:dyDescent="0.2">
      <c r="A130" s="17" t="s">
        <v>756</v>
      </c>
      <c r="B130" s="18" t="s">
        <v>431</v>
      </c>
      <c r="C130" s="19" t="s">
        <v>432</v>
      </c>
      <c r="D130" s="20" t="s">
        <v>90</v>
      </c>
      <c r="E130" s="21">
        <v>23.5</v>
      </c>
      <c r="F130" s="21">
        <v>0.47752</v>
      </c>
      <c r="G130" s="8">
        <v>770000</v>
      </c>
      <c r="H130" s="9">
        <f t="shared" si="4"/>
        <v>367690.4</v>
      </c>
      <c r="J130" s="11" t="str">
        <f t="shared" si="3"/>
        <v/>
      </c>
    </row>
    <row r="131" spans="1:10" ht="22.5" x14ac:dyDescent="0.2">
      <c r="A131" s="17" t="s">
        <v>1038</v>
      </c>
      <c r="B131" s="18" t="s">
        <v>421</v>
      </c>
      <c r="C131" s="19" t="s">
        <v>422</v>
      </c>
      <c r="D131" s="20" t="s">
        <v>87</v>
      </c>
      <c r="E131" s="21">
        <v>57</v>
      </c>
      <c r="F131" s="21">
        <v>1.1582399999999999</v>
      </c>
      <c r="G131" s="8">
        <v>87400</v>
      </c>
      <c r="H131" s="9">
        <f t="shared" si="4"/>
        <v>101230.17599999999</v>
      </c>
      <c r="J131" s="11" t="str">
        <f t="shared" si="3"/>
        <v/>
      </c>
    </row>
    <row r="132" spans="1:10" ht="22.5" x14ac:dyDescent="0.2">
      <c r="A132" s="14" t="s">
        <v>61</v>
      </c>
      <c r="B132" s="15" t="s">
        <v>417</v>
      </c>
      <c r="C132" s="16" t="s">
        <v>418</v>
      </c>
      <c r="D132" s="10" t="s">
        <v>184</v>
      </c>
      <c r="E132" s="109">
        <v>1.6E-2</v>
      </c>
      <c r="F132" s="110"/>
      <c r="G132" s="6">
        <f>H132/E132</f>
        <v>472815.32949999993</v>
      </c>
      <c r="H132" s="7">
        <f>SUM(H133:H141)</f>
        <v>7565.0452719999994</v>
      </c>
      <c r="J132" s="11" t="str">
        <f t="shared" si="3"/>
        <v/>
      </c>
    </row>
    <row r="133" spans="1:10" x14ac:dyDescent="0.2">
      <c r="A133" s="17" t="s">
        <v>217</v>
      </c>
      <c r="B133" s="18" t="s">
        <v>7</v>
      </c>
      <c r="C133" s="19" t="s">
        <v>8</v>
      </c>
      <c r="D133" s="20" t="s">
        <v>9</v>
      </c>
      <c r="E133" s="21">
        <v>40.43</v>
      </c>
      <c r="F133" s="21">
        <v>0.64688000000000001</v>
      </c>
      <c r="G13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3" s="9">
        <f t="shared" si="4"/>
        <v>0</v>
      </c>
      <c r="J133" s="11">
        <f t="shared" si="3"/>
        <v>1</v>
      </c>
    </row>
    <row r="134" spans="1:10" x14ac:dyDescent="0.2">
      <c r="A134" s="17" t="s">
        <v>216</v>
      </c>
      <c r="B134" s="18" t="s">
        <v>168</v>
      </c>
      <c r="C134" s="19" t="s">
        <v>167</v>
      </c>
      <c r="D134" s="20" t="s">
        <v>9</v>
      </c>
      <c r="E134" s="21">
        <v>2.84</v>
      </c>
      <c r="F134" s="21">
        <v>4.5440000000000001E-2</v>
      </c>
      <c r="G134" s="8">
        <v>0</v>
      </c>
      <c r="H134" s="9">
        <f t="shared" si="4"/>
        <v>0</v>
      </c>
      <c r="J134" s="11" t="str">
        <f t="shared" si="3"/>
        <v/>
      </c>
    </row>
    <row r="135" spans="1:10" x14ac:dyDescent="0.2">
      <c r="A135" s="17" t="s">
        <v>215</v>
      </c>
      <c r="B135" s="18" t="s">
        <v>10</v>
      </c>
      <c r="C135" s="19" t="s">
        <v>11</v>
      </c>
      <c r="D135" s="20" t="s">
        <v>12</v>
      </c>
      <c r="E135" s="21">
        <v>1.2</v>
      </c>
      <c r="F135" s="21">
        <v>1.9199999999999998E-2</v>
      </c>
      <c r="G135" s="8">
        <v>99112.45</v>
      </c>
      <c r="H135" s="9">
        <f t="shared" si="4"/>
        <v>1902.9590399999997</v>
      </c>
      <c r="J135" s="11" t="str">
        <f t="shared" si="3"/>
        <v/>
      </c>
    </row>
    <row r="136" spans="1:10" x14ac:dyDescent="0.2">
      <c r="A136" s="17" t="s">
        <v>214</v>
      </c>
      <c r="B136" s="18" t="s">
        <v>419</v>
      </c>
      <c r="C136" s="19" t="s">
        <v>420</v>
      </c>
      <c r="D136" s="20" t="s">
        <v>12</v>
      </c>
      <c r="E136" s="21">
        <v>3.96</v>
      </c>
      <c r="F136" s="21">
        <v>6.336E-2</v>
      </c>
      <c r="G136" s="8">
        <v>617.16</v>
      </c>
      <c r="H136" s="9">
        <f t="shared" si="4"/>
        <v>39.103257599999999</v>
      </c>
      <c r="J136" s="11" t="str">
        <f t="shared" si="3"/>
        <v/>
      </c>
    </row>
    <row r="137" spans="1:10" ht="45" x14ac:dyDescent="0.2">
      <c r="A137" s="17" t="s">
        <v>213</v>
      </c>
      <c r="B137" s="18" t="s">
        <v>28</v>
      </c>
      <c r="C137" s="19" t="s">
        <v>29</v>
      </c>
      <c r="D137" s="20" t="s">
        <v>12</v>
      </c>
      <c r="E137" s="21">
        <v>0.81</v>
      </c>
      <c r="F137" s="21">
        <v>1.2959999999999999E-2</v>
      </c>
      <c r="G137" s="8">
        <v>83282.679999999993</v>
      </c>
      <c r="H137" s="9">
        <f t="shared" si="4"/>
        <v>1079.3435327999998</v>
      </c>
      <c r="J137" s="11" t="str">
        <f t="shared" si="3"/>
        <v/>
      </c>
    </row>
    <row r="138" spans="1:10" ht="22.5" x14ac:dyDescent="0.2">
      <c r="A138" s="17" t="s">
        <v>212</v>
      </c>
      <c r="B138" s="18" t="s">
        <v>49</v>
      </c>
      <c r="C138" s="19" t="s">
        <v>50</v>
      </c>
      <c r="D138" s="20" t="s">
        <v>12</v>
      </c>
      <c r="E138" s="21">
        <v>0.83</v>
      </c>
      <c r="F138" s="21">
        <v>1.328E-2</v>
      </c>
      <c r="G138" s="8">
        <v>15702.97</v>
      </c>
      <c r="H138" s="9">
        <f t="shared" si="4"/>
        <v>208.53544159999998</v>
      </c>
      <c r="J138" s="11" t="str">
        <f t="shared" si="3"/>
        <v/>
      </c>
    </row>
    <row r="139" spans="1:10" x14ac:dyDescent="0.2">
      <c r="A139" s="17" t="s">
        <v>211</v>
      </c>
      <c r="B139" s="18" t="s">
        <v>91</v>
      </c>
      <c r="C139" s="19" t="s">
        <v>92</v>
      </c>
      <c r="D139" s="20" t="s">
        <v>87</v>
      </c>
      <c r="E139" s="21">
        <v>3.5</v>
      </c>
      <c r="F139" s="21">
        <v>5.6000000000000001E-2</v>
      </c>
      <c r="G139" s="8">
        <v>1000</v>
      </c>
      <c r="H139" s="9">
        <f t="shared" si="4"/>
        <v>56</v>
      </c>
      <c r="J139" s="11" t="str">
        <f t="shared" si="3"/>
        <v/>
      </c>
    </row>
    <row r="140" spans="1:10" x14ac:dyDescent="0.2">
      <c r="A140" s="17" t="s">
        <v>902</v>
      </c>
      <c r="B140" s="18" t="s">
        <v>129</v>
      </c>
      <c r="C140" s="19" t="s">
        <v>130</v>
      </c>
      <c r="D140" s="20" t="s">
        <v>87</v>
      </c>
      <c r="E140" s="21">
        <v>3.06</v>
      </c>
      <c r="F140" s="21">
        <v>4.8959999999999997E-2</v>
      </c>
      <c r="G140" s="8">
        <v>0</v>
      </c>
      <c r="H140" s="9">
        <f t="shared" si="4"/>
        <v>0</v>
      </c>
      <c r="J140" s="11" t="str">
        <f t="shared" si="3"/>
        <v/>
      </c>
    </row>
    <row r="141" spans="1:10" ht="22.5" x14ac:dyDescent="0.2">
      <c r="A141" s="17" t="s">
        <v>903</v>
      </c>
      <c r="B141" s="18" t="s">
        <v>421</v>
      </c>
      <c r="C141" s="19" t="s">
        <v>422</v>
      </c>
      <c r="D141" s="20" t="s">
        <v>87</v>
      </c>
      <c r="E141" s="21">
        <v>3.06</v>
      </c>
      <c r="F141" s="21">
        <v>4.8959999999999997E-2</v>
      </c>
      <c r="G141" s="8">
        <v>87400</v>
      </c>
      <c r="H141" s="9">
        <f t="shared" si="4"/>
        <v>4279.1039999999994</v>
      </c>
      <c r="J141" s="11" t="str">
        <f t="shared" si="3"/>
        <v/>
      </c>
    </row>
    <row r="142" spans="1:10" ht="33.75" x14ac:dyDescent="0.2">
      <c r="A142" s="14" t="s">
        <v>64</v>
      </c>
      <c r="B142" s="15" t="s">
        <v>423</v>
      </c>
      <c r="C142" s="16" t="s">
        <v>424</v>
      </c>
      <c r="D142" s="10" t="s">
        <v>184</v>
      </c>
      <c r="E142" s="109">
        <v>1.6E-2</v>
      </c>
      <c r="F142" s="110"/>
      <c r="G142" s="6">
        <f>H142/E142</f>
        <v>13933.855599999999</v>
      </c>
      <c r="H142" s="7">
        <f>SUM(H143:H147)</f>
        <v>222.94168959999999</v>
      </c>
      <c r="J142" s="11" t="str">
        <f t="shared" si="3"/>
        <v/>
      </c>
    </row>
    <row r="143" spans="1:10" x14ac:dyDescent="0.2">
      <c r="A143" s="17" t="s">
        <v>208</v>
      </c>
      <c r="B143" s="18" t="s">
        <v>7</v>
      </c>
      <c r="C143" s="19" t="s">
        <v>8</v>
      </c>
      <c r="D143" s="20" t="s">
        <v>9</v>
      </c>
      <c r="E143" s="21">
        <v>4.76</v>
      </c>
      <c r="F143" s="21">
        <v>7.6160000000000005E-2</v>
      </c>
      <c r="G14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3" s="9">
        <f t="shared" si="4"/>
        <v>0</v>
      </c>
      <c r="J143" s="11">
        <f t="shared" si="3"/>
        <v>1</v>
      </c>
    </row>
    <row r="144" spans="1:10" x14ac:dyDescent="0.2">
      <c r="A144" s="17" t="s">
        <v>207</v>
      </c>
      <c r="B144" s="18" t="s">
        <v>168</v>
      </c>
      <c r="C144" s="19" t="s">
        <v>167</v>
      </c>
      <c r="D144" s="20" t="s">
        <v>9</v>
      </c>
      <c r="E144" s="21">
        <v>0.76</v>
      </c>
      <c r="F144" s="21">
        <v>1.2160000000000001E-2</v>
      </c>
      <c r="G144" s="8">
        <v>0</v>
      </c>
      <c r="H144" s="9">
        <f t="shared" si="4"/>
        <v>0</v>
      </c>
      <c r="J144" s="11" t="str">
        <f t="shared" si="3"/>
        <v/>
      </c>
    </row>
    <row r="145" spans="1:10" x14ac:dyDescent="0.2">
      <c r="A145" s="17" t="s">
        <v>206</v>
      </c>
      <c r="B145" s="18" t="s">
        <v>419</v>
      </c>
      <c r="C145" s="19" t="s">
        <v>420</v>
      </c>
      <c r="D145" s="20" t="s">
        <v>12</v>
      </c>
      <c r="E145" s="21">
        <v>3.24</v>
      </c>
      <c r="F145" s="21">
        <v>5.1839999999999997E-2</v>
      </c>
      <c r="G145" s="8">
        <v>617.16</v>
      </c>
      <c r="H145" s="9">
        <f t="shared" si="4"/>
        <v>31.993574399999996</v>
      </c>
      <c r="J145" s="11" t="str">
        <f t="shared" ref="J145:J208" si="5">IF(OR(B145="000001",B145="021955"),1,"")</f>
        <v/>
      </c>
    </row>
    <row r="146" spans="1:10" ht="22.5" x14ac:dyDescent="0.2">
      <c r="A146" s="17" t="s">
        <v>205</v>
      </c>
      <c r="B146" s="18" t="s">
        <v>49</v>
      </c>
      <c r="C146" s="19" t="s">
        <v>50</v>
      </c>
      <c r="D146" s="20" t="s">
        <v>12</v>
      </c>
      <c r="E146" s="21">
        <v>0.76</v>
      </c>
      <c r="F146" s="21">
        <v>1.2160000000000001E-2</v>
      </c>
      <c r="G146" s="8">
        <v>15702.97</v>
      </c>
      <c r="H146" s="9">
        <f t="shared" si="4"/>
        <v>190.94811519999999</v>
      </c>
      <c r="J146" s="11" t="str">
        <f t="shared" si="5"/>
        <v/>
      </c>
    </row>
    <row r="147" spans="1:10" ht="22.5" x14ac:dyDescent="0.2">
      <c r="A147" s="17" t="s">
        <v>204</v>
      </c>
      <c r="B147" s="18" t="s">
        <v>1039</v>
      </c>
      <c r="C147" s="19" t="s">
        <v>1040</v>
      </c>
      <c r="D147" s="20" t="s">
        <v>87</v>
      </c>
      <c r="E147" s="21">
        <v>2.04</v>
      </c>
      <c r="F147" s="21">
        <v>3.2640000000000002E-2</v>
      </c>
      <c r="G147" s="8">
        <v>0</v>
      </c>
      <c r="H147" s="9">
        <f t="shared" si="4"/>
        <v>0</v>
      </c>
      <c r="J147" s="11" t="str">
        <f t="shared" si="5"/>
        <v/>
      </c>
    </row>
    <row r="148" spans="1:10" ht="22.5" x14ac:dyDescent="0.2">
      <c r="A148" s="14" t="s">
        <v>67</v>
      </c>
      <c r="B148" s="15" t="s">
        <v>735</v>
      </c>
      <c r="C148" s="16" t="s">
        <v>736</v>
      </c>
      <c r="D148" s="10" t="s">
        <v>171</v>
      </c>
      <c r="E148" s="109">
        <v>8.1999999999999998E-4</v>
      </c>
      <c r="F148" s="110"/>
      <c r="G148" s="6">
        <f>H148/E148</f>
        <v>38043950.023000002</v>
      </c>
      <c r="H148" s="7">
        <f>SUM(H149:H156)</f>
        <v>31196.039018859999</v>
      </c>
      <c r="J148" s="11" t="str">
        <f t="shared" si="5"/>
        <v/>
      </c>
    </row>
    <row r="149" spans="1:10" x14ac:dyDescent="0.2">
      <c r="A149" s="17" t="s">
        <v>200</v>
      </c>
      <c r="B149" s="18" t="s">
        <v>7</v>
      </c>
      <c r="C149" s="19" t="s">
        <v>8</v>
      </c>
      <c r="D149" s="20" t="s">
        <v>9</v>
      </c>
      <c r="E149" s="21">
        <v>301.70999999999998</v>
      </c>
      <c r="F149" s="21">
        <v>0.24740219999999999</v>
      </c>
      <c r="G14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9" s="9">
        <f t="shared" si="4"/>
        <v>0</v>
      </c>
      <c r="J149" s="11">
        <f t="shared" si="5"/>
        <v>1</v>
      </c>
    </row>
    <row r="150" spans="1:10" x14ac:dyDescent="0.2">
      <c r="A150" s="17" t="s">
        <v>199</v>
      </c>
      <c r="B150" s="18" t="s">
        <v>168</v>
      </c>
      <c r="C150" s="19" t="s">
        <v>167</v>
      </c>
      <c r="D150" s="20" t="s">
        <v>9</v>
      </c>
      <c r="E150" s="21">
        <v>40.729999999999997</v>
      </c>
      <c r="F150" s="21">
        <v>3.3398600000000001E-2</v>
      </c>
      <c r="G150" s="8">
        <v>0</v>
      </c>
      <c r="H150" s="9">
        <f t="shared" si="4"/>
        <v>0</v>
      </c>
      <c r="J150" s="11" t="str">
        <f t="shared" si="5"/>
        <v/>
      </c>
    </row>
    <row r="151" spans="1:10" x14ac:dyDescent="0.2">
      <c r="A151" s="17" t="s">
        <v>198</v>
      </c>
      <c r="B151" s="18" t="s">
        <v>10</v>
      </c>
      <c r="C151" s="19" t="s">
        <v>11</v>
      </c>
      <c r="D151" s="20" t="s">
        <v>12</v>
      </c>
      <c r="E151" s="21">
        <v>17.18</v>
      </c>
      <c r="F151" s="21">
        <v>1.40876E-2</v>
      </c>
      <c r="G151" s="8">
        <v>99112.45</v>
      </c>
      <c r="H151" s="9">
        <f t="shared" si="4"/>
        <v>1396.2565506200001</v>
      </c>
      <c r="J151" s="11" t="str">
        <f t="shared" si="5"/>
        <v/>
      </c>
    </row>
    <row r="152" spans="1:10" ht="33.75" x14ac:dyDescent="0.2">
      <c r="A152" s="17" t="s">
        <v>197</v>
      </c>
      <c r="B152" s="18" t="s">
        <v>427</v>
      </c>
      <c r="C152" s="19" t="s">
        <v>428</v>
      </c>
      <c r="D152" s="20" t="s">
        <v>12</v>
      </c>
      <c r="E152" s="21">
        <v>23.55</v>
      </c>
      <c r="F152" s="21">
        <v>1.9310999999999998E-2</v>
      </c>
      <c r="G152" s="8">
        <v>16377.84</v>
      </c>
      <c r="H152" s="9">
        <f t="shared" si="4"/>
        <v>316.27246823999997</v>
      </c>
      <c r="J152" s="11" t="str">
        <f t="shared" si="5"/>
        <v/>
      </c>
    </row>
    <row r="153" spans="1:10" x14ac:dyDescent="0.2">
      <c r="A153" s="17" t="s">
        <v>196</v>
      </c>
      <c r="B153" s="18" t="s">
        <v>91</v>
      </c>
      <c r="C153" s="19" t="s">
        <v>92</v>
      </c>
      <c r="D153" s="20" t="s">
        <v>87</v>
      </c>
      <c r="E153" s="21">
        <v>21.5</v>
      </c>
      <c r="F153" s="21">
        <v>1.763E-2</v>
      </c>
      <c r="G153" s="8">
        <v>1000</v>
      </c>
      <c r="H153" s="9">
        <f t="shared" si="4"/>
        <v>17.63</v>
      </c>
      <c r="J153" s="11" t="str">
        <f t="shared" si="5"/>
        <v/>
      </c>
    </row>
    <row r="154" spans="1:10" ht="22.5" x14ac:dyDescent="0.2">
      <c r="A154" s="17" t="s">
        <v>195</v>
      </c>
      <c r="B154" s="18" t="s">
        <v>429</v>
      </c>
      <c r="C154" s="19" t="s">
        <v>430</v>
      </c>
      <c r="D154" s="20" t="s">
        <v>87</v>
      </c>
      <c r="E154" s="21">
        <v>80</v>
      </c>
      <c r="F154" s="21">
        <v>6.5600000000000006E-2</v>
      </c>
      <c r="G154" s="8">
        <v>75000</v>
      </c>
      <c r="H154" s="9">
        <f t="shared" si="4"/>
        <v>4920</v>
      </c>
      <c r="J154" s="11" t="str">
        <f t="shared" si="5"/>
        <v/>
      </c>
    </row>
    <row r="155" spans="1:10" ht="33.75" x14ac:dyDescent="0.2">
      <c r="A155" s="17" t="s">
        <v>194</v>
      </c>
      <c r="B155" s="18" t="s">
        <v>431</v>
      </c>
      <c r="C155" s="19" t="s">
        <v>432</v>
      </c>
      <c r="D155" s="20" t="s">
        <v>90</v>
      </c>
      <c r="E155" s="21">
        <v>33.200000000000003</v>
      </c>
      <c r="F155" s="21">
        <v>2.7224000000000002E-2</v>
      </c>
      <c r="G155" s="8">
        <v>770000</v>
      </c>
      <c r="H155" s="9">
        <f t="shared" si="4"/>
        <v>20962.48</v>
      </c>
      <c r="J155" s="11" t="str">
        <f t="shared" si="5"/>
        <v/>
      </c>
    </row>
    <row r="156" spans="1:10" ht="22.5" x14ac:dyDescent="0.2">
      <c r="A156" s="17" t="s">
        <v>877</v>
      </c>
      <c r="B156" s="18" t="s">
        <v>421</v>
      </c>
      <c r="C156" s="19" t="s">
        <v>422</v>
      </c>
      <c r="D156" s="20" t="s">
        <v>87</v>
      </c>
      <c r="E156" s="21">
        <v>50</v>
      </c>
      <c r="F156" s="21">
        <v>4.1000000000000002E-2</v>
      </c>
      <c r="G156" s="8">
        <v>87400</v>
      </c>
      <c r="H156" s="9">
        <f t="shared" si="4"/>
        <v>3583.4</v>
      </c>
      <c r="J156" s="11" t="str">
        <f t="shared" si="5"/>
        <v/>
      </c>
    </row>
    <row r="157" spans="1:10" x14ac:dyDescent="0.2">
      <c r="A157" s="42"/>
      <c r="B157" s="106"/>
      <c r="C157" s="107"/>
      <c r="D157" s="107"/>
      <c r="E157" s="107"/>
      <c r="F157" s="107"/>
      <c r="G157" s="108"/>
      <c r="H157" s="45"/>
      <c r="J157" s="11" t="str">
        <f t="shared" si="5"/>
        <v/>
      </c>
    </row>
    <row r="158" spans="1:10" x14ac:dyDescent="0.2">
      <c r="A158" s="14"/>
      <c r="B158" s="15"/>
      <c r="C158" s="22" t="s">
        <v>163</v>
      </c>
      <c r="D158" s="10"/>
      <c r="E158" s="10"/>
      <c r="F158" s="10"/>
      <c r="G158" s="10"/>
      <c r="H158" s="7"/>
      <c r="J158" s="11" t="str">
        <f t="shared" si="5"/>
        <v/>
      </c>
    </row>
    <row r="159" spans="1:10" x14ac:dyDescent="0.2">
      <c r="A159" s="14"/>
      <c r="B159" s="15"/>
      <c r="C159" s="22" t="s">
        <v>162</v>
      </c>
      <c r="D159" s="10" t="s">
        <v>161</v>
      </c>
      <c r="E159" s="10"/>
      <c r="F159" s="10"/>
      <c r="G159" s="10"/>
      <c r="H159" s="7">
        <f>SUMIF($B$16:$B$156,"000001",$F$16:$F$156)</f>
        <v>221.19257720000002</v>
      </c>
      <c r="J159" s="11" t="str">
        <f t="shared" si="5"/>
        <v/>
      </c>
    </row>
    <row r="160" spans="1:10" x14ac:dyDescent="0.2">
      <c r="A160" s="14"/>
      <c r="B160" s="15"/>
      <c r="C160" s="22" t="s">
        <v>160</v>
      </c>
      <c r="D160" s="10" t="s">
        <v>85</v>
      </c>
      <c r="E160" s="10"/>
      <c r="F160" s="10"/>
      <c r="G160" s="10"/>
      <c r="H160" s="7">
        <f>SUMIF($B$16:$B$156,"000001",$H$16:$H$156)</f>
        <v>0</v>
      </c>
      <c r="J160" s="11" t="str">
        <f t="shared" si="5"/>
        <v/>
      </c>
    </row>
    <row r="161" spans="1:10" x14ac:dyDescent="0.2">
      <c r="A161" s="14"/>
      <c r="B161" s="15"/>
      <c r="C161" s="22" t="s">
        <v>159</v>
      </c>
      <c r="D161" s="10" t="s">
        <v>85</v>
      </c>
      <c r="E161" s="10"/>
      <c r="F161" s="10"/>
      <c r="G161" s="10"/>
      <c r="H161" s="7">
        <f>SUMIF($D$16:$D$156,"МАШ-Ч",$H$16:$H$156)</f>
        <v>437300.27165180596</v>
      </c>
      <c r="J161" s="11" t="str">
        <f t="shared" si="5"/>
        <v/>
      </c>
    </row>
    <row r="162" spans="1:10" x14ac:dyDescent="0.2">
      <c r="A162" s="14"/>
      <c r="B162" s="15"/>
      <c r="C162" s="22" t="s">
        <v>158</v>
      </c>
      <c r="D162" s="10" t="s">
        <v>85</v>
      </c>
      <c r="E162" s="10"/>
      <c r="F162" s="10"/>
      <c r="G162" s="10"/>
      <c r="H162" s="7" t="e">
        <f>SUMIFS($H$16:$H$156,$D$16:$D$156,"М3",$F$16:$F$156,"&gt;0")
+SUMIFS($H$16:$H$156,$D$16:$D$156,"Т",$F$16:$F$156,"&gt;0")
+SUMIFS($H$16:$H$156,$D$16:$D$156,"М2",$F$16:$F$156,"&gt;0")
+SUMIFS($H$16:$H$156,$D$16:$D$156,"ШТ",$F$16:$F$156,"&gt;0")
+SUMIF($I$16:$I$156,1,$H$16:$H$156)
+SUMIFS($H$16:$H$156,$D$16:$D$156,"10М",$F$16:$F$156,"&gt;0")
+SUMIFS($H$16:$H$156,$D$16:$D$156,"КГ",$F$16:$F$156,"&gt;0")
+SUMIFS($H$16:$H$156,$D$16:$D$156,"М",$F$16:$F$156,"&gt;0")</f>
        <v>#VALUE!</v>
      </c>
      <c r="J162" s="11" t="str">
        <f t="shared" si="5"/>
        <v/>
      </c>
    </row>
    <row r="163" spans="1:10" x14ac:dyDescent="0.2">
      <c r="A163" s="14"/>
      <c r="B163" s="15"/>
      <c r="C163" s="22" t="s">
        <v>155</v>
      </c>
      <c r="D163" s="10" t="s">
        <v>85</v>
      </c>
      <c r="E163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63" s="10"/>
      <c r="G163" s="10"/>
      <c r="H163" s="7" t="e">
        <f>H162*E163</f>
        <v>#VALUE!</v>
      </c>
      <c r="J163" s="11" t="str">
        <f t="shared" si="5"/>
        <v/>
      </c>
    </row>
    <row r="164" spans="1:10" x14ac:dyDescent="0.2">
      <c r="A164" s="14"/>
      <c r="B164" s="15"/>
      <c r="C164" s="22" t="s">
        <v>156</v>
      </c>
      <c r="D164" s="10" t="s">
        <v>85</v>
      </c>
      <c r="E164" s="10"/>
      <c r="F164" s="10"/>
      <c r="G164" s="10"/>
      <c r="H164" s="7" t="e">
        <f>SUM(H159:H163)</f>
        <v>#VALUE!</v>
      </c>
      <c r="J164" s="11" t="str">
        <f t="shared" si="5"/>
        <v/>
      </c>
    </row>
    <row r="165" spans="1:10" x14ac:dyDescent="0.2">
      <c r="A165" s="42"/>
      <c r="B165" s="106"/>
      <c r="C165" s="107"/>
      <c r="D165" s="107"/>
      <c r="E165" s="107"/>
      <c r="F165" s="107"/>
      <c r="G165" s="108"/>
      <c r="H165" s="45"/>
      <c r="J165" s="11" t="str">
        <f t="shared" si="5"/>
        <v/>
      </c>
    </row>
    <row r="166" spans="1:10" x14ac:dyDescent="0.2">
      <c r="A166" s="42"/>
      <c r="B166" s="106" t="s">
        <v>1041</v>
      </c>
      <c r="C166" s="107"/>
      <c r="D166" s="107"/>
      <c r="E166" s="107"/>
      <c r="F166" s="107"/>
      <c r="G166" s="108"/>
      <c r="H166" s="45"/>
      <c r="J166" s="11" t="str">
        <f t="shared" si="5"/>
        <v/>
      </c>
    </row>
    <row r="167" spans="1:10" ht="45" x14ac:dyDescent="0.2">
      <c r="A167" s="14" t="s">
        <v>70</v>
      </c>
      <c r="B167" s="15" t="s">
        <v>1042</v>
      </c>
      <c r="C167" s="16" t="s">
        <v>1043</v>
      </c>
      <c r="D167" s="10" t="s">
        <v>90</v>
      </c>
      <c r="E167" s="109">
        <v>1.1839999999999999</v>
      </c>
      <c r="F167" s="110"/>
      <c r="G167" s="6">
        <f>H167/E167</f>
        <v>1325259.1565</v>
      </c>
      <c r="H167" s="7">
        <f>SUM(H168:H174)</f>
        <v>1569106.8412959999</v>
      </c>
      <c r="J167" s="11" t="str">
        <f t="shared" si="5"/>
        <v/>
      </c>
    </row>
    <row r="168" spans="1:10" x14ac:dyDescent="0.2">
      <c r="A168" s="17" t="s">
        <v>191</v>
      </c>
      <c r="B168" s="18" t="s">
        <v>7</v>
      </c>
      <c r="C168" s="19" t="s">
        <v>8</v>
      </c>
      <c r="D168" s="20" t="s">
        <v>9</v>
      </c>
      <c r="E168" s="21">
        <v>66.7</v>
      </c>
      <c r="F168" s="21">
        <v>78.972800000000007</v>
      </c>
      <c r="G16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8" s="9">
        <f t="shared" ref="H168:H174" si="6">F168*G168</f>
        <v>0</v>
      </c>
      <c r="J168" s="11">
        <f t="shared" si="5"/>
        <v>1</v>
      </c>
    </row>
    <row r="169" spans="1:10" x14ac:dyDescent="0.2">
      <c r="A169" s="17" t="s">
        <v>190</v>
      </c>
      <c r="B169" s="18" t="s">
        <v>168</v>
      </c>
      <c r="C169" s="19" t="s">
        <v>167</v>
      </c>
      <c r="D169" s="20" t="s">
        <v>9</v>
      </c>
      <c r="E169" s="21">
        <v>10.83</v>
      </c>
      <c r="F169" s="21">
        <v>12.82272</v>
      </c>
      <c r="G169" s="8">
        <v>0</v>
      </c>
      <c r="H169" s="9">
        <f t="shared" si="6"/>
        <v>0</v>
      </c>
      <c r="J169" s="11" t="str">
        <f t="shared" si="5"/>
        <v/>
      </c>
    </row>
    <row r="170" spans="1:10" ht="45" x14ac:dyDescent="0.2">
      <c r="A170" s="17" t="s">
        <v>189</v>
      </c>
      <c r="B170" s="18" t="s">
        <v>34</v>
      </c>
      <c r="C170" s="19" t="s">
        <v>35</v>
      </c>
      <c r="D170" s="20" t="s">
        <v>12</v>
      </c>
      <c r="E170" s="21">
        <v>9.7899999999999991</v>
      </c>
      <c r="F170" s="21">
        <v>11.59136</v>
      </c>
      <c r="G170" s="8">
        <v>127298.48</v>
      </c>
      <c r="H170" s="9">
        <f t="shared" si="6"/>
        <v>1475562.5091327999</v>
      </c>
      <c r="J170" s="11" t="str">
        <f t="shared" si="5"/>
        <v/>
      </c>
    </row>
    <row r="171" spans="1:10" ht="22.5" x14ac:dyDescent="0.2">
      <c r="A171" s="17" t="s">
        <v>188</v>
      </c>
      <c r="B171" s="18" t="s">
        <v>748</v>
      </c>
      <c r="C171" s="19" t="s">
        <v>749</v>
      </c>
      <c r="D171" s="20" t="s">
        <v>12</v>
      </c>
      <c r="E171" s="21">
        <v>2</v>
      </c>
      <c r="F171" s="21">
        <v>2.3679999999999999</v>
      </c>
      <c r="G171" s="8">
        <v>2740.18</v>
      </c>
      <c r="H171" s="9">
        <f t="shared" si="6"/>
        <v>6488.7462399999995</v>
      </c>
      <c r="J171" s="11" t="str">
        <f t="shared" si="5"/>
        <v/>
      </c>
    </row>
    <row r="172" spans="1:10" x14ac:dyDescent="0.2">
      <c r="A172" s="17" t="s">
        <v>187</v>
      </c>
      <c r="B172" s="18" t="s">
        <v>751</v>
      </c>
      <c r="C172" s="19" t="s">
        <v>752</v>
      </c>
      <c r="D172" s="20" t="s">
        <v>12</v>
      </c>
      <c r="E172" s="21">
        <v>0.21</v>
      </c>
      <c r="F172" s="21">
        <v>0.24864</v>
      </c>
      <c r="G172" s="8">
        <v>3036.42</v>
      </c>
      <c r="H172" s="9">
        <f t="shared" si="6"/>
        <v>754.97546880000004</v>
      </c>
      <c r="J172" s="11" t="str">
        <f t="shared" si="5"/>
        <v/>
      </c>
    </row>
    <row r="173" spans="1:10" ht="56.25" x14ac:dyDescent="0.2">
      <c r="A173" s="17" t="s">
        <v>186</v>
      </c>
      <c r="B173" s="18" t="s">
        <v>754</v>
      </c>
      <c r="C173" s="19" t="s">
        <v>755</v>
      </c>
      <c r="D173" s="20" t="s">
        <v>12</v>
      </c>
      <c r="E173" s="21">
        <v>0.21</v>
      </c>
      <c r="F173" s="21">
        <v>0.24864</v>
      </c>
      <c r="G173" s="8">
        <v>110873.01</v>
      </c>
      <c r="H173" s="9">
        <f t="shared" si="6"/>
        <v>27567.4652064</v>
      </c>
      <c r="J173" s="11" t="str">
        <f t="shared" si="5"/>
        <v/>
      </c>
    </row>
    <row r="174" spans="1:10" ht="56.25" x14ac:dyDescent="0.2">
      <c r="A174" s="17" t="s">
        <v>1014</v>
      </c>
      <c r="B174" s="18" t="s">
        <v>757</v>
      </c>
      <c r="C174" s="19" t="s">
        <v>758</v>
      </c>
      <c r="D174" s="20" t="s">
        <v>12</v>
      </c>
      <c r="E174" s="21">
        <v>0.83</v>
      </c>
      <c r="F174" s="21">
        <v>0.98272000000000004</v>
      </c>
      <c r="G174" s="8">
        <v>59765.9</v>
      </c>
      <c r="H174" s="9">
        <f t="shared" si="6"/>
        <v>58733.145248000001</v>
      </c>
      <c r="J174" s="11" t="str">
        <f t="shared" si="5"/>
        <v/>
      </c>
    </row>
    <row r="175" spans="1:10" ht="22.5" x14ac:dyDescent="0.2">
      <c r="A175" s="14" t="s">
        <v>73</v>
      </c>
      <c r="B175" s="15" t="s">
        <v>1044</v>
      </c>
      <c r="C175" s="16" t="s">
        <v>1045</v>
      </c>
      <c r="D175" s="10" t="s">
        <v>90</v>
      </c>
      <c r="E175" s="109">
        <v>1.1839999999999999</v>
      </c>
      <c r="F175" s="110"/>
      <c r="G175" s="4" t="str">
        <f>'ФОРМА КОММЕРЧЕСКОГО ПРЕДЛОЖЕНИЯ'!$D$6</f>
        <v>указать</v>
      </c>
      <c r="H175" s="7" t="e">
        <f t="shared" ref="H175:H182" si="7">E175*G175</f>
        <v>#VALUE!</v>
      </c>
      <c r="I175" s="11">
        <v>1</v>
      </c>
      <c r="J175" s="11" t="str">
        <f t="shared" si="5"/>
        <v/>
      </c>
    </row>
    <row r="176" spans="1:10" x14ac:dyDescent="0.2">
      <c r="A176" s="14" t="s">
        <v>76</v>
      </c>
      <c r="B176" s="15" t="s">
        <v>759</v>
      </c>
      <c r="C176" s="16" t="s">
        <v>760</v>
      </c>
      <c r="D176" s="10" t="s">
        <v>90</v>
      </c>
      <c r="E176" s="109">
        <v>2.6360000000000001E-2</v>
      </c>
      <c r="F176" s="110"/>
      <c r="G176" s="6">
        <v>34000000</v>
      </c>
      <c r="H176" s="7">
        <f t="shared" si="7"/>
        <v>896240</v>
      </c>
      <c r="I176" s="11">
        <v>1</v>
      </c>
      <c r="J176" s="11" t="str">
        <f t="shared" si="5"/>
        <v/>
      </c>
    </row>
    <row r="177" spans="1:10" x14ac:dyDescent="0.2">
      <c r="A177" s="14" t="s">
        <v>79</v>
      </c>
      <c r="B177" s="15" t="s">
        <v>761</v>
      </c>
      <c r="C177" s="16" t="s">
        <v>1046</v>
      </c>
      <c r="D177" s="10" t="s">
        <v>630</v>
      </c>
      <c r="E177" s="109">
        <v>111</v>
      </c>
      <c r="F177" s="110"/>
      <c r="G177" s="6">
        <v>19500</v>
      </c>
      <c r="H177" s="7">
        <f t="shared" si="7"/>
        <v>2164500</v>
      </c>
      <c r="I177" s="11">
        <v>1</v>
      </c>
      <c r="J177" s="11" t="str">
        <f t="shared" si="5"/>
        <v/>
      </c>
    </row>
    <row r="178" spans="1:10" x14ac:dyDescent="0.2">
      <c r="A178" s="14" t="s">
        <v>82</v>
      </c>
      <c r="B178" s="15" t="s">
        <v>1047</v>
      </c>
      <c r="C178" s="16" t="s">
        <v>1048</v>
      </c>
      <c r="D178" s="10" t="s">
        <v>630</v>
      </c>
      <c r="E178" s="109">
        <v>85.8</v>
      </c>
      <c r="F178" s="110"/>
      <c r="G178" s="6">
        <v>21000</v>
      </c>
      <c r="H178" s="7">
        <f t="shared" si="7"/>
        <v>1801800</v>
      </c>
      <c r="I178" s="11">
        <v>1</v>
      </c>
      <c r="J178" s="11" t="str">
        <f t="shared" si="5"/>
        <v/>
      </c>
    </row>
    <row r="179" spans="1:10" x14ac:dyDescent="0.2">
      <c r="A179" s="14" t="s">
        <v>133</v>
      </c>
      <c r="B179" s="15" t="s">
        <v>762</v>
      </c>
      <c r="C179" s="16" t="s">
        <v>763</v>
      </c>
      <c r="D179" s="10" t="s">
        <v>126</v>
      </c>
      <c r="E179" s="109">
        <v>9</v>
      </c>
      <c r="F179" s="110"/>
      <c r="G179" s="6">
        <v>165000</v>
      </c>
      <c r="H179" s="7">
        <f t="shared" si="7"/>
        <v>1485000</v>
      </c>
      <c r="I179" s="11">
        <v>1</v>
      </c>
      <c r="J179" s="11" t="str">
        <f t="shared" si="5"/>
        <v/>
      </c>
    </row>
    <row r="180" spans="1:10" x14ac:dyDescent="0.2">
      <c r="A180" s="14" t="s">
        <v>136</v>
      </c>
      <c r="B180" s="15" t="s">
        <v>764</v>
      </c>
      <c r="C180" s="16" t="s">
        <v>765</v>
      </c>
      <c r="D180" s="10" t="s">
        <v>126</v>
      </c>
      <c r="E180" s="109">
        <v>54</v>
      </c>
      <c r="F180" s="110"/>
      <c r="G180" s="6">
        <v>20000</v>
      </c>
      <c r="H180" s="7">
        <f t="shared" si="7"/>
        <v>1080000</v>
      </c>
      <c r="I180" s="11">
        <v>1</v>
      </c>
      <c r="J180" s="11" t="str">
        <f t="shared" si="5"/>
        <v/>
      </c>
    </row>
    <row r="181" spans="1:10" x14ac:dyDescent="0.2">
      <c r="A181" s="14" t="s">
        <v>139</v>
      </c>
      <c r="B181" s="15" t="s">
        <v>766</v>
      </c>
      <c r="C181" s="16" t="s">
        <v>767</v>
      </c>
      <c r="D181" s="10" t="s">
        <v>126</v>
      </c>
      <c r="E181" s="109">
        <v>18</v>
      </c>
      <c r="F181" s="110"/>
      <c r="G181" s="6">
        <v>20000</v>
      </c>
      <c r="H181" s="7">
        <f t="shared" si="7"/>
        <v>360000</v>
      </c>
      <c r="I181" s="11">
        <v>1</v>
      </c>
      <c r="J181" s="11" t="str">
        <f t="shared" si="5"/>
        <v/>
      </c>
    </row>
    <row r="182" spans="1:10" x14ac:dyDescent="0.2">
      <c r="A182" s="14" t="s">
        <v>143</v>
      </c>
      <c r="B182" s="15" t="s">
        <v>768</v>
      </c>
      <c r="C182" s="16" t="s">
        <v>769</v>
      </c>
      <c r="D182" s="10" t="s">
        <v>126</v>
      </c>
      <c r="E182" s="109">
        <v>9</v>
      </c>
      <c r="F182" s="110"/>
      <c r="G182" s="6">
        <v>23000</v>
      </c>
      <c r="H182" s="7">
        <f t="shared" si="7"/>
        <v>207000</v>
      </c>
      <c r="I182" s="11">
        <v>1</v>
      </c>
      <c r="J182" s="11" t="str">
        <f t="shared" si="5"/>
        <v/>
      </c>
    </row>
    <row r="183" spans="1:10" ht="33.75" x14ac:dyDescent="0.2">
      <c r="A183" s="14" t="s">
        <v>146</v>
      </c>
      <c r="B183" s="15" t="s">
        <v>357</v>
      </c>
      <c r="C183" s="16" t="s">
        <v>1049</v>
      </c>
      <c r="D183" s="10" t="s">
        <v>126</v>
      </c>
      <c r="E183" s="109">
        <v>1</v>
      </c>
      <c r="F183" s="110"/>
      <c r="G183" s="6">
        <f>H183/E183</f>
        <v>41040</v>
      </c>
      <c r="H183" s="7">
        <f>SUM(H184:H185)</f>
        <v>41040</v>
      </c>
      <c r="J183" s="11" t="str">
        <f t="shared" si="5"/>
        <v/>
      </c>
    </row>
    <row r="184" spans="1:10" ht="12.75" customHeight="1" x14ac:dyDescent="0.2">
      <c r="A184" s="17" t="s">
        <v>509</v>
      </c>
      <c r="B184" s="18" t="s">
        <v>7</v>
      </c>
      <c r="C184" s="19" t="s">
        <v>8</v>
      </c>
      <c r="D184" s="20" t="s">
        <v>9</v>
      </c>
      <c r="E184" s="21">
        <v>1.03</v>
      </c>
      <c r="F184" s="21">
        <v>1.03</v>
      </c>
      <c r="G18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4" s="9">
        <f t="shared" ref="H184:H185" si="8">F184*G184</f>
        <v>0</v>
      </c>
      <c r="J184" s="11">
        <f t="shared" si="5"/>
        <v>1</v>
      </c>
    </row>
    <row r="185" spans="1:10" ht="45" x14ac:dyDescent="0.2">
      <c r="A185" s="17" t="s">
        <v>916</v>
      </c>
      <c r="B185" s="18" t="s">
        <v>771</v>
      </c>
      <c r="C185" s="19" t="s">
        <v>772</v>
      </c>
      <c r="D185" s="20" t="s">
        <v>90</v>
      </c>
      <c r="E185" s="21">
        <v>2.2799999999999999E-3</v>
      </c>
      <c r="F185" s="21">
        <v>2.2799999999999999E-3</v>
      </c>
      <c r="G185" s="8">
        <v>18000000</v>
      </c>
      <c r="H185" s="9">
        <f t="shared" si="8"/>
        <v>41040</v>
      </c>
      <c r="J185" s="11" t="str">
        <f t="shared" si="5"/>
        <v/>
      </c>
    </row>
    <row r="186" spans="1:10" ht="22.5" x14ac:dyDescent="0.2">
      <c r="A186" s="14" t="s">
        <v>149</v>
      </c>
      <c r="B186" s="15" t="s">
        <v>773</v>
      </c>
      <c r="C186" s="16" t="s">
        <v>774</v>
      </c>
      <c r="D186" s="10" t="s">
        <v>90</v>
      </c>
      <c r="E186" s="109">
        <v>5.5500000000000002E-3</v>
      </c>
      <c r="F186" s="110"/>
      <c r="G186" s="4" t="str">
        <f>'ФОРМА КОММЕРЧЕСКОГО ПРЕДЛОЖЕНИЯ'!$D$6</f>
        <v>указать</v>
      </c>
      <c r="H186" s="7" t="e">
        <f>E186*G186</f>
        <v>#VALUE!</v>
      </c>
      <c r="I186" s="11">
        <v>1</v>
      </c>
      <c r="J186" s="11" t="str">
        <f t="shared" si="5"/>
        <v/>
      </c>
    </row>
    <row r="187" spans="1:10" ht="33.75" x14ac:dyDescent="0.2">
      <c r="A187" s="14" t="s">
        <v>152</v>
      </c>
      <c r="B187" s="15" t="s">
        <v>434</v>
      </c>
      <c r="C187" s="16" t="s">
        <v>435</v>
      </c>
      <c r="D187" s="10" t="s">
        <v>436</v>
      </c>
      <c r="E187" s="109">
        <v>0.34</v>
      </c>
      <c r="F187" s="110"/>
      <c r="G187" s="6">
        <f>H187/E187</f>
        <v>816519.43450000009</v>
      </c>
      <c r="H187" s="7">
        <f>SUM(H188:H195)</f>
        <v>277616.60773000005</v>
      </c>
      <c r="J187" s="11" t="str">
        <f t="shared" si="5"/>
        <v/>
      </c>
    </row>
    <row r="188" spans="1:10" x14ac:dyDescent="0.2">
      <c r="A188" s="17" t="s">
        <v>923</v>
      </c>
      <c r="B188" s="18" t="s">
        <v>7</v>
      </c>
      <c r="C188" s="19" t="s">
        <v>8</v>
      </c>
      <c r="D188" s="20" t="s">
        <v>9</v>
      </c>
      <c r="E188" s="21">
        <v>19</v>
      </c>
      <c r="F188" s="21">
        <v>6.46</v>
      </c>
      <c r="G18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8" s="9">
        <f t="shared" ref="H188:H200" si="9">F188*G188</f>
        <v>0</v>
      </c>
      <c r="J188" s="11">
        <f t="shared" si="5"/>
        <v>1</v>
      </c>
    </row>
    <row r="189" spans="1:10" x14ac:dyDescent="0.2">
      <c r="A189" s="17" t="s">
        <v>924</v>
      </c>
      <c r="B189" s="18" t="s">
        <v>168</v>
      </c>
      <c r="C189" s="19" t="s">
        <v>167</v>
      </c>
      <c r="D189" s="20" t="s">
        <v>9</v>
      </c>
      <c r="E189" s="21">
        <v>0.28000000000000003</v>
      </c>
      <c r="F189" s="21">
        <v>9.5200000000000007E-2</v>
      </c>
      <c r="G189" s="8">
        <v>0</v>
      </c>
      <c r="H189" s="9">
        <f t="shared" si="9"/>
        <v>0</v>
      </c>
      <c r="J189" s="11" t="str">
        <f t="shared" si="5"/>
        <v/>
      </c>
    </row>
    <row r="190" spans="1:10" ht="45" x14ac:dyDescent="0.2">
      <c r="A190" s="17" t="s">
        <v>925</v>
      </c>
      <c r="B190" s="18" t="s">
        <v>37</v>
      </c>
      <c r="C190" s="19" t="s">
        <v>38</v>
      </c>
      <c r="D190" s="20" t="s">
        <v>12</v>
      </c>
      <c r="E190" s="21">
        <v>0.14000000000000001</v>
      </c>
      <c r="F190" s="21">
        <v>4.7600000000000003E-2</v>
      </c>
      <c r="G190" s="8">
        <v>81835.88</v>
      </c>
      <c r="H190" s="9">
        <f t="shared" si="9"/>
        <v>3895.3878880000007</v>
      </c>
      <c r="J190" s="11" t="str">
        <f t="shared" si="5"/>
        <v/>
      </c>
    </row>
    <row r="191" spans="1:10" ht="22.5" x14ac:dyDescent="0.2">
      <c r="A191" s="17" t="s">
        <v>926</v>
      </c>
      <c r="B191" s="18" t="s">
        <v>62</v>
      </c>
      <c r="C191" s="19" t="s">
        <v>63</v>
      </c>
      <c r="D191" s="20" t="s">
        <v>12</v>
      </c>
      <c r="E191" s="21">
        <v>3.13</v>
      </c>
      <c r="F191" s="21">
        <v>1.0642</v>
      </c>
      <c r="G191" s="8">
        <v>5023.67</v>
      </c>
      <c r="H191" s="9">
        <f t="shared" si="9"/>
        <v>5346.1896139999999</v>
      </c>
      <c r="J191" s="11" t="str">
        <f t="shared" si="5"/>
        <v/>
      </c>
    </row>
    <row r="192" spans="1:10" ht="22.5" x14ac:dyDescent="0.2">
      <c r="A192" s="17" t="s">
        <v>1050</v>
      </c>
      <c r="B192" s="18" t="s">
        <v>74</v>
      </c>
      <c r="C192" s="19" t="s">
        <v>75</v>
      </c>
      <c r="D192" s="20" t="s">
        <v>12</v>
      </c>
      <c r="E192" s="21">
        <v>0.14000000000000001</v>
      </c>
      <c r="F192" s="21">
        <v>4.7600000000000003E-2</v>
      </c>
      <c r="G192" s="8">
        <v>93844.83</v>
      </c>
      <c r="H192" s="9">
        <f t="shared" si="9"/>
        <v>4467.0139080000008</v>
      </c>
      <c r="J192" s="11" t="str">
        <f t="shared" si="5"/>
        <v/>
      </c>
    </row>
    <row r="193" spans="1:10" x14ac:dyDescent="0.2">
      <c r="A193" s="17" t="s">
        <v>1051</v>
      </c>
      <c r="B193" s="18" t="s">
        <v>437</v>
      </c>
      <c r="C193" s="19" t="s">
        <v>438</v>
      </c>
      <c r="D193" s="20" t="s">
        <v>90</v>
      </c>
      <c r="E193" s="21">
        <v>2E-3</v>
      </c>
      <c r="F193" s="21">
        <v>6.8000000000000005E-4</v>
      </c>
      <c r="G193" s="8">
        <v>16000000</v>
      </c>
      <c r="H193" s="9">
        <f t="shared" si="9"/>
        <v>10880</v>
      </c>
      <c r="J193" s="11" t="str">
        <f t="shared" si="5"/>
        <v/>
      </c>
    </row>
    <row r="194" spans="1:10" x14ac:dyDescent="0.2">
      <c r="A194" s="17" t="s">
        <v>1052</v>
      </c>
      <c r="B194" s="18" t="s">
        <v>439</v>
      </c>
      <c r="C194" s="19" t="s">
        <v>440</v>
      </c>
      <c r="D194" s="20" t="s">
        <v>142</v>
      </c>
      <c r="E194" s="21">
        <v>0.6</v>
      </c>
      <c r="F194" s="21">
        <v>0.20399999999999999</v>
      </c>
      <c r="G194" s="8">
        <v>27000</v>
      </c>
      <c r="H194" s="9">
        <f t="shared" si="9"/>
        <v>5508</v>
      </c>
      <c r="J194" s="11" t="str">
        <f t="shared" si="5"/>
        <v/>
      </c>
    </row>
    <row r="195" spans="1:10" ht="45" x14ac:dyDescent="0.2">
      <c r="A195" s="17" t="s">
        <v>1053</v>
      </c>
      <c r="B195" s="18" t="s">
        <v>441</v>
      </c>
      <c r="C195" s="19" t="s">
        <v>442</v>
      </c>
      <c r="D195" s="20" t="s">
        <v>90</v>
      </c>
      <c r="E195" s="21">
        <v>9.1999999999999998E-2</v>
      </c>
      <c r="F195" s="21">
        <v>3.1280000000000002E-2</v>
      </c>
      <c r="G195" s="8">
        <v>7913044</v>
      </c>
      <c r="H195" s="9">
        <f t="shared" si="9"/>
        <v>247520.01632000002</v>
      </c>
      <c r="J195" s="11" t="str">
        <f t="shared" si="5"/>
        <v/>
      </c>
    </row>
    <row r="196" spans="1:10" x14ac:dyDescent="0.2">
      <c r="A196" s="14" t="s">
        <v>337</v>
      </c>
      <c r="B196" s="15" t="s">
        <v>443</v>
      </c>
      <c r="C196" s="16" t="s">
        <v>444</v>
      </c>
      <c r="D196" s="10" t="s">
        <v>90</v>
      </c>
      <c r="E196" s="109">
        <v>5.7000000000000002E-3</v>
      </c>
      <c r="F196" s="110"/>
      <c r="G196" s="6" t="e">
        <f>H196/E196</f>
        <v>#VALUE!</v>
      </c>
      <c r="H196" s="7" t="e">
        <f>SUM(H197:H204)</f>
        <v>#VALUE!</v>
      </c>
      <c r="J196" s="11" t="str">
        <f t="shared" si="5"/>
        <v/>
      </c>
    </row>
    <row r="197" spans="1:10" x14ac:dyDescent="0.2">
      <c r="A197" s="17" t="s">
        <v>523</v>
      </c>
      <c r="B197" s="18" t="s">
        <v>7</v>
      </c>
      <c r="C197" s="19" t="s">
        <v>8</v>
      </c>
      <c r="D197" s="20" t="s">
        <v>9</v>
      </c>
      <c r="E197" s="21">
        <v>42.7</v>
      </c>
      <c r="F197" s="21">
        <v>0.24339</v>
      </c>
      <c r="G19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97" s="9">
        <f t="shared" si="9"/>
        <v>0</v>
      </c>
      <c r="J197" s="11">
        <f t="shared" si="5"/>
        <v>1</v>
      </c>
    </row>
    <row r="198" spans="1:10" x14ac:dyDescent="0.2">
      <c r="A198" s="17" t="s">
        <v>524</v>
      </c>
      <c r="B198" s="18" t="s">
        <v>168</v>
      </c>
      <c r="C198" s="19" t="s">
        <v>167</v>
      </c>
      <c r="D198" s="20" t="s">
        <v>9</v>
      </c>
      <c r="E198" s="21">
        <v>1.03</v>
      </c>
      <c r="F198" s="21">
        <v>5.8710000000000004E-3</v>
      </c>
      <c r="G198" s="8">
        <v>0</v>
      </c>
      <c r="H198" s="9">
        <f t="shared" si="9"/>
        <v>0</v>
      </c>
      <c r="J198" s="11" t="str">
        <f t="shared" si="5"/>
        <v/>
      </c>
    </row>
    <row r="199" spans="1:10" ht="22.5" x14ac:dyDescent="0.2">
      <c r="A199" s="17" t="s">
        <v>525</v>
      </c>
      <c r="B199" s="18" t="s">
        <v>62</v>
      </c>
      <c r="C199" s="19" t="s">
        <v>63</v>
      </c>
      <c r="D199" s="20" t="s">
        <v>12</v>
      </c>
      <c r="E199" s="21">
        <v>21.25</v>
      </c>
      <c r="F199" s="21">
        <v>0.121125</v>
      </c>
      <c r="G199" s="8">
        <v>5023.67</v>
      </c>
      <c r="H199" s="9">
        <f t="shared" si="9"/>
        <v>608.49202875000003</v>
      </c>
      <c r="J199" s="11" t="str">
        <f t="shared" si="5"/>
        <v/>
      </c>
    </row>
    <row r="200" spans="1:10" x14ac:dyDescent="0.2">
      <c r="A200" s="17" t="s">
        <v>526</v>
      </c>
      <c r="B200" s="18" t="s">
        <v>108</v>
      </c>
      <c r="C200" s="19" t="s">
        <v>109</v>
      </c>
      <c r="D200" s="20" t="s">
        <v>90</v>
      </c>
      <c r="E200" s="21">
        <v>0.04</v>
      </c>
      <c r="F200" s="21">
        <v>2.2800000000000001E-4</v>
      </c>
      <c r="G200" s="8">
        <v>27000000</v>
      </c>
      <c r="H200" s="9">
        <f t="shared" si="9"/>
        <v>6156</v>
      </c>
      <c r="J200" s="11" t="str">
        <f t="shared" si="5"/>
        <v/>
      </c>
    </row>
    <row r="201" spans="1:10" x14ac:dyDescent="0.2">
      <c r="A201" s="14" t="s">
        <v>336</v>
      </c>
      <c r="B201" s="15" t="s">
        <v>445</v>
      </c>
      <c r="C201" s="16" t="s">
        <v>1054</v>
      </c>
      <c r="D201" s="10" t="s">
        <v>90</v>
      </c>
      <c r="E201" s="109">
        <v>5.7000000000000002E-3</v>
      </c>
      <c r="F201" s="110"/>
      <c r="G201" s="4" t="str">
        <f>'ФОРМА КОММЕРЧЕСКОГО ПРЕДЛОЖЕНИЯ'!$D$6</f>
        <v>указать</v>
      </c>
      <c r="H201" s="7" t="e">
        <f>E201*G201</f>
        <v>#VALUE!</v>
      </c>
      <c r="I201" s="11">
        <v>1</v>
      </c>
      <c r="J201" s="11" t="str">
        <f t="shared" si="5"/>
        <v/>
      </c>
    </row>
    <row r="202" spans="1:10" ht="33.75" x14ac:dyDescent="0.2">
      <c r="A202" s="14" t="s">
        <v>335</v>
      </c>
      <c r="B202" s="15" t="s">
        <v>1055</v>
      </c>
      <c r="C202" s="16" t="s">
        <v>1056</v>
      </c>
      <c r="D202" s="10" t="s">
        <v>184</v>
      </c>
      <c r="E202" s="109">
        <v>0.49399999999999999</v>
      </c>
      <c r="F202" s="110"/>
      <c r="G202" s="6">
        <f>H202/E202</f>
        <v>756148.07149999996</v>
      </c>
      <c r="H202" s="7">
        <f>SUM(H203:H207)</f>
        <v>373537.147321</v>
      </c>
      <c r="J202" s="11" t="str">
        <f t="shared" si="5"/>
        <v/>
      </c>
    </row>
    <row r="203" spans="1:10" x14ac:dyDescent="0.2">
      <c r="A203" s="17" t="s">
        <v>775</v>
      </c>
      <c r="B203" s="18" t="s">
        <v>7</v>
      </c>
      <c r="C203" s="19" t="s">
        <v>8</v>
      </c>
      <c r="D203" s="20" t="s">
        <v>9</v>
      </c>
      <c r="E203" s="21">
        <v>3.83</v>
      </c>
      <c r="F203" s="21">
        <v>1.89202</v>
      </c>
      <c r="G20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03" s="9">
        <f t="shared" ref="H203:H207" si="10">F203*G203</f>
        <v>0</v>
      </c>
      <c r="J203" s="11">
        <f t="shared" si="5"/>
        <v>1</v>
      </c>
    </row>
    <row r="204" spans="1:10" x14ac:dyDescent="0.2">
      <c r="A204" s="17" t="s">
        <v>776</v>
      </c>
      <c r="B204" s="18" t="s">
        <v>168</v>
      </c>
      <c r="C204" s="19" t="s">
        <v>167</v>
      </c>
      <c r="D204" s="20" t="s">
        <v>9</v>
      </c>
      <c r="E204" s="21">
        <v>0.02</v>
      </c>
      <c r="F204" s="21">
        <v>9.8799999999999999E-3</v>
      </c>
      <c r="G204" s="8">
        <v>0</v>
      </c>
      <c r="H204" s="9">
        <f t="shared" si="10"/>
        <v>0</v>
      </c>
      <c r="J204" s="11" t="str">
        <f t="shared" si="5"/>
        <v/>
      </c>
    </row>
    <row r="205" spans="1:10" ht="45" x14ac:dyDescent="0.2">
      <c r="A205" s="17" t="s">
        <v>777</v>
      </c>
      <c r="B205" s="18" t="s">
        <v>457</v>
      </c>
      <c r="C205" s="19" t="s">
        <v>458</v>
      </c>
      <c r="D205" s="20" t="s">
        <v>12</v>
      </c>
      <c r="E205" s="21">
        <v>0.65</v>
      </c>
      <c r="F205" s="21">
        <v>0.3211</v>
      </c>
      <c r="G205" s="8">
        <v>4320.1099999999997</v>
      </c>
      <c r="H205" s="9">
        <f t="shared" si="10"/>
        <v>1387.1873209999999</v>
      </c>
      <c r="J205" s="11" t="str">
        <f t="shared" si="5"/>
        <v/>
      </c>
    </row>
    <row r="206" spans="1:10" x14ac:dyDescent="0.2">
      <c r="A206" s="17" t="s">
        <v>778</v>
      </c>
      <c r="B206" s="18" t="s">
        <v>460</v>
      </c>
      <c r="C206" s="19" t="s">
        <v>461</v>
      </c>
      <c r="D206" s="20" t="s">
        <v>90</v>
      </c>
      <c r="E206" s="21">
        <v>1.9E-2</v>
      </c>
      <c r="F206" s="21">
        <v>9.3860000000000002E-3</v>
      </c>
      <c r="G206" s="8">
        <v>39200000</v>
      </c>
      <c r="H206" s="9">
        <f t="shared" si="10"/>
        <v>367931.2</v>
      </c>
      <c r="J206" s="11" t="str">
        <f t="shared" si="5"/>
        <v/>
      </c>
    </row>
    <row r="207" spans="1:10" x14ac:dyDescent="0.2">
      <c r="A207" s="17" t="s">
        <v>779</v>
      </c>
      <c r="B207" s="18" t="s">
        <v>463</v>
      </c>
      <c r="C207" s="19" t="s">
        <v>464</v>
      </c>
      <c r="D207" s="20" t="s">
        <v>90</v>
      </c>
      <c r="E207" s="21">
        <v>1.4E-3</v>
      </c>
      <c r="F207" s="21">
        <v>6.9160000000000001E-4</v>
      </c>
      <c r="G207" s="8">
        <v>6100000</v>
      </c>
      <c r="H207" s="9">
        <f t="shared" si="10"/>
        <v>4218.76</v>
      </c>
      <c r="J207" s="11" t="str">
        <f t="shared" si="5"/>
        <v/>
      </c>
    </row>
    <row r="208" spans="1:10" x14ac:dyDescent="0.2">
      <c r="A208" s="42"/>
      <c r="B208" s="106"/>
      <c r="C208" s="107"/>
      <c r="D208" s="107"/>
      <c r="E208" s="107"/>
      <c r="F208" s="107"/>
      <c r="G208" s="108"/>
      <c r="H208" s="45"/>
      <c r="J208" s="11" t="str">
        <f t="shared" si="5"/>
        <v/>
      </c>
    </row>
    <row r="209" spans="1:10" x14ac:dyDescent="0.2">
      <c r="A209" s="14"/>
      <c r="B209" s="15"/>
      <c r="C209" s="22" t="s">
        <v>163</v>
      </c>
      <c r="D209" s="10"/>
      <c r="E209" s="10"/>
      <c r="F209" s="10"/>
      <c r="G209" s="10"/>
      <c r="H209" s="7"/>
      <c r="J209" s="11" t="str">
        <f t="shared" ref="J209:J272" si="11">IF(OR(B209="000001",B209="021955"),1,"")</f>
        <v/>
      </c>
    </row>
    <row r="210" spans="1:10" x14ac:dyDescent="0.2">
      <c r="A210" s="14"/>
      <c r="B210" s="15"/>
      <c r="C210" s="22" t="s">
        <v>162</v>
      </c>
      <c r="D210" s="10" t="s">
        <v>161</v>
      </c>
      <c r="E210" s="10"/>
      <c r="F210" s="10"/>
      <c r="G210" s="10"/>
      <c r="H210" s="7">
        <f>SUMIF($B$167:$B$207,"000001",$F$167:$F$207)</f>
        <v>88.598210000000009</v>
      </c>
      <c r="J210" s="11" t="str">
        <f t="shared" si="11"/>
        <v/>
      </c>
    </row>
    <row r="211" spans="1:10" x14ac:dyDescent="0.2">
      <c r="A211" s="14"/>
      <c r="B211" s="15"/>
      <c r="C211" s="22" t="s">
        <v>160</v>
      </c>
      <c r="D211" s="10" t="s">
        <v>85</v>
      </c>
      <c r="E211" s="10"/>
      <c r="F211" s="10"/>
      <c r="G211" s="10"/>
      <c r="H211" s="7">
        <f>SUMIF($B$167:$B$207,"000001",$H$167:$H$207)</f>
        <v>0</v>
      </c>
      <c r="J211" s="11" t="str">
        <f t="shared" si="11"/>
        <v/>
      </c>
    </row>
    <row r="212" spans="1:10" x14ac:dyDescent="0.2">
      <c r="A212" s="14"/>
      <c r="B212" s="15"/>
      <c r="C212" s="22" t="s">
        <v>159</v>
      </c>
      <c r="D212" s="10" t="s">
        <v>85</v>
      </c>
      <c r="E212" s="10"/>
      <c r="F212" s="10"/>
      <c r="G212" s="10"/>
      <c r="H212" s="7">
        <f>SUMIF($D$167:$D$207,"МАШ-Ч",$H$167:$H$207)</f>
        <v>1584811.1120557501</v>
      </c>
      <c r="J212" s="11" t="str">
        <f t="shared" si="11"/>
        <v/>
      </c>
    </row>
    <row r="213" spans="1:10" x14ac:dyDescent="0.2">
      <c r="A213" s="14"/>
      <c r="B213" s="15"/>
      <c r="C213" s="22" t="s">
        <v>158</v>
      </c>
      <c r="D213" s="10" t="s">
        <v>85</v>
      </c>
      <c r="E213" s="10"/>
      <c r="F213" s="10"/>
      <c r="G213" s="10"/>
      <c r="H213" s="7" t="e">
        <f>SUMIFS($H$167:$H$207,$D$167:$D$207,"М3",$F$167:$F$207,"&gt;0")
+SUMIFS($H$167:$H$207,$D$167:$D$207,"Т",$F$167:$F$207,"&gt;0")
+SUMIFS($H$167:$H$207,$D$167:$D$207,"М2",$F$167:$F$207,"&gt;0")
+SUMIFS($H$167:$H$207,$D$167:$D$207,"ШТ",$F$167:$F$207,"&gt;0")
+SUMIF($I$167:$I$207,1,$H$167:$H$207)
+SUMIFS($H$167:$H$207,$D$167:$D$207,"10М",$F$167:$F$207,"&gt;0")
+SUMIFS($H$167:$H$207,$D$167:$D$207,"КГ",$F$167:$F$207,"&gt;0")
+SUMIFS($H$167:$H$207,$D$167:$D$207,"М",$F$167:$F$207,"&gt;0")</f>
        <v>#VALUE!</v>
      </c>
      <c r="J213" s="11" t="str">
        <f t="shared" si="11"/>
        <v/>
      </c>
    </row>
    <row r="214" spans="1:10" x14ac:dyDescent="0.2">
      <c r="A214" s="14"/>
      <c r="B214" s="15"/>
      <c r="C214" s="22" t="s">
        <v>155</v>
      </c>
      <c r="D214" s="10" t="s">
        <v>85</v>
      </c>
      <c r="E214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4" s="10"/>
      <c r="G214" s="10"/>
      <c r="H214" s="7" t="e">
        <f>H213*E214</f>
        <v>#VALUE!</v>
      </c>
      <c r="J214" s="11" t="str">
        <f t="shared" si="11"/>
        <v/>
      </c>
    </row>
    <row r="215" spans="1:10" x14ac:dyDescent="0.2">
      <c r="A215" s="14"/>
      <c r="B215" s="15"/>
      <c r="C215" s="22" t="s">
        <v>156</v>
      </c>
      <c r="D215" s="10" t="s">
        <v>85</v>
      </c>
      <c r="E215" s="10"/>
      <c r="F215" s="10"/>
      <c r="G215" s="10"/>
      <c r="H215" s="7" t="e">
        <f>SUM(H211:H214)</f>
        <v>#VALUE!</v>
      </c>
      <c r="J215" s="11" t="str">
        <f t="shared" si="11"/>
        <v/>
      </c>
    </row>
    <row r="216" spans="1:10" x14ac:dyDescent="0.2">
      <c r="A216" s="42"/>
      <c r="B216" s="106"/>
      <c r="C216" s="107"/>
      <c r="D216" s="107"/>
      <c r="E216" s="107"/>
      <c r="F216" s="107"/>
      <c r="G216" s="108"/>
      <c r="H216" s="45"/>
      <c r="J216" s="11" t="str">
        <f t="shared" si="11"/>
        <v/>
      </c>
    </row>
    <row r="217" spans="1:10" ht="12.75" customHeight="1" x14ac:dyDescent="0.2">
      <c r="A217" s="42"/>
      <c r="B217" s="106" t="s">
        <v>783</v>
      </c>
      <c r="C217" s="107"/>
      <c r="D217" s="107"/>
      <c r="E217" s="107"/>
      <c r="F217" s="107"/>
      <c r="G217" s="108"/>
      <c r="H217" s="45"/>
      <c r="J217" s="11" t="str">
        <f t="shared" si="11"/>
        <v/>
      </c>
    </row>
    <row r="218" spans="1:10" ht="45" x14ac:dyDescent="0.2">
      <c r="A218" s="14" t="s">
        <v>334</v>
      </c>
      <c r="B218" s="15" t="s">
        <v>471</v>
      </c>
      <c r="C218" s="16" t="s">
        <v>472</v>
      </c>
      <c r="D218" s="10" t="s">
        <v>171</v>
      </c>
      <c r="E218" s="109">
        <v>6.4000000000000005E-4</v>
      </c>
      <c r="F218" s="110"/>
      <c r="G218" s="6">
        <f>H218/E218</f>
        <v>0</v>
      </c>
      <c r="H218" s="7">
        <f>SUM(H219)</f>
        <v>0</v>
      </c>
      <c r="J218" s="11" t="str">
        <f t="shared" si="11"/>
        <v/>
      </c>
    </row>
    <row r="219" spans="1:10" x14ac:dyDescent="0.2">
      <c r="A219" s="17" t="s">
        <v>532</v>
      </c>
      <c r="B219" s="18" t="s">
        <v>7</v>
      </c>
      <c r="C219" s="19" t="s">
        <v>8</v>
      </c>
      <c r="D219" s="20" t="s">
        <v>9</v>
      </c>
      <c r="E219" s="21">
        <v>118</v>
      </c>
      <c r="F219" s="21">
        <v>7.5520000000000004E-2</v>
      </c>
      <c r="G21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9" s="9">
        <f t="shared" ref="H219:H245" si="12">F219*G219</f>
        <v>0</v>
      </c>
      <c r="J219" s="11">
        <f t="shared" si="11"/>
        <v>1</v>
      </c>
    </row>
    <row r="220" spans="1:10" ht="22.5" x14ac:dyDescent="0.2">
      <c r="A220" s="14" t="s">
        <v>333</v>
      </c>
      <c r="B220" s="15" t="s">
        <v>284</v>
      </c>
      <c r="C220" s="16" t="s">
        <v>508</v>
      </c>
      <c r="D220" s="10" t="s">
        <v>171</v>
      </c>
      <c r="E220" s="109">
        <v>6.4000000000000005E-4</v>
      </c>
      <c r="F220" s="110"/>
      <c r="G220" s="6">
        <f>H220/E220</f>
        <v>0</v>
      </c>
      <c r="H220" s="7">
        <f>SUM(H221)</f>
        <v>0</v>
      </c>
      <c r="J220" s="11" t="str">
        <f t="shared" si="11"/>
        <v/>
      </c>
    </row>
    <row r="221" spans="1:10" x14ac:dyDescent="0.2">
      <c r="A221" s="17" t="s">
        <v>936</v>
      </c>
      <c r="B221" s="18" t="s">
        <v>7</v>
      </c>
      <c r="C221" s="19" t="s">
        <v>8</v>
      </c>
      <c r="D221" s="20" t="s">
        <v>9</v>
      </c>
      <c r="E221" s="21">
        <v>88.5</v>
      </c>
      <c r="F221" s="21">
        <v>5.6640000000000003E-2</v>
      </c>
      <c r="G22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1" s="9">
        <f t="shared" si="12"/>
        <v>0</v>
      </c>
      <c r="J221" s="11">
        <f t="shared" si="11"/>
        <v>1</v>
      </c>
    </row>
    <row r="222" spans="1:10" ht="12.75" customHeight="1" x14ac:dyDescent="0.2">
      <c r="A222" s="14" t="s">
        <v>332</v>
      </c>
      <c r="B222" s="15" t="s">
        <v>784</v>
      </c>
      <c r="C222" s="16" t="s">
        <v>785</v>
      </c>
      <c r="D222" s="10" t="s">
        <v>171</v>
      </c>
      <c r="E222" s="109">
        <v>6.4000000000000005E-4</v>
      </c>
      <c r="F222" s="110"/>
      <c r="G222" s="6">
        <f>H222/E222</f>
        <v>8407962.4517999999</v>
      </c>
      <c r="H222" s="7">
        <f>SUM(H223:H230)</f>
        <v>5381.0959691520002</v>
      </c>
      <c r="J222" s="11" t="str">
        <f t="shared" si="11"/>
        <v/>
      </c>
    </row>
    <row r="223" spans="1:10" x14ac:dyDescent="0.2">
      <c r="A223" s="17" t="s">
        <v>535</v>
      </c>
      <c r="B223" s="18" t="s">
        <v>7</v>
      </c>
      <c r="C223" s="19" t="s">
        <v>8</v>
      </c>
      <c r="D223" s="20" t="s">
        <v>9</v>
      </c>
      <c r="E223" s="21">
        <v>535.5</v>
      </c>
      <c r="F223" s="21">
        <v>0.34272000000000002</v>
      </c>
      <c r="G22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3" s="9">
        <f t="shared" si="12"/>
        <v>0</v>
      </c>
      <c r="J223" s="11">
        <f t="shared" si="11"/>
        <v>1</v>
      </c>
    </row>
    <row r="224" spans="1:10" x14ac:dyDescent="0.2">
      <c r="A224" s="17" t="s">
        <v>1057</v>
      </c>
      <c r="B224" s="18" t="s">
        <v>168</v>
      </c>
      <c r="C224" s="19" t="s">
        <v>167</v>
      </c>
      <c r="D224" s="20" t="s">
        <v>9</v>
      </c>
      <c r="E224" s="21">
        <v>29.05</v>
      </c>
      <c r="F224" s="21">
        <v>1.8592000000000001E-2</v>
      </c>
      <c r="G224" s="8">
        <v>0</v>
      </c>
      <c r="H224" s="9">
        <f t="shared" si="12"/>
        <v>0</v>
      </c>
      <c r="J224" s="11" t="str">
        <f t="shared" si="11"/>
        <v/>
      </c>
    </row>
    <row r="225" spans="1:10" x14ac:dyDescent="0.2">
      <c r="A225" s="17" t="s">
        <v>1058</v>
      </c>
      <c r="B225" s="18" t="s">
        <v>56</v>
      </c>
      <c r="C225" s="19" t="s">
        <v>57</v>
      </c>
      <c r="D225" s="20" t="s">
        <v>12</v>
      </c>
      <c r="E225" s="21">
        <v>0.84</v>
      </c>
      <c r="F225" s="21">
        <v>5.3759999999999995E-4</v>
      </c>
      <c r="G225" s="8">
        <v>864.02</v>
      </c>
      <c r="H225" s="9">
        <f t="shared" si="12"/>
        <v>0.46449715199999997</v>
      </c>
      <c r="J225" s="11" t="str">
        <f t="shared" si="11"/>
        <v/>
      </c>
    </row>
    <row r="226" spans="1:10" x14ac:dyDescent="0.2">
      <c r="A226" s="17" t="s">
        <v>1059</v>
      </c>
      <c r="B226" s="18" t="s">
        <v>91</v>
      </c>
      <c r="C226" s="19" t="s">
        <v>92</v>
      </c>
      <c r="D226" s="20" t="s">
        <v>87</v>
      </c>
      <c r="E226" s="21">
        <v>0.441</v>
      </c>
      <c r="F226" s="21">
        <v>2.8224000000000001E-4</v>
      </c>
      <c r="G226" s="8">
        <v>1000</v>
      </c>
      <c r="H226" s="9">
        <f t="shared" si="12"/>
        <v>0.28223999999999999</v>
      </c>
      <c r="J226" s="11" t="str">
        <f t="shared" si="11"/>
        <v/>
      </c>
    </row>
    <row r="227" spans="1:10" x14ac:dyDescent="0.2">
      <c r="A227" s="17" t="s">
        <v>1060</v>
      </c>
      <c r="B227" s="18" t="s">
        <v>95</v>
      </c>
      <c r="C227" s="19" t="s">
        <v>96</v>
      </c>
      <c r="D227" s="20" t="s">
        <v>90</v>
      </c>
      <c r="E227" s="21">
        <v>2.3800000000000002E-2</v>
      </c>
      <c r="F227" s="21">
        <v>1.5E-5</v>
      </c>
      <c r="G227" s="8">
        <v>7200000</v>
      </c>
      <c r="H227" s="9">
        <f t="shared" si="12"/>
        <v>108</v>
      </c>
      <c r="J227" s="11" t="str">
        <f t="shared" si="11"/>
        <v/>
      </c>
    </row>
    <row r="228" spans="1:10" ht="22.5" x14ac:dyDescent="0.2">
      <c r="A228" s="17" t="s">
        <v>1061</v>
      </c>
      <c r="B228" s="18" t="s">
        <v>102</v>
      </c>
      <c r="C228" s="19" t="s">
        <v>103</v>
      </c>
      <c r="D228" s="20" t="s">
        <v>90</v>
      </c>
      <c r="E228" s="21">
        <v>3.7499999999999999E-2</v>
      </c>
      <c r="F228" s="21">
        <v>2.4000000000000001E-5</v>
      </c>
      <c r="G228" s="8">
        <v>8565218</v>
      </c>
      <c r="H228" s="9">
        <f t="shared" si="12"/>
        <v>205.56523200000001</v>
      </c>
      <c r="J228" s="11" t="str">
        <f t="shared" si="11"/>
        <v/>
      </c>
    </row>
    <row r="229" spans="1:10" ht="45" x14ac:dyDescent="0.2">
      <c r="A229" s="17" t="s">
        <v>1062</v>
      </c>
      <c r="B229" s="18" t="s">
        <v>118</v>
      </c>
      <c r="C229" s="19" t="s">
        <v>119</v>
      </c>
      <c r="D229" s="20" t="s">
        <v>87</v>
      </c>
      <c r="E229" s="21">
        <v>0.68</v>
      </c>
      <c r="F229" s="21">
        <v>4.3520000000000001E-4</v>
      </c>
      <c r="G229" s="8">
        <v>3300000</v>
      </c>
      <c r="H229" s="9">
        <f t="shared" si="12"/>
        <v>1436.16</v>
      </c>
      <c r="J229" s="11" t="str">
        <f t="shared" si="11"/>
        <v/>
      </c>
    </row>
    <row r="230" spans="1:10" x14ac:dyDescent="0.2">
      <c r="A230" s="17" t="s">
        <v>1063</v>
      </c>
      <c r="B230" s="18" t="s">
        <v>492</v>
      </c>
      <c r="C230" s="19" t="s">
        <v>493</v>
      </c>
      <c r="D230" s="20" t="s">
        <v>99</v>
      </c>
      <c r="E230" s="21">
        <v>64.099999999999994</v>
      </c>
      <c r="F230" s="21">
        <v>4.1023999999999998E-2</v>
      </c>
      <c r="G230" s="8">
        <v>88500</v>
      </c>
      <c r="H230" s="9">
        <f t="shared" si="12"/>
        <v>3630.6239999999998</v>
      </c>
      <c r="J230" s="11" t="str">
        <f t="shared" si="11"/>
        <v/>
      </c>
    </row>
    <row r="231" spans="1:10" ht="22.5" x14ac:dyDescent="0.2">
      <c r="A231" s="14" t="s">
        <v>331</v>
      </c>
      <c r="B231" s="15" t="s">
        <v>474</v>
      </c>
      <c r="C231" s="16" t="s">
        <v>475</v>
      </c>
      <c r="D231" s="10" t="s">
        <v>171</v>
      </c>
      <c r="E231" s="109">
        <v>6.4999999999999997E-4</v>
      </c>
      <c r="F231" s="110"/>
      <c r="G231" s="6">
        <f>H231/E231</f>
        <v>29267303.8785</v>
      </c>
      <c r="H231" s="7">
        <f>SUM(H232:H239)</f>
        <v>19023.747521024998</v>
      </c>
      <c r="J231" s="11" t="str">
        <f t="shared" si="11"/>
        <v/>
      </c>
    </row>
    <row r="232" spans="1:10" x14ac:dyDescent="0.2">
      <c r="A232" s="17" t="s">
        <v>536</v>
      </c>
      <c r="B232" s="18" t="s">
        <v>7</v>
      </c>
      <c r="C232" s="19" t="s">
        <v>8</v>
      </c>
      <c r="D232" s="20" t="s">
        <v>9</v>
      </c>
      <c r="E232" s="21">
        <v>301.70999999999998</v>
      </c>
      <c r="F232" s="21">
        <v>0.19611149999999999</v>
      </c>
      <c r="G23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2" s="9">
        <f t="shared" si="12"/>
        <v>0</v>
      </c>
      <c r="J232" s="11">
        <f t="shared" si="11"/>
        <v>1</v>
      </c>
    </row>
    <row r="233" spans="1:10" x14ac:dyDescent="0.2">
      <c r="A233" s="17" t="s">
        <v>1064</v>
      </c>
      <c r="B233" s="18" t="s">
        <v>168</v>
      </c>
      <c r="C233" s="19" t="s">
        <v>167</v>
      </c>
      <c r="D233" s="20" t="s">
        <v>9</v>
      </c>
      <c r="E233" s="21">
        <v>41.12</v>
      </c>
      <c r="F233" s="21">
        <v>2.6727999999999998E-2</v>
      </c>
      <c r="G233" s="8">
        <v>0</v>
      </c>
      <c r="H233" s="9">
        <f t="shared" si="12"/>
        <v>0</v>
      </c>
      <c r="J233" s="11" t="str">
        <f t="shared" si="11"/>
        <v/>
      </c>
    </row>
    <row r="234" spans="1:10" x14ac:dyDescent="0.2">
      <c r="A234" s="17" t="s">
        <v>1065</v>
      </c>
      <c r="B234" s="18" t="s">
        <v>10</v>
      </c>
      <c r="C234" s="19" t="s">
        <v>11</v>
      </c>
      <c r="D234" s="20" t="s">
        <v>12</v>
      </c>
      <c r="E234" s="21">
        <v>17.57</v>
      </c>
      <c r="F234" s="21">
        <v>1.14205E-2</v>
      </c>
      <c r="G234" s="8">
        <v>99112.45</v>
      </c>
      <c r="H234" s="9">
        <f t="shared" si="12"/>
        <v>1131.913735225</v>
      </c>
      <c r="J234" s="11" t="str">
        <f t="shared" si="11"/>
        <v/>
      </c>
    </row>
    <row r="235" spans="1:10" ht="33.75" x14ac:dyDescent="0.2">
      <c r="A235" s="17" t="s">
        <v>1066</v>
      </c>
      <c r="B235" s="18" t="s">
        <v>427</v>
      </c>
      <c r="C235" s="19" t="s">
        <v>428</v>
      </c>
      <c r="D235" s="20" t="s">
        <v>12</v>
      </c>
      <c r="E235" s="21">
        <v>23.55</v>
      </c>
      <c r="F235" s="21">
        <v>1.53075E-2</v>
      </c>
      <c r="G235" s="8">
        <v>16377.84</v>
      </c>
      <c r="H235" s="9">
        <f t="shared" si="12"/>
        <v>250.70378579999999</v>
      </c>
      <c r="J235" s="11" t="str">
        <f t="shared" si="11"/>
        <v/>
      </c>
    </row>
    <row r="236" spans="1:10" x14ac:dyDescent="0.2">
      <c r="A236" s="17" t="s">
        <v>1067</v>
      </c>
      <c r="B236" s="18" t="s">
        <v>91</v>
      </c>
      <c r="C236" s="19" t="s">
        <v>92</v>
      </c>
      <c r="D236" s="20" t="s">
        <v>87</v>
      </c>
      <c r="E236" s="21">
        <v>21</v>
      </c>
      <c r="F236" s="21">
        <v>1.3650000000000001E-2</v>
      </c>
      <c r="G236" s="8">
        <v>1000</v>
      </c>
      <c r="H236" s="9">
        <f t="shared" si="12"/>
        <v>13.65</v>
      </c>
      <c r="J236" s="11" t="str">
        <f t="shared" si="11"/>
        <v/>
      </c>
    </row>
    <row r="237" spans="1:10" ht="22.5" x14ac:dyDescent="0.2">
      <c r="A237" s="17" t="s">
        <v>1068</v>
      </c>
      <c r="B237" s="18" t="s">
        <v>429</v>
      </c>
      <c r="C237" s="19" t="s">
        <v>430</v>
      </c>
      <c r="D237" s="20" t="s">
        <v>87</v>
      </c>
      <c r="E237" s="21">
        <v>80</v>
      </c>
      <c r="F237" s="21">
        <v>5.1999999999999998E-2</v>
      </c>
      <c r="G237" s="8">
        <v>75000</v>
      </c>
      <c r="H237" s="9">
        <f t="shared" si="12"/>
        <v>3900</v>
      </c>
      <c r="J237" s="11" t="str">
        <f t="shared" si="11"/>
        <v/>
      </c>
    </row>
    <row r="238" spans="1:10" ht="33.75" x14ac:dyDescent="0.2">
      <c r="A238" s="17" t="s">
        <v>1069</v>
      </c>
      <c r="B238" s="18" t="s">
        <v>476</v>
      </c>
      <c r="C238" s="19" t="s">
        <v>477</v>
      </c>
      <c r="D238" s="20" t="s">
        <v>90</v>
      </c>
      <c r="E238" s="21">
        <v>21.4</v>
      </c>
      <c r="F238" s="21">
        <v>1.391E-2</v>
      </c>
      <c r="G238" s="8">
        <v>750000</v>
      </c>
      <c r="H238" s="9">
        <f t="shared" si="12"/>
        <v>10432.5</v>
      </c>
      <c r="J238" s="11" t="str">
        <f t="shared" si="11"/>
        <v/>
      </c>
    </row>
    <row r="239" spans="1:10" ht="22.5" x14ac:dyDescent="0.2">
      <c r="A239" s="17" t="s">
        <v>1070</v>
      </c>
      <c r="B239" s="18" t="s">
        <v>421</v>
      </c>
      <c r="C239" s="19" t="s">
        <v>422</v>
      </c>
      <c r="D239" s="20" t="s">
        <v>87</v>
      </c>
      <c r="E239" s="21">
        <v>58</v>
      </c>
      <c r="F239" s="21">
        <v>3.7699999999999997E-2</v>
      </c>
      <c r="G239" s="8">
        <v>87400</v>
      </c>
      <c r="H239" s="9">
        <f t="shared" si="12"/>
        <v>3294.9799999999996</v>
      </c>
      <c r="J239" s="11" t="str">
        <f t="shared" si="11"/>
        <v/>
      </c>
    </row>
    <row r="240" spans="1:10" ht="22.5" x14ac:dyDescent="0.2">
      <c r="A240" s="14" t="s">
        <v>330</v>
      </c>
      <c r="B240" s="15" t="s">
        <v>466</v>
      </c>
      <c r="C240" s="16" t="s">
        <v>467</v>
      </c>
      <c r="D240" s="10" t="s">
        <v>90</v>
      </c>
      <c r="E240" s="109">
        <v>1.7420000000000001E-2</v>
      </c>
      <c r="F240" s="110"/>
      <c r="G240" s="6">
        <f>H240/E240</f>
        <v>397600.92499999993</v>
      </c>
      <c r="H240" s="7">
        <f>SUM(H241:H245)</f>
        <v>6926.2081134999989</v>
      </c>
      <c r="J240" s="11" t="str">
        <f t="shared" si="11"/>
        <v/>
      </c>
    </row>
    <row r="241" spans="1:10" x14ac:dyDescent="0.2">
      <c r="A241" s="17" t="s">
        <v>540</v>
      </c>
      <c r="B241" s="18" t="s">
        <v>7</v>
      </c>
      <c r="C241" s="19" t="s">
        <v>8</v>
      </c>
      <c r="D241" s="20" t="s">
        <v>9</v>
      </c>
      <c r="E241" s="21">
        <v>101</v>
      </c>
      <c r="F241" s="21">
        <v>1.75942</v>
      </c>
      <c r="G24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41" s="9">
        <f t="shared" si="12"/>
        <v>0</v>
      </c>
      <c r="J241" s="11">
        <f t="shared" si="11"/>
        <v>1</v>
      </c>
    </row>
    <row r="242" spans="1:10" x14ac:dyDescent="0.2">
      <c r="A242" s="17" t="s">
        <v>541</v>
      </c>
      <c r="B242" s="18" t="s">
        <v>168</v>
      </c>
      <c r="C242" s="19" t="s">
        <v>167</v>
      </c>
      <c r="D242" s="20" t="s">
        <v>9</v>
      </c>
      <c r="E242" s="21">
        <v>4.22</v>
      </c>
      <c r="F242" s="21">
        <v>7.3512400000000006E-2</v>
      </c>
      <c r="G242" s="8">
        <v>0</v>
      </c>
      <c r="H242" s="9">
        <f t="shared" si="12"/>
        <v>0</v>
      </c>
      <c r="J242" s="11" t="str">
        <f t="shared" si="11"/>
        <v/>
      </c>
    </row>
    <row r="243" spans="1:10" ht="22.5" x14ac:dyDescent="0.2">
      <c r="A243" s="17" t="s">
        <v>542</v>
      </c>
      <c r="B243" s="18" t="s">
        <v>62</v>
      </c>
      <c r="C243" s="19" t="s">
        <v>63</v>
      </c>
      <c r="D243" s="20" t="s">
        <v>12</v>
      </c>
      <c r="E243" s="21">
        <v>27.5</v>
      </c>
      <c r="F243" s="21">
        <v>0.47904999999999998</v>
      </c>
      <c r="G243" s="8">
        <v>5023.67</v>
      </c>
      <c r="H243" s="9">
        <f t="shared" si="12"/>
        <v>2406.5891134999997</v>
      </c>
      <c r="J243" s="11" t="str">
        <f t="shared" si="11"/>
        <v/>
      </c>
    </row>
    <row r="244" spans="1:10" x14ac:dyDescent="0.2">
      <c r="A244" s="17" t="s">
        <v>543</v>
      </c>
      <c r="B244" s="18" t="s">
        <v>437</v>
      </c>
      <c r="C244" s="19" t="s">
        <v>438</v>
      </c>
      <c r="D244" s="20" t="s">
        <v>90</v>
      </c>
      <c r="E244" s="21">
        <v>1.1169999999999999E-2</v>
      </c>
      <c r="F244" s="21">
        <v>1.9458139999999999E-4</v>
      </c>
      <c r="G244" s="8">
        <v>16000000</v>
      </c>
      <c r="H244" s="9">
        <f t="shared" si="12"/>
        <v>3113.3023999999996</v>
      </c>
      <c r="J244" s="11" t="str">
        <f t="shared" si="11"/>
        <v/>
      </c>
    </row>
    <row r="245" spans="1:10" x14ac:dyDescent="0.2">
      <c r="A245" s="17" t="s">
        <v>544</v>
      </c>
      <c r="B245" s="18" t="s">
        <v>439</v>
      </c>
      <c r="C245" s="19" t="s">
        <v>440</v>
      </c>
      <c r="D245" s="20" t="s">
        <v>142</v>
      </c>
      <c r="E245" s="21">
        <v>2.99</v>
      </c>
      <c r="F245" s="21">
        <v>5.2085800000000002E-2</v>
      </c>
      <c r="G245" s="8">
        <v>27000</v>
      </c>
      <c r="H245" s="9">
        <f t="shared" si="12"/>
        <v>1406.3166000000001</v>
      </c>
      <c r="J245" s="11" t="str">
        <f t="shared" si="11"/>
        <v/>
      </c>
    </row>
    <row r="246" spans="1:10" x14ac:dyDescent="0.2">
      <c r="A246" s="14" t="s">
        <v>329</v>
      </c>
      <c r="B246" s="15" t="s">
        <v>468</v>
      </c>
      <c r="C246" s="16" t="s">
        <v>469</v>
      </c>
      <c r="D246" s="10" t="s">
        <v>90</v>
      </c>
      <c r="E246" s="109">
        <v>7.2399999999999999E-3</v>
      </c>
      <c r="F246" s="110"/>
      <c r="G246" s="4" t="str">
        <f>'ФОРМА КОММЕРЧЕСКОГО ПРЕДЛОЖЕНИЯ'!$D$6</f>
        <v>указать</v>
      </c>
      <c r="H246" s="7" t="e">
        <f>E246*G246</f>
        <v>#VALUE!</v>
      </c>
      <c r="I246" s="11">
        <v>1</v>
      </c>
      <c r="J246" s="11" t="str">
        <f t="shared" si="11"/>
        <v/>
      </c>
    </row>
    <row r="247" spans="1:10" x14ac:dyDescent="0.2">
      <c r="A247" s="14" t="s">
        <v>328</v>
      </c>
      <c r="B247" s="15" t="s">
        <v>905</v>
      </c>
      <c r="C247" s="16" t="s">
        <v>906</v>
      </c>
      <c r="D247" s="10" t="s">
        <v>90</v>
      </c>
      <c r="E247" s="109">
        <v>1.018E-2</v>
      </c>
      <c r="F247" s="110"/>
      <c r="G247" s="4" t="str">
        <f>'ФОРМА КОММЕРЧЕСКОГО ПРЕДЛОЖЕНИЯ'!$D$6</f>
        <v>указать</v>
      </c>
      <c r="H247" s="7" t="e">
        <f>E247*G247</f>
        <v>#VALUE!</v>
      </c>
      <c r="I247" s="11">
        <v>1</v>
      </c>
      <c r="J247" s="11" t="str">
        <f t="shared" si="11"/>
        <v/>
      </c>
    </row>
    <row r="248" spans="1:10" x14ac:dyDescent="0.2">
      <c r="A248" s="42"/>
      <c r="B248" s="106"/>
      <c r="C248" s="107"/>
      <c r="D248" s="107"/>
      <c r="E248" s="107"/>
      <c r="F248" s="107"/>
      <c r="G248" s="108"/>
      <c r="H248" s="45"/>
      <c r="J248" s="11" t="str">
        <f t="shared" si="11"/>
        <v/>
      </c>
    </row>
    <row r="249" spans="1:10" x14ac:dyDescent="0.2">
      <c r="A249" s="14"/>
      <c r="B249" s="15"/>
      <c r="C249" s="22" t="s">
        <v>163</v>
      </c>
      <c r="D249" s="10"/>
      <c r="E249" s="10"/>
      <c r="F249" s="10"/>
      <c r="G249" s="10"/>
      <c r="H249" s="7"/>
      <c r="J249" s="11" t="str">
        <f t="shared" si="11"/>
        <v/>
      </c>
    </row>
    <row r="250" spans="1:10" x14ac:dyDescent="0.2">
      <c r="A250" s="14"/>
      <c r="B250" s="15"/>
      <c r="C250" s="22" t="s">
        <v>162</v>
      </c>
      <c r="D250" s="10" t="s">
        <v>161</v>
      </c>
      <c r="E250" s="10"/>
      <c r="F250" s="10"/>
      <c r="G250" s="10"/>
      <c r="H250" s="7">
        <f>SUMIF($B$218:$B$247,"000001",$F$218:$F$247)</f>
        <v>2.4304114999999999</v>
      </c>
      <c r="J250" s="11" t="str">
        <f t="shared" si="11"/>
        <v/>
      </c>
    </row>
    <row r="251" spans="1:10" x14ac:dyDescent="0.2">
      <c r="A251" s="14"/>
      <c r="B251" s="15"/>
      <c r="C251" s="22" t="s">
        <v>160</v>
      </c>
      <c r="D251" s="10" t="s">
        <v>85</v>
      </c>
      <c r="E251" s="10"/>
      <c r="F251" s="10"/>
      <c r="G251" s="10"/>
      <c r="H251" s="7">
        <f>SUMIF($B$218:$B$247,"000001",$H$218:$H$247)</f>
        <v>0</v>
      </c>
      <c r="J251" s="11" t="str">
        <f t="shared" si="11"/>
        <v/>
      </c>
    </row>
    <row r="252" spans="1:10" x14ac:dyDescent="0.2">
      <c r="A252" s="14"/>
      <c r="B252" s="15"/>
      <c r="C252" s="22" t="s">
        <v>159</v>
      </c>
      <c r="D252" s="10" t="s">
        <v>85</v>
      </c>
      <c r="E252" s="10"/>
      <c r="F252" s="10"/>
      <c r="G252" s="10"/>
      <c r="H252" s="7">
        <f>SUMIF($D$218:$D$247,"МАШ-Ч",$H$218:$H$247)</f>
        <v>3789.6711316769997</v>
      </c>
      <c r="J252" s="11" t="str">
        <f t="shared" si="11"/>
        <v/>
      </c>
    </row>
    <row r="253" spans="1:10" x14ac:dyDescent="0.2">
      <c r="A253" s="14"/>
      <c r="B253" s="15"/>
      <c r="C253" s="22" t="s">
        <v>158</v>
      </c>
      <c r="D253" s="10" t="s">
        <v>85</v>
      </c>
      <c r="E253" s="10"/>
      <c r="F253" s="10"/>
      <c r="G253" s="10"/>
      <c r="H253" s="7" t="e">
        <f>SUMIFS($H$218:$H$247,$D$218:$D$247,"М3",$F$218:$F$247,"&gt;0")
+SUMIFS($H$218:$H$247,$D$218:$D$247,"Т",$F$218:$F$247,"&gt;0")
+SUMIFS($H$218:$H$247,$D$218:$D$247,"М2",$F$218:$F$247,"&gt;0")
+SUMIFS($H$218:$H$247,$D$218:$D$247,"ШТ",$F$218:$F$247,"&gt;0")
+SUMIF($I$218:$I$247,1,$H$218:$H$247)
+SUMIFS($H$218:$H$247,$D$218:$D$247,"10М",$F$218:$F$247,"&gt;0")
+SUMIFS($H$218:$H$247,$D$218:$D$247,"КГ",$F$218:$F$247,"&gt;0")
+SUMIFS($H$218:$H$247,$D$218:$D$247,"М",$F$218:$F$247,"&gt;0")</f>
        <v>#VALUE!</v>
      </c>
      <c r="J253" s="11" t="str">
        <f t="shared" si="11"/>
        <v/>
      </c>
    </row>
    <row r="254" spans="1:10" x14ac:dyDescent="0.2">
      <c r="A254" s="14"/>
      <c r="B254" s="15"/>
      <c r="C254" s="22" t="s">
        <v>155</v>
      </c>
      <c r="D254" s="10" t="s">
        <v>85</v>
      </c>
      <c r="E254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54" s="10"/>
      <c r="G254" s="10"/>
      <c r="H254" s="7" t="e">
        <f>H253*E254</f>
        <v>#VALUE!</v>
      </c>
      <c r="J254" s="11" t="str">
        <f t="shared" si="11"/>
        <v/>
      </c>
    </row>
    <row r="255" spans="1:10" x14ac:dyDescent="0.2">
      <c r="A255" s="14"/>
      <c r="B255" s="15"/>
      <c r="C255" s="22" t="s">
        <v>156</v>
      </c>
      <c r="D255" s="10" t="s">
        <v>85</v>
      </c>
      <c r="E255" s="10"/>
      <c r="F255" s="10"/>
      <c r="G255" s="10"/>
      <c r="H255" s="7" t="e">
        <f>SUM(H251:H254)</f>
        <v>#VALUE!</v>
      </c>
      <c r="J255" s="11" t="str">
        <f t="shared" si="11"/>
        <v/>
      </c>
    </row>
    <row r="256" spans="1:10" x14ac:dyDescent="0.2">
      <c r="A256" s="42"/>
      <c r="B256" s="106"/>
      <c r="C256" s="107"/>
      <c r="D256" s="107"/>
      <c r="E256" s="107"/>
      <c r="F256" s="107"/>
      <c r="G256" s="108"/>
      <c r="H256" s="45"/>
      <c r="J256" s="11" t="str">
        <f t="shared" si="11"/>
        <v/>
      </c>
    </row>
    <row r="257" spans="1:10" x14ac:dyDescent="0.2">
      <c r="A257" s="42"/>
      <c r="B257" s="106" t="s">
        <v>1071</v>
      </c>
      <c r="C257" s="107"/>
      <c r="D257" s="107"/>
      <c r="E257" s="107"/>
      <c r="F257" s="107"/>
      <c r="G257" s="108"/>
      <c r="H257" s="45"/>
      <c r="J257" s="11" t="str">
        <f t="shared" si="11"/>
        <v/>
      </c>
    </row>
    <row r="258" spans="1:10" ht="45" x14ac:dyDescent="0.2">
      <c r="A258" s="14" t="s">
        <v>327</v>
      </c>
      <c r="B258" s="15" t="s">
        <v>471</v>
      </c>
      <c r="C258" s="16" t="s">
        <v>472</v>
      </c>
      <c r="D258" s="10" t="s">
        <v>171</v>
      </c>
      <c r="E258" s="109">
        <v>1.5599999999999999E-2</v>
      </c>
      <c r="F258" s="110"/>
      <c r="G258" s="6">
        <f>H258/E258</f>
        <v>0</v>
      </c>
      <c r="H258" s="7">
        <f>SUM(H259)</f>
        <v>0</v>
      </c>
      <c r="J258" s="11" t="str">
        <f t="shared" si="11"/>
        <v/>
      </c>
    </row>
    <row r="259" spans="1:10" x14ac:dyDescent="0.2">
      <c r="A259" s="17" t="s">
        <v>553</v>
      </c>
      <c r="B259" s="18" t="s">
        <v>7</v>
      </c>
      <c r="C259" s="19" t="s">
        <v>8</v>
      </c>
      <c r="D259" s="20" t="s">
        <v>9</v>
      </c>
      <c r="E259" s="21">
        <v>118</v>
      </c>
      <c r="F259" s="21">
        <v>1.8408</v>
      </c>
      <c r="G25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9" s="9">
        <f t="shared" ref="H259:H284" si="13">F259*G259</f>
        <v>0</v>
      </c>
      <c r="J259" s="11">
        <f t="shared" si="11"/>
        <v>1</v>
      </c>
    </row>
    <row r="260" spans="1:10" ht="22.5" x14ac:dyDescent="0.2">
      <c r="A260" s="14" t="s">
        <v>326</v>
      </c>
      <c r="B260" s="15" t="s">
        <v>281</v>
      </c>
      <c r="C260" s="16" t="s">
        <v>473</v>
      </c>
      <c r="D260" s="10" t="s">
        <v>171</v>
      </c>
      <c r="E260" s="109">
        <v>1.4E-3</v>
      </c>
      <c r="F260" s="110"/>
      <c r="G260" s="6">
        <f>H260/E260</f>
        <v>263703.11079999997</v>
      </c>
      <c r="H260" s="7">
        <f>SUM(H261:H264)</f>
        <v>369.18435511999996</v>
      </c>
      <c r="J260" s="11" t="str">
        <f t="shared" si="11"/>
        <v/>
      </c>
    </row>
    <row r="261" spans="1:10" x14ac:dyDescent="0.2">
      <c r="A261" s="17" t="s">
        <v>557</v>
      </c>
      <c r="B261" s="18" t="s">
        <v>7</v>
      </c>
      <c r="C261" s="19" t="s">
        <v>8</v>
      </c>
      <c r="D261" s="20" t="s">
        <v>9</v>
      </c>
      <c r="E261" s="21">
        <v>12.53</v>
      </c>
      <c r="F261" s="21">
        <v>1.7541999999999999E-2</v>
      </c>
      <c r="G26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1" s="9">
        <f t="shared" si="13"/>
        <v>0</v>
      </c>
      <c r="J261" s="11">
        <f t="shared" si="11"/>
        <v>1</v>
      </c>
    </row>
    <row r="262" spans="1:10" x14ac:dyDescent="0.2">
      <c r="A262" s="17" t="s">
        <v>946</v>
      </c>
      <c r="B262" s="18" t="s">
        <v>168</v>
      </c>
      <c r="C262" s="19" t="s">
        <v>167</v>
      </c>
      <c r="D262" s="20" t="s">
        <v>9</v>
      </c>
      <c r="E262" s="21">
        <v>3.04</v>
      </c>
      <c r="F262" s="21">
        <v>4.2560000000000002E-3</v>
      </c>
      <c r="G262" s="8">
        <v>0</v>
      </c>
      <c r="H262" s="9">
        <f t="shared" si="13"/>
        <v>0</v>
      </c>
      <c r="J262" s="11" t="str">
        <f t="shared" si="11"/>
        <v/>
      </c>
    </row>
    <row r="263" spans="1:10" ht="45" x14ac:dyDescent="0.2">
      <c r="A263" s="17" t="s">
        <v>947</v>
      </c>
      <c r="B263" s="18" t="s">
        <v>28</v>
      </c>
      <c r="C263" s="19" t="s">
        <v>29</v>
      </c>
      <c r="D263" s="20" t="s">
        <v>12</v>
      </c>
      <c r="E263" s="21">
        <v>3.04</v>
      </c>
      <c r="F263" s="21">
        <v>4.2560000000000002E-3</v>
      </c>
      <c r="G263" s="8">
        <v>83282.679999999993</v>
      </c>
      <c r="H263" s="9">
        <f t="shared" si="13"/>
        <v>354.45108607999998</v>
      </c>
      <c r="J263" s="11" t="str">
        <f t="shared" si="11"/>
        <v/>
      </c>
    </row>
    <row r="264" spans="1:10" x14ac:dyDescent="0.2">
      <c r="A264" s="17" t="s">
        <v>948</v>
      </c>
      <c r="B264" s="18" t="s">
        <v>59</v>
      </c>
      <c r="C264" s="19" t="s">
        <v>60</v>
      </c>
      <c r="D264" s="20" t="s">
        <v>12</v>
      </c>
      <c r="E264" s="21">
        <v>12.18</v>
      </c>
      <c r="F264" s="21">
        <v>1.7052000000000001E-2</v>
      </c>
      <c r="G264" s="8">
        <v>864.02</v>
      </c>
      <c r="H264" s="9">
        <f t="shared" si="13"/>
        <v>14.733269040000001</v>
      </c>
      <c r="J264" s="11" t="str">
        <f t="shared" si="11"/>
        <v/>
      </c>
    </row>
    <row r="265" spans="1:10" x14ac:dyDescent="0.2">
      <c r="A265" s="14" t="s">
        <v>325</v>
      </c>
      <c r="B265" s="15" t="s">
        <v>173</v>
      </c>
      <c r="C265" s="16" t="s">
        <v>274</v>
      </c>
      <c r="D265" s="10" t="s">
        <v>171</v>
      </c>
      <c r="E265" s="109">
        <v>1.4E-3</v>
      </c>
      <c r="F265" s="110"/>
      <c r="G265" s="6">
        <f>H265/E265</f>
        <v>199.99999999999997</v>
      </c>
      <c r="H265" s="7">
        <f>SUM(H266:H269)</f>
        <v>0.27999999999999997</v>
      </c>
      <c r="J265" s="11" t="str">
        <f t="shared" si="11"/>
        <v/>
      </c>
    </row>
    <row r="266" spans="1:10" x14ac:dyDescent="0.2">
      <c r="A266" s="17" t="s">
        <v>561</v>
      </c>
      <c r="B266" s="18" t="s">
        <v>7</v>
      </c>
      <c r="C266" s="19" t="s">
        <v>8</v>
      </c>
      <c r="D266" s="20" t="s">
        <v>9</v>
      </c>
      <c r="E266" s="21">
        <v>180</v>
      </c>
      <c r="F266" s="21">
        <v>0.252</v>
      </c>
      <c r="G26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6" s="9">
        <f t="shared" si="13"/>
        <v>0</v>
      </c>
      <c r="J266" s="11">
        <f t="shared" si="11"/>
        <v>1</v>
      </c>
    </row>
    <row r="267" spans="1:10" x14ac:dyDescent="0.2">
      <c r="A267" s="17" t="s">
        <v>562</v>
      </c>
      <c r="B267" s="18" t="s">
        <v>168</v>
      </c>
      <c r="C267" s="19" t="s">
        <v>167</v>
      </c>
      <c r="D267" s="20" t="s">
        <v>9</v>
      </c>
      <c r="E267" s="21">
        <v>18.13</v>
      </c>
      <c r="F267" s="21">
        <v>2.5381999999999998E-2</v>
      </c>
      <c r="G267" s="8">
        <v>0</v>
      </c>
      <c r="H267" s="9">
        <f t="shared" si="13"/>
        <v>0</v>
      </c>
      <c r="J267" s="11" t="str">
        <f t="shared" si="11"/>
        <v/>
      </c>
    </row>
    <row r="268" spans="1:10" x14ac:dyDescent="0.2">
      <c r="A268" s="17" t="s">
        <v>563</v>
      </c>
      <c r="B268" s="18" t="s">
        <v>91</v>
      </c>
      <c r="C268" s="19" t="s">
        <v>92</v>
      </c>
      <c r="D268" s="20" t="s">
        <v>87</v>
      </c>
      <c r="E268" s="21">
        <v>0.2</v>
      </c>
      <c r="F268" s="21">
        <v>2.7999999999999998E-4</v>
      </c>
      <c r="G268" s="8">
        <v>1000</v>
      </c>
      <c r="H268" s="9">
        <f t="shared" si="13"/>
        <v>0.27999999999999997</v>
      </c>
      <c r="J268" s="11" t="str">
        <f t="shared" si="11"/>
        <v/>
      </c>
    </row>
    <row r="269" spans="1:10" x14ac:dyDescent="0.2">
      <c r="A269" s="17" t="s">
        <v>564</v>
      </c>
      <c r="B269" s="18" t="s">
        <v>127</v>
      </c>
      <c r="C269" s="19" t="s">
        <v>128</v>
      </c>
      <c r="D269" s="20" t="s">
        <v>87</v>
      </c>
      <c r="E269" s="21">
        <v>102</v>
      </c>
      <c r="F269" s="21">
        <v>0.14280000000000001</v>
      </c>
      <c r="G269" s="8">
        <v>0</v>
      </c>
      <c r="H269" s="9">
        <f t="shared" si="13"/>
        <v>0</v>
      </c>
      <c r="J269" s="11" t="str">
        <f t="shared" si="11"/>
        <v/>
      </c>
    </row>
    <row r="270" spans="1:10" ht="22.5" x14ac:dyDescent="0.2">
      <c r="A270" s="14" t="s">
        <v>324</v>
      </c>
      <c r="B270" s="15" t="s">
        <v>474</v>
      </c>
      <c r="C270" s="16" t="s">
        <v>475</v>
      </c>
      <c r="D270" s="10" t="s">
        <v>171</v>
      </c>
      <c r="E270" s="109">
        <v>1.4300000000000001E-3</v>
      </c>
      <c r="F270" s="110"/>
      <c r="G270" s="6">
        <f>H270/E270</f>
        <v>29267303.8785</v>
      </c>
      <c r="H270" s="7">
        <f>SUM(H271:H278)</f>
        <v>41852.244546255002</v>
      </c>
      <c r="J270" s="11" t="str">
        <f t="shared" si="11"/>
        <v/>
      </c>
    </row>
    <row r="271" spans="1:10" x14ac:dyDescent="0.2">
      <c r="A271" s="17" t="s">
        <v>567</v>
      </c>
      <c r="B271" s="18" t="s">
        <v>7</v>
      </c>
      <c r="C271" s="19" t="s">
        <v>8</v>
      </c>
      <c r="D271" s="20" t="s">
        <v>9</v>
      </c>
      <c r="E271" s="21">
        <v>301.70999999999998</v>
      </c>
      <c r="F271" s="21">
        <v>0.43144529999999998</v>
      </c>
      <c r="G27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1" s="9">
        <f t="shared" si="13"/>
        <v>0</v>
      </c>
      <c r="J271" s="11">
        <f t="shared" si="11"/>
        <v>1</v>
      </c>
    </row>
    <row r="272" spans="1:10" x14ac:dyDescent="0.2">
      <c r="A272" s="17" t="s">
        <v>568</v>
      </c>
      <c r="B272" s="18" t="s">
        <v>168</v>
      </c>
      <c r="C272" s="19" t="s">
        <v>167</v>
      </c>
      <c r="D272" s="20" t="s">
        <v>9</v>
      </c>
      <c r="E272" s="21">
        <v>41.12</v>
      </c>
      <c r="F272" s="21">
        <v>5.8801600000000002E-2</v>
      </c>
      <c r="G272" s="8">
        <v>0</v>
      </c>
      <c r="H272" s="9">
        <f t="shared" si="13"/>
        <v>0</v>
      </c>
      <c r="J272" s="11" t="str">
        <f t="shared" si="11"/>
        <v/>
      </c>
    </row>
    <row r="273" spans="1:10" x14ac:dyDescent="0.2">
      <c r="A273" s="17" t="s">
        <v>569</v>
      </c>
      <c r="B273" s="18" t="s">
        <v>10</v>
      </c>
      <c r="C273" s="19" t="s">
        <v>11</v>
      </c>
      <c r="D273" s="20" t="s">
        <v>12</v>
      </c>
      <c r="E273" s="21">
        <v>17.57</v>
      </c>
      <c r="F273" s="21">
        <v>2.5125100000000001E-2</v>
      </c>
      <c r="G273" s="8">
        <v>99112.45</v>
      </c>
      <c r="H273" s="9">
        <f t="shared" si="13"/>
        <v>2490.2102174950001</v>
      </c>
      <c r="J273" s="11" t="str">
        <f t="shared" ref="J273:J336" si="14">IF(OR(B273="000001",B273="021955"),1,"")</f>
        <v/>
      </c>
    </row>
    <row r="274" spans="1:10" ht="33.75" x14ac:dyDescent="0.2">
      <c r="A274" s="17" t="s">
        <v>572</v>
      </c>
      <c r="B274" s="18" t="s">
        <v>427</v>
      </c>
      <c r="C274" s="19" t="s">
        <v>428</v>
      </c>
      <c r="D274" s="20" t="s">
        <v>12</v>
      </c>
      <c r="E274" s="21">
        <v>23.55</v>
      </c>
      <c r="F274" s="21">
        <v>3.3676499999999998E-2</v>
      </c>
      <c r="G274" s="8">
        <v>16377.84</v>
      </c>
      <c r="H274" s="9">
        <f t="shared" si="13"/>
        <v>551.54832876</v>
      </c>
      <c r="J274" s="11" t="str">
        <f t="shared" si="14"/>
        <v/>
      </c>
    </row>
    <row r="275" spans="1:10" x14ac:dyDescent="0.2">
      <c r="A275" s="17" t="s">
        <v>573</v>
      </c>
      <c r="B275" s="18" t="s">
        <v>91</v>
      </c>
      <c r="C275" s="19" t="s">
        <v>92</v>
      </c>
      <c r="D275" s="20" t="s">
        <v>87</v>
      </c>
      <c r="E275" s="21">
        <v>21</v>
      </c>
      <c r="F275" s="21">
        <v>3.0030000000000001E-2</v>
      </c>
      <c r="G275" s="8">
        <v>1000</v>
      </c>
      <c r="H275" s="9">
        <f t="shared" si="13"/>
        <v>30.03</v>
      </c>
      <c r="J275" s="11" t="str">
        <f t="shared" si="14"/>
        <v/>
      </c>
    </row>
    <row r="276" spans="1:10" ht="22.5" x14ac:dyDescent="0.2">
      <c r="A276" s="17" t="s">
        <v>576</v>
      </c>
      <c r="B276" s="18" t="s">
        <v>429</v>
      </c>
      <c r="C276" s="19" t="s">
        <v>430</v>
      </c>
      <c r="D276" s="20" t="s">
        <v>87</v>
      </c>
      <c r="E276" s="21">
        <v>80</v>
      </c>
      <c r="F276" s="21">
        <v>0.1144</v>
      </c>
      <c r="G276" s="8">
        <v>75000</v>
      </c>
      <c r="H276" s="9">
        <f t="shared" si="13"/>
        <v>8580</v>
      </c>
      <c r="J276" s="11" t="str">
        <f t="shared" si="14"/>
        <v/>
      </c>
    </row>
    <row r="277" spans="1:10" ht="33.75" x14ac:dyDescent="0.2">
      <c r="A277" s="17" t="s">
        <v>577</v>
      </c>
      <c r="B277" s="18" t="s">
        <v>476</v>
      </c>
      <c r="C277" s="19" t="s">
        <v>477</v>
      </c>
      <c r="D277" s="20" t="s">
        <v>90</v>
      </c>
      <c r="E277" s="21">
        <v>21.4</v>
      </c>
      <c r="F277" s="21">
        <v>3.0602000000000001E-2</v>
      </c>
      <c r="G277" s="8">
        <v>750000</v>
      </c>
      <c r="H277" s="9">
        <f t="shared" si="13"/>
        <v>22951.5</v>
      </c>
      <c r="J277" s="11" t="str">
        <f t="shared" si="14"/>
        <v/>
      </c>
    </row>
    <row r="278" spans="1:10" ht="22.5" x14ac:dyDescent="0.2">
      <c r="A278" s="17" t="s">
        <v>578</v>
      </c>
      <c r="B278" s="18" t="s">
        <v>421</v>
      </c>
      <c r="C278" s="19" t="s">
        <v>422</v>
      </c>
      <c r="D278" s="20" t="s">
        <v>87</v>
      </c>
      <c r="E278" s="21">
        <v>58</v>
      </c>
      <c r="F278" s="21">
        <v>8.294E-2</v>
      </c>
      <c r="G278" s="8">
        <v>87400</v>
      </c>
      <c r="H278" s="9">
        <f t="shared" si="13"/>
        <v>7248.9560000000001</v>
      </c>
      <c r="J278" s="11" t="str">
        <f t="shared" si="14"/>
        <v/>
      </c>
    </row>
    <row r="279" spans="1:10" ht="33.75" x14ac:dyDescent="0.2">
      <c r="A279" s="14" t="s">
        <v>323</v>
      </c>
      <c r="B279" s="15" t="s">
        <v>479</v>
      </c>
      <c r="C279" s="16" t="s">
        <v>480</v>
      </c>
      <c r="D279" s="10" t="s">
        <v>90</v>
      </c>
      <c r="E279" s="109">
        <v>2.274E-2</v>
      </c>
      <c r="F279" s="110"/>
      <c r="G279" s="6">
        <f>H279/E279</f>
        <v>93646.541079683389</v>
      </c>
      <c r="H279" s="7">
        <f>SUM(H280:H284)</f>
        <v>2129.5223441520002</v>
      </c>
      <c r="J279" s="11" t="str">
        <f t="shared" si="14"/>
        <v/>
      </c>
    </row>
    <row r="280" spans="1:10" x14ac:dyDescent="0.2">
      <c r="A280" s="17" t="s">
        <v>786</v>
      </c>
      <c r="B280" s="18" t="s">
        <v>7</v>
      </c>
      <c r="C280" s="19" t="s">
        <v>8</v>
      </c>
      <c r="D280" s="20" t="s">
        <v>9</v>
      </c>
      <c r="E280" s="21">
        <v>33.68</v>
      </c>
      <c r="F280" s="21">
        <v>0.76588319999999999</v>
      </c>
      <c r="G28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0" s="9">
        <f t="shared" si="13"/>
        <v>0</v>
      </c>
      <c r="J280" s="11">
        <f t="shared" si="14"/>
        <v>1</v>
      </c>
    </row>
    <row r="281" spans="1:10" x14ac:dyDescent="0.2">
      <c r="A281" s="17" t="s">
        <v>950</v>
      </c>
      <c r="B281" s="18" t="s">
        <v>168</v>
      </c>
      <c r="C281" s="19" t="s">
        <v>167</v>
      </c>
      <c r="D281" s="20" t="s">
        <v>9</v>
      </c>
      <c r="E281" s="21">
        <v>2.29</v>
      </c>
      <c r="F281" s="21">
        <v>5.2074599999999999E-2</v>
      </c>
      <c r="G281" s="8">
        <v>0</v>
      </c>
      <c r="H281" s="9">
        <f t="shared" si="13"/>
        <v>0</v>
      </c>
      <c r="J281" s="11" t="str">
        <f t="shared" si="14"/>
        <v/>
      </c>
    </row>
    <row r="282" spans="1:10" ht="22.5" x14ac:dyDescent="0.2">
      <c r="A282" s="17" t="s">
        <v>951</v>
      </c>
      <c r="B282" s="18" t="s">
        <v>62</v>
      </c>
      <c r="C282" s="19" t="s">
        <v>63</v>
      </c>
      <c r="D282" s="20" t="s">
        <v>12</v>
      </c>
      <c r="E282" s="21">
        <v>2.44</v>
      </c>
      <c r="F282" s="21">
        <v>5.5485600000000003E-2</v>
      </c>
      <c r="G282" s="8">
        <v>5023.67</v>
      </c>
      <c r="H282" s="9">
        <f t="shared" si="13"/>
        <v>278.74134415200001</v>
      </c>
      <c r="J282" s="11" t="str">
        <f t="shared" si="14"/>
        <v/>
      </c>
    </row>
    <row r="283" spans="1:10" x14ac:dyDescent="0.2">
      <c r="A283" s="17" t="s">
        <v>952</v>
      </c>
      <c r="B283" s="18" t="s">
        <v>106</v>
      </c>
      <c r="C283" s="19" t="s">
        <v>107</v>
      </c>
      <c r="D283" s="20" t="s">
        <v>90</v>
      </c>
      <c r="E283" s="21">
        <v>3.0000000000000001E-3</v>
      </c>
      <c r="F283" s="21">
        <v>6.7999999999999999E-5</v>
      </c>
      <c r="G283" s="8">
        <v>27000000</v>
      </c>
      <c r="H283" s="9">
        <f t="shared" si="13"/>
        <v>1836</v>
      </c>
      <c r="J283" s="11" t="str">
        <f t="shared" si="14"/>
        <v/>
      </c>
    </row>
    <row r="284" spans="1:10" ht="22.5" x14ac:dyDescent="0.2">
      <c r="A284" s="17" t="s">
        <v>953</v>
      </c>
      <c r="B284" s="18" t="s">
        <v>153</v>
      </c>
      <c r="C284" s="19" t="s">
        <v>154</v>
      </c>
      <c r="D284" s="20" t="s">
        <v>126</v>
      </c>
      <c r="E284" s="21">
        <v>0.01</v>
      </c>
      <c r="F284" s="21">
        <v>2.274E-4</v>
      </c>
      <c r="G284" s="8">
        <v>65000</v>
      </c>
      <c r="H284" s="9">
        <f t="shared" si="13"/>
        <v>14.781000000000001</v>
      </c>
      <c r="J284" s="11" t="str">
        <f t="shared" si="14"/>
        <v/>
      </c>
    </row>
    <row r="285" spans="1:10" ht="22.5" x14ac:dyDescent="0.2">
      <c r="A285" s="14" t="s">
        <v>322</v>
      </c>
      <c r="B285" s="15" t="s">
        <v>481</v>
      </c>
      <c r="C285" s="16" t="s">
        <v>482</v>
      </c>
      <c r="D285" s="10" t="s">
        <v>90</v>
      </c>
      <c r="E285" s="109">
        <v>2.274E-2</v>
      </c>
      <c r="F285" s="110"/>
      <c r="G285" s="4" t="str">
        <f>'ФОРМА КОММЕРЧЕСКОГО ПРЕДЛОЖЕНИЯ'!$D$6</f>
        <v>указать</v>
      </c>
      <c r="H285" s="7" t="e">
        <f>E285*G285</f>
        <v>#VALUE!</v>
      </c>
      <c r="I285" s="11">
        <v>1</v>
      </c>
      <c r="J285" s="11" t="str">
        <f t="shared" si="14"/>
        <v/>
      </c>
    </row>
    <row r="286" spans="1:10" ht="22.5" x14ac:dyDescent="0.2">
      <c r="A286" s="14" t="s">
        <v>321</v>
      </c>
      <c r="B286" s="15" t="s">
        <v>483</v>
      </c>
      <c r="C286" s="16" t="s">
        <v>484</v>
      </c>
      <c r="D286" s="10" t="s">
        <v>171</v>
      </c>
      <c r="E286" s="109">
        <v>7.1000000000000004E-3</v>
      </c>
      <c r="F286" s="110"/>
      <c r="G286" s="6">
        <f>H286/E286</f>
        <v>8805261.5318507049</v>
      </c>
      <c r="H286" s="7">
        <f>SUM(H287:H297)</f>
        <v>62517.356876140002</v>
      </c>
      <c r="J286" s="11" t="str">
        <f t="shared" si="14"/>
        <v/>
      </c>
    </row>
    <row r="287" spans="1:10" x14ac:dyDescent="0.2">
      <c r="A287" s="17" t="s">
        <v>584</v>
      </c>
      <c r="B287" s="18" t="s">
        <v>7</v>
      </c>
      <c r="C287" s="19" t="s">
        <v>8</v>
      </c>
      <c r="D287" s="20" t="s">
        <v>9</v>
      </c>
      <c r="E287" s="21">
        <v>785.88</v>
      </c>
      <c r="F287" s="21">
        <v>5.5797480000000004</v>
      </c>
      <c r="G28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7" s="9">
        <f t="shared" ref="H287:H337" si="15">F287*G287</f>
        <v>0</v>
      </c>
      <c r="J287" s="11">
        <f t="shared" si="14"/>
        <v>1</v>
      </c>
    </row>
    <row r="288" spans="1:10" x14ac:dyDescent="0.2">
      <c r="A288" s="17" t="s">
        <v>585</v>
      </c>
      <c r="B288" s="18" t="s">
        <v>168</v>
      </c>
      <c r="C288" s="19" t="s">
        <v>167</v>
      </c>
      <c r="D288" s="20" t="s">
        <v>9</v>
      </c>
      <c r="E288" s="21">
        <v>32.29</v>
      </c>
      <c r="F288" s="21">
        <v>0.22925899999999999</v>
      </c>
      <c r="G288" s="8">
        <v>0</v>
      </c>
      <c r="H288" s="9">
        <f t="shared" si="15"/>
        <v>0</v>
      </c>
      <c r="J288" s="11" t="str">
        <f t="shared" si="14"/>
        <v/>
      </c>
    </row>
    <row r="289" spans="1:10" x14ac:dyDescent="0.2">
      <c r="A289" s="17" t="s">
        <v>586</v>
      </c>
      <c r="B289" s="18" t="s">
        <v>20</v>
      </c>
      <c r="C289" s="19" t="s">
        <v>21</v>
      </c>
      <c r="D289" s="20" t="s">
        <v>12</v>
      </c>
      <c r="E289" s="21">
        <v>37.72</v>
      </c>
      <c r="F289" s="21">
        <v>0.26781199999999999</v>
      </c>
      <c r="G289" s="8">
        <v>1019.55</v>
      </c>
      <c r="H289" s="9">
        <f t="shared" si="15"/>
        <v>273.04772459999998</v>
      </c>
      <c r="J289" s="11" t="str">
        <f t="shared" si="14"/>
        <v/>
      </c>
    </row>
    <row r="290" spans="1:10" x14ac:dyDescent="0.2">
      <c r="A290" s="17" t="s">
        <v>587</v>
      </c>
      <c r="B290" s="18" t="s">
        <v>56</v>
      </c>
      <c r="C290" s="19" t="s">
        <v>57</v>
      </c>
      <c r="D290" s="20" t="s">
        <v>12</v>
      </c>
      <c r="E290" s="21">
        <v>0.87</v>
      </c>
      <c r="F290" s="21">
        <v>6.1770000000000002E-3</v>
      </c>
      <c r="G290" s="8">
        <v>864.02</v>
      </c>
      <c r="H290" s="9">
        <f t="shared" si="15"/>
        <v>5.33705154</v>
      </c>
      <c r="J290" s="11" t="str">
        <f t="shared" si="14"/>
        <v/>
      </c>
    </row>
    <row r="291" spans="1:10" x14ac:dyDescent="0.2">
      <c r="A291" s="17" t="s">
        <v>588</v>
      </c>
      <c r="B291" s="18" t="s">
        <v>91</v>
      </c>
      <c r="C291" s="19" t="s">
        <v>92</v>
      </c>
      <c r="D291" s="20" t="s">
        <v>87</v>
      </c>
      <c r="E291" s="21">
        <v>0.441</v>
      </c>
      <c r="F291" s="21">
        <v>3.1310999999999999E-3</v>
      </c>
      <c r="G291" s="8">
        <v>1000</v>
      </c>
      <c r="H291" s="9">
        <f t="shared" si="15"/>
        <v>3.1311</v>
      </c>
      <c r="J291" s="11" t="str">
        <f t="shared" si="14"/>
        <v/>
      </c>
    </row>
    <row r="292" spans="1:10" x14ac:dyDescent="0.2">
      <c r="A292" s="17" t="s">
        <v>589</v>
      </c>
      <c r="B292" s="18" t="s">
        <v>489</v>
      </c>
      <c r="C292" s="19" t="s">
        <v>130</v>
      </c>
      <c r="D292" s="20" t="s">
        <v>87</v>
      </c>
      <c r="E292" s="21">
        <v>101.5</v>
      </c>
      <c r="F292" s="21">
        <v>0.72065000000000001</v>
      </c>
      <c r="G292" s="8">
        <v>0</v>
      </c>
      <c r="H292" s="9">
        <f t="shared" si="15"/>
        <v>0</v>
      </c>
      <c r="J292" s="11" t="str">
        <f t="shared" si="14"/>
        <v/>
      </c>
    </row>
    <row r="293" spans="1:10" x14ac:dyDescent="0.2">
      <c r="A293" s="17" t="s">
        <v>590</v>
      </c>
      <c r="B293" s="18" t="s">
        <v>95</v>
      </c>
      <c r="C293" s="19" t="s">
        <v>96</v>
      </c>
      <c r="D293" s="20" t="s">
        <v>90</v>
      </c>
      <c r="E293" s="21">
        <v>2.3800000000000002E-2</v>
      </c>
      <c r="F293" s="21">
        <v>1.6898E-4</v>
      </c>
      <c r="G293" s="8">
        <v>7200000</v>
      </c>
      <c r="H293" s="9">
        <f t="shared" si="15"/>
        <v>1216.6559999999999</v>
      </c>
      <c r="J293" s="11" t="str">
        <f t="shared" si="14"/>
        <v/>
      </c>
    </row>
    <row r="294" spans="1:10" ht="22.5" x14ac:dyDescent="0.2">
      <c r="A294" s="17" t="s">
        <v>591</v>
      </c>
      <c r="B294" s="18" t="s">
        <v>490</v>
      </c>
      <c r="C294" s="19" t="s">
        <v>491</v>
      </c>
      <c r="D294" s="20" t="s">
        <v>90</v>
      </c>
      <c r="E294" s="21">
        <v>6.1000000000000004E-3</v>
      </c>
      <c r="F294" s="21">
        <v>4.3000000000000002E-5</v>
      </c>
      <c r="G294" s="8">
        <v>16000000</v>
      </c>
      <c r="H294" s="9">
        <f t="shared" si="15"/>
        <v>688</v>
      </c>
      <c r="J294" s="11" t="str">
        <f t="shared" si="14"/>
        <v/>
      </c>
    </row>
    <row r="295" spans="1:10" x14ac:dyDescent="0.2">
      <c r="A295" s="17" t="s">
        <v>955</v>
      </c>
      <c r="B295" s="18" t="s">
        <v>110</v>
      </c>
      <c r="C295" s="19" t="s">
        <v>111</v>
      </c>
      <c r="D295" s="20" t="s">
        <v>99</v>
      </c>
      <c r="E295" s="21">
        <v>153</v>
      </c>
      <c r="F295" s="21">
        <v>1.0863</v>
      </c>
      <c r="G295" s="8">
        <v>2500</v>
      </c>
      <c r="H295" s="9">
        <f t="shared" si="15"/>
        <v>2715.75</v>
      </c>
      <c r="J295" s="11" t="str">
        <f t="shared" si="14"/>
        <v/>
      </c>
    </row>
    <row r="296" spans="1:10" ht="45" x14ac:dyDescent="0.2">
      <c r="A296" s="17" t="s">
        <v>956</v>
      </c>
      <c r="B296" s="18" t="s">
        <v>118</v>
      </c>
      <c r="C296" s="19" t="s">
        <v>119</v>
      </c>
      <c r="D296" s="20" t="s">
        <v>87</v>
      </c>
      <c r="E296" s="21">
        <v>0.74</v>
      </c>
      <c r="F296" s="21">
        <v>5.254E-3</v>
      </c>
      <c r="G296" s="8">
        <v>3300000</v>
      </c>
      <c r="H296" s="9">
        <f t="shared" si="15"/>
        <v>17338.2</v>
      </c>
      <c r="J296" s="11" t="str">
        <f t="shared" si="14"/>
        <v/>
      </c>
    </row>
    <row r="297" spans="1:10" x14ac:dyDescent="0.2">
      <c r="A297" s="17" t="s">
        <v>1072</v>
      </c>
      <c r="B297" s="18" t="s">
        <v>492</v>
      </c>
      <c r="C297" s="19" t="s">
        <v>493</v>
      </c>
      <c r="D297" s="20" t="s">
        <v>99</v>
      </c>
      <c r="E297" s="21">
        <v>64.099999999999994</v>
      </c>
      <c r="F297" s="21">
        <v>0.45511000000000001</v>
      </c>
      <c r="G297" s="8">
        <v>88500</v>
      </c>
      <c r="H297" s="9">
        <f t="shared" si="15"/>
        <v>40277.235000000001</v>
      </c>
      <c r="J297" s="11" t="str">
        <f t="shared" si="14"/>
        <v/>
      </c>
    </row>
    <row r="298" spans="1:10" ht="22.5" x14ac:dyDescent="0.2">
      <c r="A298" s="14" t="s">
        <v>320</v>
      </c>
      <c r="B298" s="15" t="s">
        <v>425</v>
      </c>
      <c r="C298" s="16" t="s">
        <v>426</v>
      </c>
      <c r="D298" s="10" t="s">
        <v>171</v>
      </c>
      <c r="E298" s="109">
        <v>7.2399999999999999E-3</v>
      </c>
      <c r="F298" s="110"/>
      <c r="G298" s="6">
        <f>H298/E298</f>
        <v>34776534.641499996</v>
      </c>
      <c r="H298" s="7">
        <f>SUM(H299:H306)</f>
        <v>251782.11080445998</v>
      </c>
      <c r="J298" s="11" t="str">
        <f t="shared" si="14"/>
        <v/>
      </c>
    </row>
    <row r="299" spans="1:10" x14ac:dyDescent="0.2">
      <c r="A299" s="17" t="s">
        <v>592</v>
      </c>
      <c r="B299" s="18" t="s">
        <v>7</v>
      </c>
      <c r="C299" s="19" t="s">
        <v>8</v>
      </c>
      <c r="D299" s="20" t="s">
        <v>9</v>
      </c>
      <c r="E299" s="21">
        <v>301.70999999999998</v>
      </c>
      <c r="F299" s="21">
        <v>2.1843804000000002</v>
      </c>
      <c r="G29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9" s="9">
        <f t="shared" si="15"/>
        <v>0</v>
      </c>
      <c r="J299" s="11">
        <f t="shared" si="14"/>
        <v>1</v>
      </c>
    </row>
    <row r="300" spans="1:10" x14ac:dyDescent="0.2">
      <c r="A300" s="17" t="s">
        <v>593</v>
      </c>
      <c r="B300" s="18" t="s">
        <v>168</v>
      </c>
      <c r="C300" s="19" t="s">
        <v>167</v>
      </c>
      <c r="D300" s="20" t="s">
        <v>9</v>
      </c>
      <c r="E300" s="21">
        <v>40.86</v>
      </c>
      <c r="F300" s="21">
        <v>0.29582639999999999</v>
      </c>
      <c r="G300" s="8">
        <v>0</v>
      </c>
      <c r="H300" s="9">
        <f t="shared" si="15"/>
        <v>0</v>
      </c>
      <c r="J300" s="11" t="str">
        <f t="shared" si="14"/>
        <v/>
      </c>
    </row>
    <row r="301" spans="1:10" x14ac:dyDescent="0.2">
      <c r="A301" s="17" t="s">
        <v>594</v>
      </c>
      <c r="B301" s="18" t="s">
        <v>10</v>
      </c>
      <c r="C301" s="19" t="s">
        <v>11</v>
      </c>
      <c r="D301" s="20" t="s">
        <v>12</v>
      </c>
      <c r="E301" s="21">
        <v>17.309999999999999</v>
      </c>
      <c r="F301" s="21">
        <v>0.1253244</v>
      </c>
      <c r="G301" s="8">
        <v>99112.45</v>
      </c>
      <c r="H301" s="9">
        <f t="shared" si="15"/>
        <v>12421.20832878</v>
      </c>
      <c r="J301" s="11" t="str">
        <f t="shared" si="14"/>
        <v/>
      </c>
    </row>
    <row r="302" spans="1:10" ht="33.75" x14ac:dyDescent="0.2">
      <c r="A302" s="17" t="s">
        <v>595</v>
      </c>
      <c r="B302" s="18" t="s">
        <v>427</v>
      </c>
      <c r="C302" s="19" t="s">
        <v>428</v>
      </c>
      <c r="D302" s="20" t="s">
        <v>12</v>
      </c>
      <c r="E302" s="21">
        <v>23.55</v>
      </c>
      <c r="F302" s="21">
        <v>0.17050199999999999</v>
      </c>
      <c r="G302" s="8">
        <v>16377.84</v>
      </c>
      <c r="H302" s="9">
        <f t="shared" si="15"/>
        <v>2792.4544756799996</v>
      </c>
      <c r="J302" s="11" t="str">
        <f t="shared" si="14"/>
        <v/>
      </c>
    </row>
    <row r="303" spans="1:10" x14ac:dyDescent="0.2">
      <c r="A303" s="17" t="s">
        <v>596</v>
      </c>
      <c r="B303" s="18" t="s">
        <v>91</v>
      </c>
      <c r="C303" s="19" t="s">
        <v>92</v>
      </c>
      <c r="D303" s="20" t="s">
        <v>87</v>
      </c>
      <c r="E303" s="21">
        <v>21</v>
      </c>
      <c r="F303" s="21">
        <v>0.15204000000000001</v>
      </c>
      <c r="G303" s="8">
        <v>1000</v>
      </c>
      <c r="H303" s="9">
        <f t="shared" si="15"/>
        <v>152.04000000000002</v>
      </c>
      <c r="J303" s="11" t="str">
        <f t="shared" si="14"/>
        <v/>
      </c>
    </row>
    <row r="304" spans="1:10" ht="22.5" x14ac:dyDescent="0.2">
      <c r="A304" s="17" t="s">
        <v>597</v>
      </c>
      <c r="B304" s="18" t="s">
        <v>429</v>
      </c>
      <c r="C304" s="19" t="s">
        <v>430</v>
      </c>
      <c r="D304" s="20" t="s">
        <v>87</v>
      </c>
      <c r="E304" s="21">
        <v>80</v>
      </c>
      <c r="F304" s="21">
        <v>0.57920000000000005</v>
      </c>
      <c r="G304" s="8">
        <v>75000</v>
      </c>
      <c r="H304" s="9">
        <f t="shared" si="15"/>
        <v>43440</v>
      </c>
      <c r="J304" s="11" t="str">
        <f t="shared" si="14"/>
        <v/>
      </c>
    </row>
    <row r="305" spans="1:11" ht="33.75" x14ac:dyDescent="0.2">
      <c r="A305" s="17" t="s">
        <v>598</v>
      </c>
      <c r="B305" s="18" t="s">
        <v>431</v>
      </c>
      <c r="C305" s="19" t="s">
        <v>432</v>
      </c>
      <c r="D305" s="20" t="s">
        <v>90</v>
      </c>
      <c r="E305" s="21">
        <v>28.6</v>
      </c>
      <c r="F305" s="21">
        <v>0.207064</v>
      </c>
      <c r="G305" s="8">
        <v>770000</v>
      </c>
      <c r="H305" s="9">
        <f t="shared" si="15"/>
        <v>159439.28</v>
      </c>
      <c r="J305" s="11" t="str">
        <f t="shared" si="14"/>
        <v/>
      </c>
      <c r="K305" s="25"/>
    </row>
    <row r="306" spans="1:11" ht="22.5" x14ac:dyDescent="0.2">
      <c r="A306" s="17" t="s">
        <v>957</v>
      </c>
      <c r="B306" s="18" t="s">
        <v>421</v>
      </c>
      <c r="C306" s="19" t="s">
        <v>422</v>
      </c>
      <c r="D306" s="20" t="s">
        <v>87</v>
      </c>
      <c r="E306" s="21">
        <v>53</v>
      </c>
      <c r="F306" s="21">
        <v>0.38372000000000001</v>
      </c>
      <c r="G306" s="8">
        <v>87400</v>
      </c>
      <c r="H306" s="9">
        <f t="shared" si="15"/>
        <v>33537.127999999997</v>
      </c>
      <c r="J306" s="11" t="str">
        <f t="shared" si="14"/>
        <v/>
      </c>
    </row>
    <row r="307" spans="1:11" ht="56.25" x14ac:dyDescent="0.2">
      <c r="A307" s="14" t="s">
        <v>319</v>
      </c>
      <c r="B307" s="15" t="s">
        <v>219</v>
      </c>
      <c r="C307" s="16" t="s">
        <v>218</v>
      </c>
      <c r="D307" s="10" t="s">
        <v>184</v>
      </c>
      <c r="E307" s="109">
        <v>5.04E-2</v>
      </c>
      <c r="F307" s="110"/>
      <c r="G307" s="6">
        <f>H307/E307</f>
        <v>1662602.11</v>
      </c>
      <c r="H307" s="7">
        <f>SUM(H308:H312)</f>
        <v>83795.146344000008</v>
      </c>
      <c r="J307" s="11" t="str">
        <f t="shared" si="14"/>
        <v/>
      </c>
    </row>
    <row r="308" spans="1:11" x14ac:dyDescent="0.2">
      <c r="A308" s="17" t="s">
        <v>599</v>
      </c>
      <c r="B308" s="18" t="s">
        <v>7</v>
      </c>
      <c r="C308" s="19" t="s">
        <v>8</v>
      </c>
      <c r="D308" s="20" t="s">
        <v>9</v>
      </c>
      <c r="E308" s="21">
        <v>29.9</v>
      </c>
      <c r="F308" s="21">
        <v>1.5069600000000001</v>
      </c>
      <c r="G30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8" s="9">
        <f t="shared" si="15"/>
        <v>0</v>
      </c>
      <c r="J308" s="11">
        <f t="shared" si="14"/>
        <v>1</v>
      </c>
    </row>
    <row r="309" spans="1:11" ht="12.75" customHeight="1" x14ac:dyDescent="0.2">
      <c r="A309" s="17" t="s">
        <v>600</v>
      </c>
      <c r="B309" s="18" t="s">
        <v>168</v>
      </c>
      <c r="C309" s="19" t="s">
        <v>167</v>
      </c>
      <c r="D309" s="20" t="s">
        <v>9</v>
      </c>
      <c r="E309" s="21">
        <v>1.4</v>
      </c>
      <c r="F309" s="21">
        <v>7.0559999999999998E-2</v>
      </c>
      <c r="G309" s="8">
        <v>0</v>
      </c>
      <c r="H309" s="9">
        <f t="shared" si="15"/>
        <v>0</v>
      </c>
      <c r="J309" s="11" t="str">
        <f t="shared" si="14"/>
        <v/>
      </c>
    </row>
    <row r="310" spans="1:11" ht="45" x14ac:dyDescent="0.2">
      <c r="A310" s="17" t="s">
        <v>601</v>
      </c>
      <c r="B310" s="18" t="s">
        <v>25</v>
      </c>
      <c r="C310" s="19" t="s">
        <v>26</v>
      </c>
      <c r="D310" s="20" t="s">
        <v>12</v>
      </c>
      <c r="E310" s="21">
        <v>1</v>
      </c>
      <c r="F310" s="21">
        <v>5.04E-2</v>
      </c>
      <c r="G310" s="8">
        <v>67438.55</v>
      </c>
      <c r="H310" s="9">
        <f t="shared" si="15"/>
        <v>3398.90292</v>
      </c>
      <c r="J310" s="11" t="str">
        <f t="shared" si="14"/>
        <v/>
      </c>
    </row>
    <row r="311" spans="1:11" x14ac:dyDescent="0.2">
      <c r="A311" s="17" t="s">
        <v>602</v>
      </c>
      <c r="B311" s="18" t="s">
        <v>43</v>
      </c>
      <c r="C311" s="19" t="s">
        <v>44</v>
      </c>
      <c r="D311" s="20" t="s">
        <v>12</v>
      </c>
      <c r="E311" s="21">
        <v>2</v>
      </c>
      <c r="F311" s="21">
        <v>0.1008</v>
      </c>
      <c r="G311" s="8">
        <v>4581.78</v>
      </c>
      <c r="H311" s="9">
        <f t="shared" si="15"/>
        <v>461.84342399999997</v>
      </c>
      <c r="J311" s="11" t="str">
        <f t="shared" si="14"/>
        <v/>
      </c>
    </row>
    <row r="312" spans="1:11" ht="22.5" x14ac:dyDescent="0.2">
      <c r="A312" s="17" t="s">
        <v>603</v>
      </c>
      <c r="B312" s="18" t="s">
        <v>100</v>
      </c>
      <c r="C312" s="19" t="s">
        <v>101</v>
      </c>
      <c r="D312" s="20" t="s">
        <v>90</v>
      </c>
      <c r="E312" s="21">
        <v>0.24399999999999999</v>
      </c>
      <c r="F312" s="21">
        <v>1.2297600000000001E-2</v>
      </c>
      <c r="G312" s="8">
        <v>6500000</v>
      </c>
      <c r="H312" s="9">
        <f t="shared" si="15"/>
        <v>79934.400000000009</v>
      </c>
      <c r="J312" s="11" t="str">
        <f t="shared" si="14"/>
        <v/>
      </c>
    </row>
    <row r="313" spans="1:11" ht="45" x14ac:dyDescent="0.2">
      <c r="A313" s="14" t="s">
        <v>318</v>
      </c>
      <c r="B313" s="15" t="s">
        <v>210</v>
      </c>
      <c r="C313" s="16" t="s">
        <v>209</v>
      </c>
      <c r="D313" s="10" t="s">
        <v>184</v>
      </c>
      <c r="E313" s="109">
        <v>5.04E-2</v>
      </c>
      <c r="F313" s="110"/>
      <c r="G313" s="6">
        <f>H313/E313</f>
        <v>1595163.5600000003</v>
      </c>
      <c r="H313" s="7">
        <f>SUM(H314:H317)</f>
        <v>80396.243424000015</v>
      </c>
      <c r="J313" s="11" t="str">
        <f t="shared" si="14"/>
        <v/>
      </c>
    </row>
    <row r="314" spans="1:11" x14ac:dyDescent="0.2">
      <c r="A314" s="17" t="s">
        <v>604</v>
      </c>
      <c r="B314" s="18" t="s">
        <v>7</v>
      </c>
      <c r="C314" s="19" t="s">
        <v>8</v>
      </c>
      <c r="D314" s="20" t="s">
        <v>9</v>
      </c>
      <c r="E314" s="21">
        <v>20.5</v>
      </c>
      <c r="F314" s="21">
        <v>1.0331999999999999</v>
      </c>
      <c r="G31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4" s="9">
        <f t="shared" si="15"/>
        <v>0</v>
      </c>
      <c r="J314" s="11">
        <f t="shared" si="14"/>
        <v>1</v>
      </c>
    </row>
    <row r="315" spans="1:11" x14ac:dyDescent="0.2">
      <c r="A315" s="17" t="s">
        <v>605</v>
      </c>
      <c r="B315" s="18" t="s">
        <v>168</v>
      </c>
      <c r="C315" s="19" t="s">
        <v>167</v>
      </c>
      <c r="D315" s="20" t="s">
        <v>9</v>
      </c>
      <c r="E315" s="21">
        <v>0.28999999999999998</v>
      </c>
      <c r="F315" s="21">
        <v>1.4616000000000001E-2</v>
      </c>
      <c r="G315" s="8">
        <v>0</v>
      </c>
      <c r="H315" s="9">
        <f t="shared" si="15"/>
        <v>0</v>
      </c>
      <c r="J315" s="11" t="str">
        <f t="shared" si="14"/>
        <v/>
      </c>
    </row>
    <row r="316" spans="1:11" x14ac:dyDescent="0.2">
      <c r="A316" s="17" t="s">
        <v>606</v>
      </c>
      <c r="B316" s="18" t="s">
        <v>43</v>
      </c>
      <c r="C316" s="19" t="s">
        <v>44</v>
      </c>
      <c r="D316" s="20" t="s">
        <v>12</v>
      </c>
      <c r="E316" s="21">
        <v>2</v>
      </c>
      <c r="F316" s="21">
        <v>0.1008</v>
      </c>
      <c r="G316" s="8">
        <v>4581.78</v>
      </c>
      <c r="H316" s="9">
        <f t="shared" si="15"/>
        <v>461.84342399999997</v>
      </c>
      <c r="J316" s="11" t="str">
        <f t="shared" si="14"/>
        <v/>
      </c>
    </row>
    <row r="317" spans="1:11" ht="22.5" x14ac:dyDescent="0.2">
      <c r="A317" s="17" t="s">
        <v>607</v>
      </c>
      <c r="B317" s="18" t="s">
        <v>100</v>
      </c>
      <c r="C317" s="19" t="s">
        <v>101</v>
      </c>
      <c r="D317" s="20" t="s">
        <v>90</v>
      </c>
      <c r="E317" s="21">
        <v>0.24399999999999999</v>
      </c>
      <c r="F317" s="21">
        <v>1.2297600000000001E-2</v>
      </c>
      <c r="G317" s="8">
        <v>6500000</v>
      </c>
      <c r="H317" s="9">
        <f t="shared" si="15"/>
        <v>79934.400000000009</v>
      </c>
      <c r="J317" s="11" t="str">
        <f t="shared" si="14"/>
        <v/>
      </c>
    </row>
    <row r="318" spans="1:11" ht="22.5" x14ac:dyDescent="0.2">
      <c r="A318" s="14" t="s">
        <v>317</v>
      </c>
      <c r="B318" s="15" t="s">
        <v>284</v>
      </c>
      <c r="C318" s="16" t="s">
        <v>283</v>
      </c>
      <c r="D318" s="10" t="s">
        <v>171</v>
      </c>
      <c r="E318" s="109">
        <v>9.5999999999999992E-3</v>
      </c>
      <c r="F318" s="110"/>
      <c r="G318" s="6">
        <f>H318/E318</f>
        <v>0</v>
      </c>
      <c r="H318" s="7">
        <f>SUM(H319)</f>
        <v>0</v>
      </c>
      <c r="J318" s="11" t="str">
        <f t="shared" si="14"/>
        <v/>
      </c>
    </row>
    <row r="319" spans="1:11" x14ac:dyDescent="0.2">
      <c r="A319" s="17" t="s">
        <v>609</v>
      </c>
      <c r="B319" s="18" t="s">
        <v>7</v>
      </c>
      <c r="C319" s="19" t="s">
        <v>8</v>
      </c>
      <c r="D319" s="20" t="s">
        <v>9</v>
      </c>
      <c r="E319" s="21">
        <v>88.5</v>
      </c>
      <c r="F319" s="21">
        <v>0.84960000000000002</v>
      </c>
      <c r="G31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9" s="9">
        <f t="shared" si="15"/>
        <v>0</v>
      </c>
      <c r="J319" s="11">
        <f t="shared" si="14"/>
        <v>1</v>
      </c>
    </row>
    <row r="320" spans="1:11" ht="22.5" x14ac:dyDescent="0.2">
      <c r="A320" s="14" t="s">
        <v>316</v>
      </c>
      <c r="B320" s="15" t="s">
        <v>284</v>
      </c>
      <c r="C320" s="16" t="s">
        <v>508</v>
      </c>
      <c r="D320" s="10" t="s">
        <v>171</v>
      </c>
      <c r="E320" s="109">
        <v>2.1600000000000001E-2</v>
      </c>
      <c r="F320" s="110"/>
      <c r="G320" s="6">
        <f>H320/E320</f>
        <v>0</v>
      </c>
      <c r="H320" s="7">
        <f>SUM(H321)</f>
        <v>0</v>
      </c>
      <c r="J320" s="11" t="str">
        <f t="shared" si="14"/>
        <v/>
      </c>
    </row>
    <row r="321" spans="1:10" x14ac:dyDescent="0.2">
      <c r="A321" s="17" t="s">
        <v>617</v>
      </c>
      <c r="B321" s="18" t="s">
        <v>7</v>
      </c>
      <c r="C321" s="19" t="s">
        <v>8</v>
      </c>
      <c r="D321" s="20" t="s">
        <v>9</v>
      </c>
      <c r="E321" s="21">
        <v>88.5</v>
      </c>
      <c r="F321" s="21">
        <v>1.9116</v>
      </c>
      <c r="G32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1" s="9">
        <f t="shared" si="15"/>
        <v>0</v>
      </c>
      <c r="J321" s="11">
        <f t="shared" si="14"/>
        <v>1</v>
      </c>
    </row>
    <row r="322" spans="1:10" x14ac:dyDescent="0.2">
      <c r="A322" s="14" t="s">
        <v>315</v>
      </c>
      <c r="B322" s="15" t="s">
        <v>510</v>
      </c>
      <c r="C322" s="16" t="s">
        <v>511</v>
      </c>
      <c r="D322" s="10" t="s">
        <v>90</v>
      </c>
      <c r="E322" s="109">
        <v>0.13772000000000001</v>
      </c>
      <c r="F322" s="110"/>
      <c r="G322" s="6">
        <f>H322/E322</f>
        <v>325124.27074963687</v>
      </c>
      <c r="H322" s="7">
        <f>SUM(H323:H337)</f>
        <v>44776.11456763999</v>
      </c>
      <c r="J322" s="11" t="str">
        <f t="shared" si="14"/>
        <v/>
      </c>
    </row>
    <row r="323" spans="1:10" x14ac:dyDescent="0.2">
      <c r="A323" s="17" t="s">
        <v>634</v>
      </c>
      <c r="B323" s="18" t="s">
        <v>7</v>
      </c>
      <c r="C323" s="19" t="s">
        <v>8</v>
      </c>
      <c r="D323" s="20" t="s">
        <v>9</v>
      </c>
      <c r="E323" s="21">
        <v>19.489999999999998</v>
      </c>
      <c r="F323" s="21">
        <v>2.6841628000000002</v>
      </c>
      <c r="G32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3" s="9">
        <f t="shared" si="15"/>
        <v>0</v>
      </c>
      <c r="J323" s="11">
        <f t="shared" si="14"/>
        <v>1</v>
      </c>
    </row>
    <row r="324" spans="1:10" x14ac:dyDescent="0.2">
      <c r="A324" s="17" t="s">
        <v>788</v>
      </c>
      <c r="B324" s="18" t="s">
        <v>168</v>
      </c>
      <c r="C324" s="19" t="s">
        <v>167</v>
      </c>
      <c r="D324" s="20" t="s">
        <v>9</v>
      </c>
      <c r="E324" s="21">
        <v>7.77</v>
      </c>
      <c r="F324" s="21">
        <v>1.0700844</v>
      </c>
      <c r="G324" s="8">
        <v>0</v>
      </c>
      <c r="H324" s="9">
        <f t="shared" si="15"/>
        <v>0</v>
      </c>
      <c r="J324" s="11" t="str">
        <f t="shared" si="14"/>
        <v/>
      </c>
    </row>
    <row r="325" spans="1:10" ht="45" x14ac:dyDescent="0.2">
      <c r="A325" s="17" t="s">
        <v>789</v>
      </c>
      <c r="B325" s="18" t="s">
        <v>25</v>
      </c>
      <c r="C325" s="19" t="s">
        <v>26</v>
      </c>
      <c r="D325" s="20" t="s">
        <v>12</v>
      </c>
      <c r="E325" s="21">
        <v>1.29</v>
      </c>
      <c r="F325" s="21">
        <v>0.17765880000000001</v>
      </c>
      <c r="G325" s="8">
        <v>67438.55</v>
      </c>
      <c r="H325" s="9">
        <f t="shared" si="15"/>
        <v>11981.051866740001</v>
      </c>
      <c r="J325" s="11" t="str">
        <f t="shared" si="14"/>
        <v/>
      </c>
    </row>
    <row r="326" spans="1:10" ht="45" x14ac:dyDescent="0.2">
      <c r="A326" s="17" t="s">
        <v>962</v>
      </c>
      <c r="B326" s="18" t="s">
        <v>34</v>
      </c>
      <c r="C326" s="19" t="s">
        <v>35</v>
      </c>
      <c r="D326" s="20" t="s">
        <v>12</v>
      </c>
      <c r="E326" s="21">
        <v>0.12</v>
      </c>
      <c r="F326" s="21">
        <v>1.65264E-2</v>
      </c>
      <c r="G326" s="8">
        <v>127298.48</v>
      </c>
      <c r="H326" s="9">
        <f t="shared" si="15"/>
        <v>2103.7855998720001</v>
      </c>
      <c r="J326" s="11" t="str">
        <f t="shared" si="14"/>
        <v/>
      </c>
    </row>
    <row r="327" spans="1:10" ht="22.5" x14ac:dyDescent="0.2">
      <c r="A327" s="17" t="s">
        <v>963</v>
      </c>
      <c r="B327" s="18" t="s">
        <v>46</v>
      </c>
      <c r="C327" s="19" t="s">
        <v>47</v>
      </c>
      <c r="D327" s="20" t="s">
        <v>12</v>
      </c>
      <c r="E327" s="21">
        <v>0.17</v>
      </c>
      <c r="F327" s="21">
        <v>2.34124E-2</v>
      </c>
      <c r="G327" s="8">
        <v>1251.71</v>
      </c>
      <c r="H327" s="9">
        <f t="shared" si="15"/>
        <v>29.305535204000002</v>
      </c>
      <c r="J327" s="11" t="str">
        <f t="shared" si="14"/>
        <v/>
      </c>
    </row>
    <row r="328" spans="1:10" ht="22.5" x14ac:dyDescent="0.2">
      <c r="A328" s="17" t="s">
        <v>964</v>
      </c>
      <c r="B328" s="18" t="s">
        <v>80</v>
      </c>
      <c r="C328" s="19" t="s">
        <v>81</v>
      </c>
      <c r="D328" s="20" t="s">
        <v>12</v>
      </c>
      <c r="E328" s="21">
        <v>1.68</v>
      </c>
      <c r="F328" s="21">
        <v>0.23136960000000001</v>
      </c>
      <c r="G328" s="8">
        <v>1184.94</v>
      </c>
      <c r="H328" s="9">
        <f t="shared" si="15"/>
        <v>274.15909382400002</v>
      </c>
      <c r="J328" s="11" t="str">
        <f t="shared" si="14"/>
        <v/>
      </c>
    </row>
    <row r="329" spans="1:10" ht="22.5" x14ac:dyDescent="0.2">
      <c r="A329" s="17" t="s">
        <v>1073</v>
      </c>
      <c r="B329" s="18" t="s">
        <v>517</v>
      </c>
      <c r="C329" s="19" t="s">
        <v>518</v>
      </c>
      <c r="D329" s="20" t="s">
        <v>90</v>
      </c>
      <c r="E329" s="21">
        <v>8.0000000000000002E-3</v>
      </c>
      <c r="F329" s="21">
        <v>1.10176E-3</v>
      </c>
      <c r="G329" s="8">
        <v>21000000</v>
      </c>
      <c r="H329" s="9">
        <f t="shared" si="15"/>
        <v>23136.959999999999</v>
      </c>
      <c r="J329" s="11" t="str">
        <f t="shared" si="14"/>
        <v/>
      </c>
    </row>
    <row r="330" spans="1:10" x14ac:dyDescent="0.2">
      <c r="A330" s="17" t="s">
        <v>1074</v>
      </c>
      <c r="B330" s="18" t="s">
        <v>95</v>
      </c>
      <c r="C330" s="19" t="s">
        <v>96</v>
      </c>
      <c r="D330" s="20" t="s">
        <v>90</v>
      </c>
      <c r="E330" s="21">
        <v>1.0000000000000001E-5</v>
      </c>
      <c r="F330" s="21">
        <v>9.9999999999999995E-7</v>
      </c>
      <c r="G330" s="8">
        <v>7200000</v>
      </c>
      <c r="H330" s="9">
        <f t="shared" si="15"/>
        <v>7.1999999999999993</v>
      </c>
      <c r="J330" s="11" t="str">
        <f t="shared" si="14"/>
        <v/>
      </c>
    </row>
    <row r="331" spans="1:10" x14ac:dyDescent="0.2">
      <c r="A331" s="17" t="s">
        <v>1075</v>
      </c>
      <c r="B331" s="18" t="s">
        <v>384</v>
      </c>
      <c r="C331" s="19" t="s">
        <v>385</v>
      </c>
      <c r="D331" s="20" t="s">
        <v>90</v>
      </c>
      <c r="E331" s="21">
        <v>3.1E-4</v>
      </c>
      <c r="F331" s="21">
        <v>4.3000000000000002E-5</v>
      </c>
      <c r="G331" s="8">
        <v>25270000</v>
      </c>
      <c r="H331" s="9">
        <f t="shared" si="15"/>
        <v>1086.6100000000001</v>
      </c>
      <c r="J331" s="11" t="str">
        <f t="shared" si="14"/>
        <v/>
      </c>
    </row>
    <row r="332" spans="1:10" x14ac:dyDescent="0.2">
      <c r="A332" s="17" t="s">
        <v>1076</v>
      </c>
      <c r="B332" s="18" t="s">
        <v>387</v>
      </c>
      <c r="C332" s="19" t="s">
        <v>388</v>
      </c>
      <c r="D332" s="20" t="s">
        <v>90</v>
      </c>
      <c r="E332" s="21">
        <v>5.9999999999999995E-4</v>
      </c>
      <c r="F332" s="21">
        <v>8.2999999999999998E-5</v>
      </c>
      <c r="G332" s="8">
        <v>32200000</v>
      </c>
      <c r="H332" s="9">
        <f t="shared" si="15"/>
        <v>2672.6</v>
      </c>
      <c r="J332" s="11" t="str">
        <f t="shared" si="14"/>
        <v/>
      </c>
    </row>
    <row r="333" spans="1:10" ht="22.5" x14ac:dyDescent="0.2">
      <c r="A333" s="17" t="s">
        <v>1077</v>
      </c>
      <c r="B333" s="18" t="s">
        <v>102</v>
      </c>
      <c r="C333" s="19" t="s">
        <v>103</v>
      </c>
      <c r="D333" s="20" t="s">
        <v>90</v>
      </c>
      <c r="E333" s="21">
        <v>3.0000000000000001E-5</v>
      </c>
      <c r="F333" s="21">
        <v>3.9999999999999998E-6</v>
      </c>
      <c r="G333" s="8">
        <v>8565218</v>
      </c>
      <c r="H333" s="9">
        <f t="shared" si="15"/>
        <v>34.260871999999999</v>
      </c>
      <c r="J333" s="11" t="str">
        <f t="shared" si="14"/>
        <v/>
      </c>
    </row>
    <row r="334" spans="1:10" ht="22.5" x14ac:dyDescent="0.2">
      <c r="A334" s="17" t="s">
        <v>1078</v>
      </c>
      <c r="B334" s="18" t="s">
        <v>104</v>
      </c>
      <c r="C334" s="19" t="s">
        <v>105</v>
      </c>
      <c r="D334" s="20" t="s">
        <v>87</v>
      </c>
      <c r="E334" s="21">
        <v>1.2</v>
      </c>
      <c r="F334" s="21">
        <v>0.16526399999999999</v>
      </c>
      <c r="G334" s="8">
        <v>5000</v>
      </c>
      <c r="H334" s="9">
        <f t="shared" si="15"/>
        <v>826.31999999999994</v>
      </c>
      <c r="J334" s="11" t="str">
        <f t="shared" si="14"/>
        <v/>
      </c>
    </row>
    <row r="335" spans="1:10" x14ac:dyDescent="0.2">
      <c r="A335" s="17" t="s">
        <v>1079</v>
      </c>
      <c r="B335" s="18" t="s">
        <v>106</v>
      </c>
      <c r="C335" s="19" t="s">
        <v>107</v>
      </c>
      <c r="D335" s="20" t="s">
        <v>90</v>
      </c>
      <c r="E335" s="21">
        <v>5.9999999999999995E-4</v>
      </c>
      <c r="F335" s="21">
        <v>8.2999999999999998E-5</v>
      </c>
      <c r="G335" s="8">
        <v>27000000</v>
      </c>
      <c r="H335" s="9">
        <f t="shared" si="15"/>
        <v>2241</v>
      </c>
      <c r="J335" s="11" t="str">
        <f t="shared" si="14"/>
        <v/>
      </c>
    </row>
    <row r="336" spans="1:10" x14ac:dyDescent="0.2">
      <c r="A336" s="17" t="s">
        <v>1080</v>
      </c>
      <c r="B336" s="18" t="s">
        <v>404</v>
      </c>
      <c r="C336" s="19" t="s">
        <v>405</v>
      </c>
      <c r="D336" s="20" t="s">
        <v>126</v>
      </c>
      <c r="E336" s="21">
        <v>0.04</v>
      </c>
      <c r="F336" s="21">
        <v>5.5088000000000003E-3</v>
      </c>
      <c r="G336" s="8">
        <v>20000</v>
      </c>
      <c r="H336" s="9">
        <f t="shared" si="15"/>
        <v>110.176</v>
      </c>
      <c r="J336" s="11" t="str">
        <f t="shared" si="14"/>
        <v/>
      </c>
    </row>
    <row r="337" spans="1:10" x14ac:dyDescent="0.2">
      <c r="A337" s="17" t="s">
        <v>1081</v>
      </c>
      <c r="B337" s="18" t="s">
        <v>140</v>
      </c>
      <c r="C337" s="19" t="s">
        <v>141</v>
      </c>
      <c r="D337" s="20" t="s">
        <v>142</v>
      </c>
      <c r="E337" s="21">
        <v>0.36</v>
      </c>
      <c r="F337" s="21">
        <v>4.9579199999999997E-2</v>
      </c>
      <c r="G337" s="8">
        <v>5500</v>
      </c>
      <c r="H337" s="9">
        <f t="shared" si="15"/>
        <v>272.68559999999997</v>
      </c>
      <c r="J337" s="11" t="str">
        <f t="shared" ref="J337:J400" si="16">IF(OR(B337="000001",B337="021955"),1,"")</f>
        <v/>
      </c>
    </row>
    <row r="338" spans="1:10" ht="22.5" x14ac:dyDescent="0.2">
      <c r="A338" s="14" t="s">
        <v>314</v>
      </c>
      <c r="B338" s="15" t="s">
        <v>519</v>
      </c>
      <c r="C338" s="16" t="s">
        <v>520</v>
      </c>
      <c r="D338" s="10" t="s">
        <v>90</v>
      </c>
      <c r="E338" s="109">
        <v>0.13772000000000001</v>
      </c>
      <c r="F338" s="110"/>
      <c r="G338" s="4" t="str">
        <f>'ФОРМА КОММЕРЧЕСКОГО ПРЕДЛОЖЕНИЯ'!$D$6</f>
        <v>указать</v>
      </c>
      <c r="H338" s="7" t="e">
        <f>E338*G338</f>
        <v>#VALUE!</v>
      </c>
      <c r="I338" s="11">
        <v>1</v>
      </c>
      <c r="J338" s="11" t="str">
        <f t="shared" si="16"/>
        <v/>
      </c>
    </row>
    <row r="339" spans="1:10" ht="22.5" x14ac:dyDescent="0.2">
      <c r="A339" s="14" t="s">
        <v>313</v>
      </c>
      <c r="B339" s="15" t="s">
        <v>521</v>
      </c>
      <c r="C339" s="16" t="s">
        <v>522</v>
      </c>
      <c r="D339" s="10" t="s">
        <v>90</v>
      </c>
      <c r="E339" s="109">
        <v>0.22683</v>
      </c>
      <c r="F339" s="110"/>
      <c r="G339" s="6">
        <f>H339/E339</f>
        <v>481476.76988017443</v>
      </c>
      <c r="H339" s="7">
        <f>SUM(H340:H348)</f>
        <v>109213.37571191997</v>
      </c>
      <c r="J339" s="11" t="str">
        <f t="shared" si="16"/>
        <v/>
      </c>
    </row>
    <row r="340" spans="1:10" x14ac:dyDescent="0.2">
      <c r="A340" s="17" t="s">
        <v>640</v>
      </c>
      <c r="B340" s="18" t="s">
        <v>7</v>
      </c>
      <c r="C340" s="19" t="s">
        <v>8</v>
      </c>
      <c r="D340" s="20" t="s">
        <v>9</v>
      </c>
      <c r="E340" s="21">
        <v>63.28</v>
      </c>
      <c r="F340" s="21">
        <v>14.353802399999999</v>
      </c>
      <c r="G34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40" s="9">
        <f t="shared" ref="H340:H348" si="17">F340*G340</f>
        <v>0</v>
      </c>
      <c r="J340" s="11">
        <f t="shared" si="16"/>
        <v>1</v>
      </c>
    </row>
    <row r="341" spans="1:10" x14ac:dyDescent="0.2">
      <c r="A341" s="17" t="s">
        <v>641</v>
      </c>
      <c r="B341" s="18" t="s">
        <v>168</v>
      </c>
      <c r="C341" s="19" t="s">
        <v>167</v>
      </c>
      <c r="D341" s="20" t="s">
        <v>9</v>
      </c>
      <c r="E341" s="21">
        <v>4.01</v>
      </c>
      <c r="F341" s="21">
        <v>0.90958830000000002</v>
      </c>
      <c r="G341" s="8">
        <v>0</v>
      </c>
      <c r="H341" s="9">
        <f t="shared" si="17"/>
        <v>0</v>
      </c>
      <c r="J341" s="11" t="str">
        <f t="shared" si="16"/>
        <v/>
      </c>
    </row>
    <row r="342" spans="1:10" ht="33.75" x14ac:dyDescent="0.2">
      <c r="A342" s="17" t="s">
        <v>642</v>
      </c>
      <c r="B342" s="18" t="s">
        <v>375</v>
      </c>
      <c r="C342" s="19" t="s">
        <v>376</v>
      </c>
      <c r="D342" s="20" t="s">
        <v>12</v>
      </c>
      <c r="E342" s="21">
        <v>0.1</v>
      </c>
      <c r="F342" s="21">
        <v>2.2682999999999998E-2</v>
      </c>
      <c r="G342" s="8">
        <v>11274.24</v>
      </c>
      <c r="H342" s="9">
        <f t="shared" si="17"/>
        <v>255.73358591999997</v>
      </c>
      <c r="J342" s="11" t="str">
        <f t="shared" si="16"/>
        <v/>
      </c>
    </row>
    <row r="343" spans="1:10" ht="22.5" x14ac:dyDescent="0.2">
      <c r="A343" s="17" t="s">
        <v>643</v>
      </c>
      <c r="B343" s="18" t="s">
        <v>517</v>
      </c>
      <c r="C343" s="19" t="s">
        <v>518</v>
      </c>
      <c r="D343" s="20" t="s">
        <v>90</v>
      </c>
      <c r="E343" s="21">
        <v>2.1000000000000001E-2</v>
      </c>
      <c r="F343" s="21">
        <v>4.7634299999999999E-3</v>
      </c>
      <c r="G343" s="8">
        <v>21000000</v>
      </c>
      <c r="H343" s="9">
        <f t="shared" si="17"/>
        <v>100032.03</v>
      </c>
      <c r="J343" s="11" t="str">
        <f t="shared" si="16"/>
        <v/>
      </c>
    </row>
    <row r="344" spans="1:10" x14ac:dyDescent="0.2">
      <c r="A344" s="17" t="s">
        <v>644</v>
      </c>
      <c r="B344" s="18" t="s">
        <v>95</v>
      </c>
      <c r="C344" s="19" t="s">
        <v>96</v>
      </c>
      <c r="D344" s="20" t="s">
        <v>90</v>
      </c>
      <c r="E344" s="21">
        <v>1.0000000000000001E-5</v>
      </c>
      <c r="F344" s="21">
        <v>1.9999999999999999E-6</v>
      </c>
      <c r="G344" s="8">
        <v>7200000</v>
      </c>
      <c r="H344" s="9">
        <f t="shared" si="17"/>
        <v>14.399999999999999</v>
      </c>
      <c r="J344" s="11" t="str">
        <f t="shared" si="16"/>
        <v/>
      </c>
    </row>
    <row r="345" spans="1:10" x14ac:dyDescent="0.2">
      <c r="A345" s="17" t="s">
        <v>645</v>
      </c>
      <c r="B345" s="18" t="s">
        <v>384</v>
      </c>
      <c r="C345" s="19" t="s">
        <v>385</v>
      </c>
      <c r="D345" s="20" t="s">
        <v>90</v>
      </c>
      <c r="E345" s="21">
        <v>3.1E-4</v>
      </c>
      <c r="F345" s="21">
        <v>6.9999999999999994E-5</v>
      </c>
      <c r="G345" s="8">
        <v>25270000</v>
      </c>
      <c r="H345" s="9">
        <f t="shared" si="17"/>
        <v>1768.8999999999999</v>
      </c>
      <c r="J345" s="11" t="str">
        <f t="shared" si="16"/>
        <v/>
      </c>
    </row>
    <row r="346" spans="1:10" x14ac:dyDescent="0.2">
      <c r="A346" s="17" t="s">
        <v>646</v>
      </c>
      <c r="B346" s="18" t="s">
        <v>387</v>
      </c>
      <c r="C346" s="19" t="s">
        <v>388</v>
      </c>
      <c r="D346" s="20" t="s">
        <v>90</v>
      </c>
      <c r="E346" s="21">
        <v>5.9999999999999995E-4</v>
      </c>
      <c r="F346" s="21">
        <v>1.36098E-4</v>
      </c>
      <c r="G346" s="8">
        <v>32200000</v>
      </c>
      <c r="H346" s="9">
        <f t="shared" si="17"/>
        <v>4382.3555999999999</v>
      </c>
      <c r="J346" s="11" t="str">
        <f t="shared" si="16"/>
        <v/>
      </c>
    </row>
    <row r="347" spans="1:10" ht="22.5" x14ac:dyDescent="0.2">
      <c r="A347" s="17" t="s">
        <v>647</v>
      </c>
      <c r="B347" s="18" t="s">
        <v>102</v>
      </c>
      <c r="C347" s="19" t="s">
        <v>103</v>
      </c>
      <c r="D347" s="20" t="s">
        <v>90</v>
      </c>
      <c r="E347" s="21">
        <v>3.0000000000000001E-5</v>
      </c>
      <c r="F347" s="21">
        <v>6.9999999999999999E-6</v>
      </c>
      <c r="G347" s="8">
        <v>8565218</v>
      </c>
      <c r="H347" s="9">
        <f t="shared" si="17"/>
        <v>59.956525999999997</v>
      </c>
      <c r="J347" s="11" t="str">
        <f t="shared" si="16"/>
        <v/>
      </c>
    </row>
    <row r="348" spans="1:10" x14ac:dyDescent="0.2">
      <c r="A348" s="17" t="s">
        <v>795</v>
      </c>
      <c r="B348" s="18" t="s">
        <v>106</v>
      </c>
      <c r="C348" s="19" t="s">
        <v>107</v>
      </c>
      <c r="D348" s="20" t="s">
        <v>90</v>
      </c>
      <c r="E348" s="21">
        <v>4.4000000000000002E-4</v>
      </c>
      <c r="F348" s="21">
        <v>1E-4</v>
      </c>
      <c r="G348" s="8">
        <v>27000000</v>
      </c>
      <c r="H348" s="9">
        <f t="shared" si="17"/>
        <v>2700</v>
      </c>
      <c r="J348" s="11" t="str">
        <f t="shared" si="16"/>
        <v/>
      </c>
    </row>
    <row r="349" spans="1:10" ht="22.5" x14ac:dyDescent="0.2">
      <c r="A349" s="14" t="s">
        <v>312</v>
      </c>
      <c r="B349" s="15" t="s">
        <v>527</v>
      </c>
      <c r="C349" s="16" t="s">
        <v>528</v>
      </c>
      <c r="D349" s="10" t="s">
        <v>90</v>
      </c>
      <c r="E349" s="109">
        <v>9.8399999999999998E-3</v>
      </c>
      <c r="F349" s="110"/>
      <c r="G349" s="4" t="str">
        <f>'ФОРМА КОММЕРЧЕСКОГО ПРЕДЛОЖЕНИЯ'!$D$6</f>
        <v>указать</v>
      </c>
      <c r="H349" s="7" t="e">
        <f>E349*G349</f>
        <v>#VALUE!</v>
      </c>
      <c r="I349" s="11">
        <v>1</v>
      </c>
      <c r="J349" s="11" t="str">
        <f t="shared" si="16"/>
        <v/>
      </c>
    </row>
    <row r="350" spans="1:10" ht="12.75" customHeight="1" x14ac:dyDescent="0.2">
      <c r="A350" s="14" t="s">
        <v>796</v>
      </c>
      <c r="B350" s="15" t="s">
        <v>529</v>
      </c>
      <c r="C350" s="16" t="s">
        <v>530</v>
      </c>
      <c r="D350" s="10" t="s">
        <v>90</v>
      </c>
      <c r="E350" s="109">
        <v>0.21698999999999999</v>
      </c>
      <c r="F350" s="110"/>
      <c r="G350" s="4" t="str">
        <f>'ФОРМА КОММЕРЧЕСКОГО ПРЕДЛОЖЕНИЯ'!$D$6</f>
        <v>указать</v>
      </c>
      <c r="H350" s="7" t="e">
        <f>E350*G350</f>
        <v>#VALUE!</v>
      </c>
      <c r="I350" s="11">
        <v>1</v>
      </c>
      <c r="J350" s="11" t="str">
        <f t="shared" si="16"/>
        <v/>
      </c>
    </row>
    <row r="351" spans="1:10" x14ac:dyDescent="0.2">
      <c r="A351" s="14" t="s">
        <v>797</v>
      </c>
      <c r="B351" s="15" t="s">
        <v>443</v>
      </c>
      <c r="C351" s="16" t="s">
        <v>531</v>
      </c>
      <c r="D351" s="10" t="s">
        <v>90</v>
      </c>
      <c r="E351" s="109">
        <v>5.1999999999999995E-4</v>
      </c>
      <c r="F351" s="110"/>
      <c r="G351" s="6">
        <f>H351/E351</f>
        <v>1197137.6028846155</v>
      </c>
      <c r="H351" s="7">
        <f>SUM(H352:H355)</f>
        <v>622.51155349999999</v>
      </c>
      <c r="J351" s="11" t="str">
        <f t="shared" si="16"/>
        <v/>
      </c>
    </row>
    <row r="352" spans="1:10" x14ac:dyDescent="0.2">
      <c r="A352" s="17" t="s">
        <v>978</v>
      </c>
      <c r="B352" s="18" t="s">
        <v>7</v>
      </c>
      <c r="C352" s="19" t="s">
        <v>8</v>
      </c>
      <c r="D352" s="20" t="s">
        <v>9</v>
      </c>
      <c r="E352" s="21">
        <v>42.7</v>
      </c>
      <c r="F352" s="21">
        <v>2.2204000000000002E-2</v>
      </c>
      <c r="G35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2" s="9">
        <f t="shared" ref="H352:H355" si="18">F352*G352</f>
        <v>0</v>
      </c>
      <c r="J352" s="11">
        <f t="shared" si="16"/>
        <v>1</v>
      </c>
    </row>
    <row r="353" spans="1:10" x14ac:dyDescent="0.2">
      <c r="A353" s="17" t="s">
        <v>1082</v>
      </c>
      <c r="B353" s="18" t="s">
        <v>168</v>
      </c>
      <c r="C353" s="19" t="s">
        <v>167</v>
      </c>
      <c r="D353" s="20" t="s">
        <v>9</v>
      </c>
      <c r="E353" s="21">
        <v>1.03</v>
      </c>
      <c r="F353" s="21">
        <v>5.3560000000000001E-4</v>
      </c>
      <c r="G353" s="8">
        <v>0</v>
      </c>
      <c r="H353" s="9">
        <f t="shared" si="18"/>
        <v>0</v>
      </c>
      <c r="J353" s="11" t="str">
        <f t="shared" si="16"/>
        <v/>
      </c>
    </row>
    <row r="354" spans="1:10" ht="22.5" x14ac:dyDescent="0.2">
      <c r="A354" s="17" t="s">
        <v>1083</v>
      </c>
      <c r="B354" s="18" t="s">
        <v>62</v>
      </c>
      <c r="C354" s="19" t="s">
        <v>63</v>
      </c>
      <c r="D354" s="20" t="s">
        <v>12</v>
      </c>
      <c r="E354" s="21">
        <v>21.25</v>
      </c>
      <c r="F354" s="21">
        <v>1.1050000000000001E-2</v>
      </c>
      <c r="G354" s="8">
        <v>5023.67</v>
      </c>
      <c r="H354" s="9">
        <f t="shared" si="18"/>
        <v>55.511553500000005</v>
      </c>
      <c r="J354" s="11" t="str">
        <f t="shared" si="16"/>
        <v/>
      </c>
    </row>
    <row r="355" spans="1:10" x14ac:dyDescent="0.2">
      <c r="A355" s="17" t="s">
        <v>1084</v>
      </c>
      <c r="B355" s="18" t="s">
        <v>108</v>
      </c>
      <c r="C355" s="19" t="s">
        <v>109</v>
      </c>
      <c r="D355" s="20" t="s">
        <v>90</v>
      </c>
      <c r="E355" s="21">
        <v>0.04</v>
      </c>
      <c r="F355" s="21">
        <v>2.0999999999999999E-5</v>
      </c>
      <c r="G355" s="8">
        <v>27000000</v>
      </c>
      <c r="H355" s="9">
        <f t="shared" si="18"/>
        <v>567</v>
      </c>
      <c r="J355" s="11" t="str">
        <f t="shared" si="16"/>
        <v/>
      </c>
    </row>
    <row r="356" spans="1:10" x14ac:dyDescent="0.2">
      <c r="A356" s="14" t="s">
        <v>798</v>
      </c>
      <c r="B356" s="15" t="s">
        <v>533</v>
      </c>
      <c r="C356" s="16" t="s">
        <v>534</v>
      </c>
      <c r="D356" s="10" t="s">
        <v>90</v>
      </c>
      <c r="E356" s="109">
        <v>5.1999999999999995E-4</v>
      </c>
      <c r="F356" s="110"/>
      <c r="G356" s="4" t="str">
        <f>'ФОРМА КОММЕРЧЕСКОГО ПРЕДЛОЖЕНИЯ'!$D$6</f>
        <v>указать</v>
      </c>
      <c r="H356" s="7" t="e">
        <f>E356*G356</f>
        <v>#VALUE!</v>
      </c>
      <c r="I356" s="11">
        <v>1</v>
      </c>
      <c r="J356" s="11" t="str">
        <f t="shared" si="16"/>
        <v/>
      </c>
    </row>
    <row r="357" spans="1:10" x14ac:dyDescent="0.2">
      <c r="A357" s="42"/>
      <c r="B357" s="106"/>
      <c r="C357" s="107"/>
      <c r="D357" s="107"/>
      <c r="E357" s="107"/>
      <c r="F357" s="107"/>
      <c r="G357" s="108"/>
      <c r="H357" s="45"/>
      <c r="J357" s="11" t="str">
        <f t="shared" si="16"/>
        <v/>
      </c>
    </row>
    <row r="358" spans="1:10" x14ac:dyDescent="0.2">
      <c r="A358" s="14"/>
      <c r="B358" s="15"/>
      <c r="C358" s="22" t="s">
        <v>163</v>
      </c>
      <c r="D358" s="10"/>
      <c r="E358" s="10"/>
      <c r="F358" s="10"/>
      <c r="G358" s="10"/>
      <c r="H358" s="7"/>
      <c r="J358" s="11" t="str">
        <f t="shared" si="16"/>
        <v/>
      </c>
    </row>
    <row r="359" spans="1:10" x14ac:dyDescent="0.2">
      <c r="A359" s="14"/>
      <c r="B359" s="15"/>
      <c r="C359" s="22" t="s">
        <v>162</v>
      </c>
      <c r="D359" s="10" t="s">
        <v>161</v>
      </c>
      <c r="E359" s="10"/>
      <c r="F359" s="10"/>
      <c r="G359" s="10"/>
      <c r="H359" s="7">
        <f>SUMIF($B$258:$B$356,"000001",$F$258:$F$356)</f>
        <v>33.433328099999997</v>
      </c>
      <c r="J359" s="11" t="str">
        <f t="shared" si="16"/>
        <v/>
      </c>
    </row>
    <row r="360" spans="1:10" x14ac:dyDescent="0.2">
      <c r="A360" s="14"/>
      <c r="B360" s="15"/>
      <c r="C360" s="22" t="s">
        <v>160</v>
      </c>
      <c r="D360" s="10" t="s">
        <v>85</v>
      </c>
      <c r="E360" s="10"/>
      <c r="F360" s="10"/>
      <c r="G360" s="10"/>
      <c r="H360" s="7">
        <f>SUMIF($B$258:$B$356,"000001",$H$258:$H$356)</f>
        <v>0</v>
      </c>
      <c r="J360" s="11" t="str">
        <f t="shared" si="16"/>
        <v/>
      </c>
    </row>
    <row r="361" spans="1:10" x14ac:dyDescent="0.2">
      <c r="A361" s="14"/>
      <c r="B361" s="15"/>
      <c r="C361" s="22" t="s">
        <v>159</v>
      </c>
      <c r="D361" s="10" t="s">
        <v>85</v>
      </c>
      <c r="E361" s="10"/>
      <c r="F361" s="10"/>
      <c r="G361" s="10"/>
      <c r="H361" s="7">
        <f>SUMIF($D$258:$D$356,"МАШ-ч",$H$258:$H$356)</f>
        <v>38203.868829186998</v>
      </c>
      <c r="J361" s="11" t="str">
        <f t="shared" si="16"/>
        <v/>
      </c>
    </row>
    <row r="362" spans="1:10" x14ac:dyDescent="0.2">
      <c r="A362" s="14"/>
      <c r="B362" s="15"/>
      <c r="C362" s="22" t="s">
        <v>158</v>
      </c>
      <c r="D362" s="10" t="s">
        <v>85</v>
      </c>
      <c r="E362" s="10"/>
      <c r="F362" s="10"/>
      <c r="G362" s="10"/>
      <c r="H362" s="7" t="e">
        <f>SUMIFS($H$258:$H$356,$D$258:$D$356,"М3",$F$258:$F$356,"&gt;0")
+SUMIFS($H$258:$H$356,$D$258:$D$356,"Т",$F$258:$F$356,"&gt;0")
+SUMIFS($H$258:$H$356,$D$258:$D$356,"М2",$F$258:$F$356,"&gt;0")
+SUMIFS($H$258:$H$356,$D$258:$D$356,"ШТ",$F$258:$F$356,"&gt;0")
+SUMIF($I$258:$I$356,1,$H$258:$H$356)
+SUMIFS($H$258:$H$356,$D$258:$D$356,"10М",$F$258:$F$356,"&gt;0")
+SUMIFS($H$258:$H$356,$D$258:$D$356,"КГ",$F$258:$F$356,"&gt;0")
+SUMIFS($H$258:$H$356,$D$258:$D$356,"М",$F$258:$F$356,"&gt;0")</f>
        <v>#VALUE!</v>
      </c>
      <c r="J362" s="11" t="str">
        <f t="shared" si="16"/>
        <v/>
      </c>
    </row>
    <row r="363" spans="1:10" x14ac:dyDescent="0.2">
      <c r="A363" s="14"/>
      <c r="B363" s="15"/>
      <c r="C363" s="22" t="s">
        <v>155</v>
      </c>
      <c r="D363" s="10" t="s">
        <v>85</v>
      </c>
      <c r="E363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10"/>
      <c r="G363" s="10"/>
      <c r="H363" s="7" t="e">
        <f>H362*E363</f>
        <v>#VALUE!</v>
      </c>
      <c r="J363" s="11" t="str">
        <f t="shared" si="16"/>
        <v/>
      </c>
    </row>
    <row r="364" spans="1:10" x14ac:dyDescent="0.2">
      <c r="A364" s="14"/>
      <c r="B364" s="15"/>
      <c r="C364" s="22" t="s">
        <v>156</v>
      </c>
      <c r="D364" s="10" t="s">
        <v>85</v>
      </c>
      <c r="E364" s="10"/>
      <c r="F364" s="10"/>
      <c r="G364" s="10"/>
      <c r="H364" s="7" t="e">
        <f>SUM(H360:H363)</f>
        <v>#VALUE!</v>
      </c>
      <c r="J364" s="11" t="str">
        <f t="shared" si="16"/>
        <v/>
      </c>
    </row>
    <row r="365" spans="1:10" x14ac:dyDescent="0.2">
      <c r="A365" s="42"/>
      <c r="B365" s="106"/>
      <c r="C365" s="107"/>
      <c r="D365" s="107"/>
      <c r="E365" s="107"/>
      <c r="F365" s="107"/>
      <c r="G365" s="108"/>
      <c r="H365" s="45"/>
      <c r="J365" s="11" t="str">
        <f t="shared" si="16"/>
        <v/>
      </c>
    </row>
    <row r="366" spans="1:10" x14ac:dyDescent="0.2">
      <c r="A366" s="42"/>
      <c r="B366" s="106" t="s">
        <v>1085</v>
      </c>
      <c r="C366" s="107"/>
      <c r="D366" s="107"/>
      <c r="E366" s="107"/>
      <c r="F366" s="107"/>
      <c r="G366" s="108"/>
      <c r="H366" s="45"/>
      <c r="J366" s="11" t="str">
        <f t="shared" si="16"/>
        <v/>
      </c>
    </row>
    <row r="367" spans="1:10" ht="45" x14ac:dyDescent="0.2">
      <c r="A367" s="14" t="s">
        <v>807</v>
      </c>
      <c r="B367" s="15" t="s">
        <v>471</v>
      </c>
      <c r="C367" s="16" t="s">
        <v>472</v>
      </c>
      <c r="D367" s="10" t="s">
        <v>171</v>
      </c>
      <c r="E367" s="109">
        <v>0.13439999999999999</v>
      </c>
      <c r="F367" s="110"/>
      <c r="G367" s="6">
        <f>H367/E367</f>
        <v>0</v>
      </c>
      <c r="H367" s="7">
        <f>SUM(H368)</f>
        <v>0</v>
      </c>
      <c r="J367" s="11" t="str">
        <f t="shared" si="16"/>
        <v/>
      </c>
    </row>
    <row r="368" spans="1:10" x14ac:dyDescent="0.2">
      <c r="A368" s="17" t="s">
        <v>808</v>
      </c>
      <c r="B368" s="18" t="s">
        <v>7</v>
      </c>
      <c r="C368" s="19" t="s">
        <v>8</v>
      </c>
      <c r="D368" s="20" t="s">
        <v>9</v>
      </c>
      <c r="E368" s="21">
        <v>118</v>
      </c>
      <c r="F368" s="21">
        <v>15.8592</v>
      </c>
      <c r="G36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8" s="9">
        <f t="shared" ref="H368:H376" si="19">F368*G368</f>
        <v>0</v>
      </c>
      <c r="J368" s="11">
        <f t="shared" si="16"/>
        <v>1</v>
      </c>
    </row>
    <row r="369" spans="1:10" ht="22.5" x14ac:dyDescent="0.2">
      <c r="A369" s="14" t="s">
        <v>811</v>
      </c>
      <c r="B369" s="15" t="s">
        <v>284</v>
      </c>
      <c r="C369" s="16" t="s">
        <v>283</v>
      </c>
      <c r="D369" s="10" t="s">
        <v>171</v>
      </c>
      <c r="E369" s="109">
        <v>0.13439999999999999</v>
      </c>
      <c r="F369" s="110"/>
      <c r="G369" s="6">
        <f>H369/E369</f>
        <v>0</v>
      </c>
      <c r="H369" s="7">
        <f>SUM(H370)</f>
        <v>0</v>
      </c>
      <c r="J369" s="11" t="str">
        <f t="shared" si="16"/>
        <v/>
      </c>
    </row>
    <row r="370" spans="1:10" x14ac:dyDescent="0.2">
      <c r="A370" s="17" t="s">
        <v>812</v>
      </c>
      <c r="B370" s="18" t="s">
        <v>7</v>
      </c>
      <c r="C370" s="19" t="s">
        <v>8</v>
      </c>
      <c r="D370" s="20" t="s">
        <v>9</v>
      </c>
      <c r="E370" s="21">
        <v>88.5</v>
      </c>
      <c r="F370" s="21">
        <v>11.894399999999999</v>
      </c>
      <c r="G37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0" s="9">
        <f t="shared" si="19"/>
        <v>0</v>
      </c>
      <c r="J370" s="11">
        <f t="shared" si="16"/>
        <v>1</v>
      </c>
    </row>
    <row r="371" spans="1:10" ht="33.75" x14ac:dyDescent="0.2">
      <c r="A371" s="14" t="s">
        <v>818</v>
      </c>
      <c r="B371" s="15" t="s">
        <v>537</v>
      </c>
      <c r="C371" s="16" t="s">
        <v>538</v>
      </c>
      <c r="D371" s="10" t="s">
        <v>539</v>
      </c>
      <c r="E371" s="109">
        <v>1.2</v>
      </c>
      <c r="F371" s="110"/>
      <c r="G371" s="6">
        <f>H371/E371</f>
        <v>66631.422500000001</v>
      </c>
      <c r="H371" s="7">
        <f>SUM(H372:H376)</f>
        <v>79957.706999999995</v>
      </c>
      <c r="J371" s="11" t="str">
        <f t="shared" si="16"/>
        <v/>
      </c>
    </row>
    <row r="372" spans="1:10" x14ac:dyDescent="0.2">
      <c r="A372" s="17" t="s">
        <v>819</v>
      </c>
      <c r="B372" s="18" t="s">
        <v>7</v>
      </c>
      <c r="C372" s="19" t="s">
        <v>8</v>
      </c>
      <c r="D372" s="20" t="s">
        <v>9</v>
      </c>
      <c r="E372" s="21">
        <v>11.8</v>
      </c>
      <c r="F372" s="21">
        <v>14.16</v>
      </c>
      <c r="G37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2" s="9">
        <f t="shared" si="19"/>
        <v>0</v>
      </c>
      <c r="J372" s="11">
        <f t="shared" si="16"/>
        <v>1</v>
      </c>
    </row>
    <row r="373" spans="1:10" x14ac:dyDescent="0.2">
      <c r="A373" s="17" t="s">
        <v>820</v>
      </c>
      <c r="B373" s="18" t="s">
        <v>168</v>
      </c>
      <c r="C373" s="19" t="s">
        <v>167</v>
      </c>
      <c r="D373" s="20" t="s">
        <v>9</v>
      </c>
      <c r="E373" s="21">
        <v>0.6</v>
      </c>
      <c r="F373" s="21">
        <v>0.72</v>
      </c>
      <c r="G373" s="8">
        <v>0</v>
      </c>
      <c r="H373" s="9">
        <f t="shared" si="19"/>
        <v>0</v>
      </c>
      <c r="J373" s="11" t="str">
        <f t="shared" si="16"/>
        <v/>
      </c>
    </row>
    <row r="374" spans="1:10" ht="22.5" x14ac:dyDescent="0.2">
      <c r="A374" s="17" t="s">
        <v>821</v>
      </c>
      <c r="B374" s="18" t="s">
        <v>62</v>
      </c>
      <c r="C374" s="19" t="s">
        <v>63</v>
      </c>
      <c r="D374" s="20" t="s">
        <v>12</v>
      </c>
      <c r="E374" s="21">
        <v>1.75</v>
      </c>
      <c r="F374" s="21">
        <v>2.1</v>
      </c>
      <c r="G374" s="8">
        <v>5023.67</v>
      </c>
      <c r="H374" s="9">
        <f t="shared" si="19"/>
        <v>10549.707</v>
      </c>
      <c r="J374" s="11" t="str">
        <f t="shared" si="16"/>
        <v/>
      </c>
    </row>
    <row r="375" spans="1:10" x14ac:dyDescent="0.2">
      <c r="A375" s="17" t="s">
        <v>822</v>
      </c>
      <c r="B375" s="18" t="s">
        <v>437</v>
      </c>
      <c r="C375" s="19" t="s">
        <v>438</v>
      </c>
      <c r="D375" s="20" t="s">
        <v>90</v>
      </c>
      <c r="E375" s="21">
        <v>2.3999999999999998E-3</v>
      </c>
      <c r="F375" s="21">
        <v>2.8800000000000002E-3</v>
      </c>
      <c r="G375" s="8">
        <v>16000000</v>
      </c>
      <c r="H375" s="9">
        <f t="shared" si="19"/>
        <v>46080</v>
      </c>
      <c r="J375" s="11" t="str">
        <f t="shared" si="16"/>
        <v/>
      </c>
    </row>
    <row r="376" spans="1:10" x14ac:dyDescent="0.2">
      <c r="A376" s="17" t="s">
        <v>823</v>
      </c>
      <c r="B376" s="18" t="s">
        <v>439</v>
      </c>
      <c r="C376" s="19" t="s">
        <v>440</v>
      </c>
      <c r="D376" s="20" t="s">
        <v>142</v>
      </c>
      <c r="E376" s="21">
        <v>0.72</v>
      </c>
      <c r="F376" s="21">
        <v>0.86399999999999999</v>
      </c>
      <c r="G376" s="8">
        <v>27000</v>
      </c>
      <c r="H376" s="9">
        <f t="shared" si="19"/>
        <v>23328</v>
      </c>
      <c r="J376" s="11" t="str">
        <f t="shared" si="16"/>
        <v/>
      </c>
    </row>
    <row r="377" spans="1:10" ht="22.5" x14ac:dyDescent="0.2">
      <c r="A377" s="14" t="s">
        <v>824</v>
      </c>
      <c r="B377" s="15" t="s">
        <v>545</v>
      </c>
      <c r="C377" s="16" t="s">
        <v>546</v>
      </c>
      <c r="D377" s="10" t="s">
        <v>90</v>
      </c>
      <c r="E377" s="109">
        <v>0.11544</v>
      </c>
      <c r="F377" s="110"/>
      <c r="G377" s="6">
        <v>10000000</v>
      </c>
      <c r="H377" s="7">
        <f>E377*G377</f>
        <v>1154400</v>
      </c>
      <c r="I377" s="11">
        <v>1</v>
      </c>
      <c r="J377" s="11" t="str">
        <f t="shared" si="16"/>
        <v/>
      </c>
    </row>
    <row r="378" spans="1:10" ht="33.75" x14ac:dyDescent="0.2">
      <c r="A378" s="14" t="s">
        <v>825</v>
      </c>
      <c r="B378" s="15" t="s">
        <v>547</v>
      </c>
      <c r="C378" s="16" t="s">
        <v>548</v>
      </c>
      <c r="D378" s="10" t="s">
        <v>436</v>
      </c>
      <c r="E378" s="109">
        <v>0.22</v>
      </c>
      <c r="F378" s="110"/>
      <c r="G378" s="6">
        <f>H378/E378</f>
        <v>1991786.9432999999</v>
      </c>
      <c r="H378" s="7">
        <f>SUM(H379:H386)</f>
        <v>438193.12752599997</v>
      </c>
      <c r="J378" s="11" t="str">
        <f t="shared" si="16"/>
        <v/>
      </c>
    </row>
    <row r="379" spans="1:10" x14ac:dyDescent="0.2">
      <c r="A379" s="17" t="s">
        <v>826</v>
      </c>
      <c r="B379" s="18" t="s">
        <v>7</v>
      </c>
      <c r="C379" s="19" t="s">
        <v>8</v>
      </c>
      <c r="D379" s="20" t="s">
        <v>9</v>
      </c>
      <c r="E379" s="21">
        <v>16.600000000000001</v>
      </c>
      <c r="F379" s="21">
        <v>3.6520000000000001</v>
      </c>
      <c r="G37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9" s="9">
        <f t="shared" ref="H379:H395" si="20">F379*G379</f>
        <v>0</v>
      </c>
      <c r="J379" s="11">
        <f t="shared" si="16"/>
        <v>1</v>
      </c>
    </row>
    <row r="380" spans="1:10" x14ac:dyDescent="0.2">
      <c r="A380" s="17" t="s">
        <v>827</v>
      </c>
      <c r="B380" s="18" t="s">
        <v>168</v>
      </c>
      <c r="C380" s="19" t="s">
        <v>167</v>
      </c>
      <c r="D380" s="20" t="s">
        <v>9</v>
      </c>
      <c r="E380" s="21">
        <v>0.44</v>
      </c>
      <c r="F380" s="21">
        <v>9.6799999999999997E-2</v>
      </c>
      <c r="G380" s="8">
        <v>0</v>
      </c>
      <c r="H380" s="9">
        <f t="shared" si="20"/>
        <v>0</v>
      </c>
      <c r="J380" s="11" t="str">
        <f t="shared" si="16"/>
        <v/>
      </c>
    </row>
    <row r="381" spans="1:10" ht="45" x14ac:dyDescent="0.2">
      <c r="A381" s="17" t="s">
        <v>828</v>
      </c>
      <c r="B381" s="18" t="s">
        <v>37</v>
      </c>
      <c r="C381" s="19" t="s">
        <v>38</v>
      </c>
      <c r="D381" s="20" t="s">
        <v>12</v>
      </c>
      <c r="E381" s="21">
        <v>0.22</v>
      </c>
      <c r="F381" s="21">
        <v>4.8399999999999999E-2</v>
      </c>
      <c r="G381" s="8">
        <v>81835.88</v>
      </c>
      <c r="H381" s="9">
        <f t="shared" si="20"/>
        <v>3960.8565920000001</v>
      </c>
      <c r="J381" s="11" t="str">
        <f t="shared" si="16"/>
        <v/>
      </c>
    </row>
    <row r="382" spans="1:10" ht="22.5" x14ac:dyDescent="0.2">
      <c r="A382" s="17" t="s">
        <v>829</v>
      </c>
      <c r="B382" s="18" t="s">
        <v>62</v>
      </c>
      <c r="C382" s="19" t="s">
        <v>63</v>
      </c>
      <c r="D382" s="20" t="s">
        <v>12</v>
      </c>
      <c r="E382" s="21">
        <v>3.13</v>
      </c>
      <c r="F382" s="21">
        <v>0.68859999999999999</v>
      </c>
      <c r="G382" s="8">
        <v>5023.67</v>
      </c>
      <c r="H382" s="9">
        <f t="shared" si="20"/>
        <v>3459.2991619999998</v>
      </c>
      <c r="J382" s="11" t="str">
        <f t="shared" si="16"/>
        <v/>
      </c>
    </row>
    <row r="383" spans="1:10" ht="22.5" x14ac:dyDescent="0.2">
      <c r="A383" s="17" t="s">
        <v>830</v>
      </c>
      <c r="B383" s="18" t="s">
        <v>74</v>
      </c>
      <c r="C383" s="19" t="s">
        <v>75</v>
      </c>
      <c r="D383" s="20" t="s">
        <v>12</v>
      </c>
      <c r="E383" s="21">
        <v>0.22</v>
      </c>
      <c r="F383" s="21">
        <v>4.8399999999999999E-2</v>
      </c>
      <c r="G383" s="8">
        <v>93844.83</v>
      </c>
      <c r="H383" s="9">
        <f t="shared" si="20"/>
        <v>4542.0897720000003</v>
      </c>
      <c r="J383" s="11" t="str">
        <f t="shared" si="16"/>
        <v/>
      </c>
    </row>
    <row r="384" spans="1:10" x14ac:dyDescent="0.2">
      <c r="A384" s="17" t="s">
        <v>831</v>
      </c>
      <c r="B384" s="18" t="s">
        <v>437</v>
      </c>
      <c r="C384" s="19" t="s">
        <v>438</v>
      </c>
      <c r="D384" s="20" t="s">
        <v>90</v>
      </c>
      <c r="E384" s="21">
        <v>3.7000000000000002E-3</v>
      </c>
      <c r="F384" s="21">
        <v>8.1400000000000005E-4</v>
      </c>
      <c r="G384" s="8">
        <v>16000000</v>
      </c>
      <c r="H384" s="9">
        <f t="shared" si="20"/>
        <v>13024</v>
      </c>
      <c r="J384" s="11" t="str">
        <f t="shared" si="16"/>
        <v/>
      </c>
    </row>
    <row r="385" spans="1:10" x14ac:dyDescent="0.2">
      <c r="A385" s="17" t="s">
        <v>832</v>
      </c>
      <c r="B385" s="18" t="s">
        <v>439</v>
      </c>
      <c r="C385" s="19" t="s">
        <v>440</v>
      </c>
      <c r="D385" s="20" t="s">
        <v>142</v>
      </c>
      <c r="E385" s="21">
        <v>0.9</v>
      </c>
      <c r="F385" s="21">
        <v>0.19800000000000001</v>
      </c>
      <c r="G385" s="8">
        <v>27000</v>
      </c>
      <c r="H385" s="9">
        <f t="shared" si="20"/>
        <v>5346</v>
      </c>
      <c r="J385" s="11" t="str">
        <f t="shared" si="16"/>
        <v/>
      </c>
    </row>
    <row r="386" spans="1:10" x14ac:dyDescent="0.2">
      <c r="A386" s="17" t="s">
        <v>1086</v>
      </c>
      <c r="B386" s="18" t="s">
        <v>550</v>
      </c>
      <c r="C386" s="19" t="s">
        <v>551</v>
      </c>
      <c r="D386" s="20" t="s">
        <v>90</v>
      </c>
      <c r="E386" s="21">
        <v>0.13</v>
      </c>
      <c r="F386" s="21">
        <v>2.86E-2</v>
      </c>
      <c r="G386" s="8">
        <v>14260870</v>
      </c>
      <c r="H386" s="9">
        <f t="shared" si="20"/>
        <v>407860.88199999998</v>
      </c>
      <c r="J386" s="11" t="str">
        <f t="shared" si="16"/>
        <v/>
      </c>
    </row>
    <row r="387" spans="1:10" ht="33.75" x14ac:dyDescent="0.2">
      <c r="A387" s="14" t="s">
        <v>1087</v>
      </c>
      <c r="B387" s="15" t="s">
        <v>434</v>
      </c>
      <c r="C387" s="16" t="s">
        <v>552</v>
      </c>
      <c r="D387" s="10" t="s">
        <v>436</v>
      </c>
      <c r="E387" s="109">
        <v>0.42</v>
      </c>
      <c r="F387" s="110"/>
      <c r="G387" s="6">
        <f>H387/E387</f>
        <v>791924.13510000007</v>
      </c>
      <c r="H387" s="7">
        <f>SUM(H388:H395)</f>
        <v>332608.136742</v>
      </c>
      <c r="J387" s="11" t="str">
        <f t="shared" si="16"/>
        <v/>
      </c>
    </row>
    <row r="388" spans="1:10" x14ac:dyDescent="0.2">
      <c r="A388" s="17" t="s">
        <v>1088</v>
      </c>
      <c r="B388" s="18" t="s">
        <v>7</v>
      </c>
      <c r="C388" s="19" t="s">
        <v>8</v>
      </c>
      <c r="D388" s="20" t="s">
        <v>9</v>
      </c>
      <c r="E388" s="21">
        <v>19</v>
      </c>
      <c r="F388" s="21">
        <v>7.98</v>
      </c>
      <c r="G38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8" s="9">
        <f t="shared" si="20"/>
        <v>0</v>
      </c>
      <c r="J388" s="11">
        <f t="shared" si="16"/>
        <v>1</v>
      </c>
    </row>
    <row r="389" spans="1:10" x14ac:dyDescent="0.2">
      <c r="A389" s="17" t="s">
        <v>1089</v>
      </c>
      <c r="B389" s="18" t="s">
        <v>168</v>
      </c>
      <c r="C389" s="19" t="s">
        <v>167</v>
      </c>
      <c r="D389" s="20" t="s">
        <v>9</v>
      </c>
      <c r="E389" s="21">
        <v>0.28000000000000003</v>
      </c>
      <c r="F389" s="21">
        <v>0.1176</v>
      </c>
      <c r="G389" s="8">
        <v>0</v>
      </c>
      <c r="H389" s="9">
        <f t="shared" si="20"/>
        <v>0</v>
      </c>
      <c r="J389" s="11" t="str">
        <f t="shared" si="16"/>
        <v/>
      </c>
    </row>
    <row r="390" spans="1:10" ht="22.5" x14ac:dyDescent="0.2">
      <c r="A390" s="17" t="s">
        <v>1090</v>
      </c>
      <c r="B390" s="18" t="s">
        <v>62</v>
      </c>
      <c r="C390" s="19" t="s">
        <v>63</v>
      </c>
      <c r="D390" s="20" t="s">
        <v>12</v>
      </c>
      <c r="E390" s="21">
        <v>3.13</v>
      </c>
      <c r="F390" s="21">
        <v>1.3146</v>
      </c>
      <c r="G390" s="8">
        <v>5023.67</v>
      </c>
      <c r="H390" s="9">
        <f t="shared" si="20"/>
        <v>6604.1165819999997</v>
      </c>
      <c r="J390" s="11" t="str">
        <f t="shared" si="16"/>
        <v/>
      </c>
    </row>
    <row r="391" spans="1:10" x14ac:dyDescent="0.2">
      <c r="A391" s="17" t="s">
        <v>1091</v>
      </c>
      <c r="B391" s="18" t="s">
        <v>437</v>
      </c>
      <c r="C391" s="19" t="s">
        <v>438</v>
      </c>
      <c r="D391" s="20" t="s">
        <v>90</v>
      </c>
      <c r="E391" s="21">
        <v>2E-3</v>
      </c>
      <c r="F391" s="21">
        <v>8.4000000000000003E-4</v>
      </c>
      <c r="G391" s="8">
        <v>16000000</v>
      </c>
      <c r="H391" s="9">
        <f t="shared" si="20"/>
        <v>13440</v>
      </c>
      <c r="J391" s="11" t="str">
        <f t="shared" si="16"/>
        <v/>
      </c>
    </row>
    <row r="392" spans="1:10" x14ac:dyDescent="0.2">
      <c r="A392" s="17" t="s">
        <v>1092</v>
      </c>
      <c r="B392" s="18" t="s">
        <v>439</v>
      </c>
      <c r="C392" s="19" t="s">
        <v>440</v>
      </c>
      <c r="D392" s="20" t="s">
        <v>142</v>
      </c>
      <c r="E392" s="21">
        <v>0.6</v>
      </c>
      <c r="F392" s="21">
        <v>0.252</v>
      </c>
      <c r="G392" s="8">
        <v>27000</v>
      </c>
      <c r="H392" s="9">
        <f t="shared" si="20"/>
        <v>6804</v>
      </c>
      <c r="J392" s="11" t="str">
        <f t="shared" si="16"/>
        <v/>
      </c>
    </row>
    <row r="393" spans="1:10" ht="45" x14ac:dyDescent="0.2">
      <c r="A393" s="17" t="s">
        <v>1093</v>
      </c>
      <c r="B393" s="18" t="s">
        <v>441</v>
      </c>
      <c r="C393" s="19" t="s">
        <v>442</v>
      </c>
      <c r="D393" s="20" t="s">
        <v>90</v>
      </c>
      <c r="E393" s="21">
        <v>9.1999999999999998E-2</v>
      </c>
      <c r="F393" s="21">
        <v>3.8640000000000001E-2</v>
      </c>
      <c r="G393" s="8">
        <v>7913044</v>
      </c>
      <c r="H393" s="9">
        <f t="shared" si="20"/>
        <v>305760.02016000001</v>
      </c>
      <c r="J393" s="11" t="str">
        <f t="shared" si="16"/>
        <v/>
      </c>
    </row>
    <row r="394" spans="1:10" ht="33.75" x14ac:dyDescent="0.2">
      <c r="A394" s="14" t="s">
        <v>1094</v>
      </c>
      <c r="B394" s="15" t="s">
        <v>554</v>
      </c>
      <c r="C394" s="16" t="s">
        <v>555</v>
      </c>
      <c r="D394" s="10" t="s">
        <v>556</v>
      </c>
      <c r="E394" s="109">
        <v>5</v>
      </c>
      <c r="F394" s="110"/>
      <c r="G394" s="6">
        <f>H394/E394</f>
        <v>0</v>
      </c>
      <c r="H394" s="7">
        <f>SUM(H395)</f>
        <v>0</v>
      </c>
      <c r="J394" s="11" t="str">
        <f t="shared" si="16"/>
        <v/>
      </c>
    </row>
    <row r="395" spans="1:10" ht="22.5" x14ac:dyDescent="0.2">
      <c r="A395" s="17" t="s">
        <v>1095</v>
      </c>
      <c r="B395" s="18" t="s">
        <v>558</v>
      </c>
      <c r="C395" s="19" t="s">
        <v>559</v>
      </c>
      <c r="D395" s="20" t="s">
        <v>9</v>
      </c>
      <c r="E395" s="21">
        <v>2</v>
      </c>
      <c r="F395" s="21">
        <v>10</v>
      </c>
      <c r="G39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5" s="9">
        <f t="shared" si="20"/>
        <v>0</v>
      </c>
      <c r="J395" s="11">
        <f t="shared" si="16"/>
        <v>1</v>
      </c>
    </row>
    <row r="396" spans="1:10" x14ac:dyDescent="0.2">
      <c r="A396" s="42"/>
      <c r="B396" s="106"/>
      <c r="C396" s="107"/>
      <c r="D396" s="107"/>
      <c r="E396" s="107"/>
      <c r="F396" s="107"/>
      <c r="G396" s="108"/>
      <c r="H396" s="45"/>
      <c r="J396" s="11" t="str">
        <f t="shared" si="16"/>
        <v/>
      </c>
    </row>
    <row r="397" spans="1:10" x14ac:dyDescent="0.2">
      <c r="A397" s="14"/>
      <c r="B397" s="15"/>
      <c r="C397" s="22" t="s">
        <v>163</v>
      </c>
      <c r="D397" s="10"/>
      <c r="E397" s="10"/>
      <c r="F397" s="10"/>
      <c r="G397" s="10"/>
      <c r="H397" s="7"/>
      <c r="J397" s="11" t="str">
        <f t="shared" si="16"/>
        <v/>
      </c>
    </row>
    <row r="398" spans="1:10" x14ac:dyDescent="0.2">
      <c r="A398" s="14"/>
      <c r="B398" s="15"/>
      <c r="C398" s="22" t="s">
        <v>162</v>
      </c>
      <c r="D398" s="10" t="s">
        <v>161</v>
      </c>
      <c r="E398" s="10"/>
      <c r="F398" s="10"/>
      <c r="G398" s="10"/>
      <c r="H398" s="7">
        <f>SUMIF($B$367:$B$395,"000001",$F$367:$F$395)+SUMIF($B$367:$B$395,"021955",$F$367:$F$395)</f>
        <v>63.545600000000007</v>
      </c>
      <c r="J398" s="11" t="str">
        <f t="shared" si="16"/>
        <v/>
      </c>
    </row>
    <row r="399" spans="1:10" x14ac:dyDescent="0.2">
      <c r="A399" s="14"/>
      <c r="B399" s="15"/>
      <c r="C399" s="22" t="s">
        <v>160</v>
      </c>
      <c r="D399" s="10" t="s">
        <v>85</v>
      </c>
      <c r="E399" s="10"/>
      <c r="F399" s="10"/>
      <c r="G399" s="10"/>
      <c r="H399" s="7">
        <f>SUMIF($B$367:$B$395,"000001",$H$367:$H$395)+H395</f>
        <v>0</v>
      </c>
      <c r="J399" s="11" t="str">
        <f t="shared" si="16"/>
        <v/>
      </c>
    </row>
    <row r="400" spans="1:10" x14ac:dyDescent="0.2">
      <c r="A400" s="14"/>
      <c r="B400" s="15"/>
      <c r="C400" s="22" t="s">
        <v>159</v>
      </c>
      <c r="D400" s="10" t="s">
        <v>85</v>
      </c>
      <c r="E400" s="10"/>
      <c r="F400" s="10"/>
      <c r="G400" s="10"/>
      <c r="H400" s="7">
        <f>SUMIF($D$367:$D$395,"МАШ-ч",$H$367:$H$395)</f>
        <v>29116.069108</v>
      </c>
      <c r="J400" s="11" t="str">
        <f t="shared" si="16"/>
        <v/>
      </c>
    </row>
    <row r="401" spans="1:10" x14ac:dyDescent="0.2">
      <c r="A401" s="14"/>
      <c r="B401" s="15"/>
      <c r="C401" s="22" t="s">
        <v>158</v>
      </c>
      <c r="D401" s="10" t="s">
        <v>85</v>
      </c>
      <c r="E401" s="10"/>
      <c r="F401" s="10"/>
      <c r="G401" s="10"/>
      <c r="H401" s="7">
        <f>SUMIFS($H$367:$H$395,$D$367:$D$395,"М3",$F$367:$F$395,"&gt;0")
+SUMIFS($H$367:$H$395,$D$367:$D$395,"Т",$F$367:$F$395,"&gt;0")
+SUMIFS($H$367:$H$395,$D$367:$D$395,"М2",$F$367:$F$395,"&gt;0")
+SUMIFS($H$367:$H$395,$D$367:$D$395,"ШТ",$F$367:$F$395,"&gt;0")
+SUMIF($I$367:$I$395,1,$H$367:$H$395)
+SUMIFS($H$367:$H$395,$D$367:$D$395,"10М",$F$367:$F$395,"&gt;0")
+SUMIFS($H$367:$H$395,$D$367:$D$395,"КГ",$F$367:$F$395,"&gt;0")
+SUMIFS($H$367:$H$395,$D$367:$D$395,"М",$F$367:$F$395,"&gt;0")</f>
        <v>1976042.9021600001</v>
      </c>
      <c r="J401" s="11" t="str">
        <f t="shared" ref="J401:J464" si="21">IF(OR(B401="000001",B401="021955"),1,"")</f>
        <v/>
      </c>
    </row>
    <row r="402" spans="1:10" x14ac:dyDescent="0.2">
      <c r="A402" s="14"/>
      <c r="B402" s="15"/>
      <c r="C402" s="22" t="s">
        <v>155</v>
      </c>
      <c r="D402" s="10" t="s">
        <v>85</v>
      </c>
      <c r="E402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02" s="10"/>
      <c r="G402" s="10"/>
      <c r="H402" s="7">
        <f>H401*E402</f>
        <v>98802.145108000012</v>
      </c>
      <c r="J402" s="11" t="str">
        <f t="shared" si="21"/>
        <v/>
      </c>
    </row>
    <row r="403" spans="1:10" x14ac:dyDescent="0.2">
      <c r="A403" s="14"/>
      <c r="B403" s="15"/>
      <c r="C403" s="22" t="s">
        <v>156</v>
      </c>
      <c r="D403" s="10" t="s">
        <v>85</v>
      </c>
      <c r="E403" s="10"/>
      <c r="F403" s="10"/>
      <c r="G403" s="10"/>
      <c r="H403" s="7">
        <f>SUM(H399:H402)</f>
        <v>2103961.116376</v>
      </c>
      <c r="J403" s="11" t="str">
        <f t="shared" si="21"/>
        <v/>
      </c>
    </row>
    <row r="404" spans="1:10" x14ac:dyDescent="0.2">
      <c r="A404" s="42"/>
      <c r="B404" s="106"/>
      <c r="C404" s="107"/>
      <c r="D404" s="107"/>
      <c r="E404" s="107"/>
      <c r="F404" s="107"/>
      <c r="G404" s="108"/>
      <c r="H404" s="45"/>
      <c r="J404" s="11" t="str">
        <f t="shared" si="21"/>
        <v/>
      </c>
    </row>
    <row r="405" spans="1:10" x14ac:dyDescent="0.2">
      <c r="A405" s="42"/>
      <c r="B405" s="106" t="s">
        <v>794</v>
      </c>
      <c r="C405" s="107"/>
      <c r="D405" s="107"/>
      <c r="E405" s="107"/>
      <c r="F405" s="107"/>
      <c r="G405" s="108"/>
      <c r="H405" s="45"/>
      <c r="J405" s="11" t="str">
        <f t="shared" si="21"/>
        <v/>
      </c>
    </row>
    <row r="406" spans="1:10" ht="22.5" x14ac:dyDescent="0.2">
      <c r="A406" s="14" t="s">
        <v>1096</v>
      </c>
      <c r="B406" s="15" t="s">
        <v>176</v>
      </c>
      <c r="C406" s="16" t="s">
        <v>175</v>
      </c>
      <c r="D406" s="10" t="s">
        <v>87</v>
      </c>
      <c r="E406" s="109">
        <v>0.09</v>
      </c>
      <c r="F406" s="110"/>
      <c r="G406" s="6">
        <f>H406/E406</f>
        <v>145683.69190000001</v>
      </c>
      <c r="H406" s="7">
        <f>SUM(H407:H416)</f>
        <v>13111.532271</v>
      </c>
      <c r="J406" s="11" t="str">
        <f t="shared" si="21"/>
        <v/>
      </c>
    </row>
    <row r="407" spans="1:10" x14ac:dyDescent="0.2">
      <c r="A407" s="17" t="s">
        <v>1097</v>
      </c>
      <c r="B407" s="18" t="s">
        <v>7</v>
      </c>
      <c r="C407" s="19" t="s">
        <v>8</v>
      </c>
      <c r="D407" s="20" t="s">
        <v>9</v>
      </c>
      <c r="E407" s="21">
        <v>2.5</v>
      </c>
      <c r="F407" s="21">
        <v>0.22500000000000001</v>
      </c>
      <c r="G40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7" s="9">
        <f t="shared" ref="H407:H426" si="22">F407*G407</f>
        <v>0</v>
      </c>
      <c r="J407" s="11">
        <f t="shared" si="21"/>
        <v>1</v>
      </c>
    </row>
    <row r="408" spans="1:10" x14ac:dyDescent="0.2">
      <c r="A408" s="17" t="s">
        <v>1098</v>
      </c>
      <c r="B408" s="18" t="s">
        <v>168</v>
      </c>
      <c r="C408" s="19" t="s">
        <v>167</v>
      </c>
      <c r="D408" s="20" t="s">
        <v>9</v>
      </c>
      <c r="E408" s="21">
        <v>0.55000000000000004</v>
      </c>
      <c r="F408" s="21">
        <v>4.9500000000000002E-2</v>
      </c>
      <c r="G408" s="8">
        <v>0</v>
      </c>
      <c r="H408" s="9">
        <f t="shared" si="22"/>
        <v>0</v>
      </c>
      <c r="J408" s="11" t="str">
        <f t="shared" si="21"/>
        <v/>
      </c>
    </row>
    <row r="409" spans="1:10" x14ac:dyDescent="0.2">
      <c r="A409" s="17" t="s">
        <v>1099</v>
      </c>
      <c r="B409" s="18" t="s">
        <v>10</v>
      </c>
      <c r="C409" s="19" t="s">
        <v>11</v>
      </c>
      <c r="D409" s="20" t="s">
        <v>12</v>
      </c>
      <c r="E409" s="21">
        <v>0.09</v>
      </c>
      <c r="F409" s="21">
        <v>8.0999999999999996E-3</v>
      </c>
      <c r="G409" s="8">
        <v>99112.45</v>
      </c>
      <c r="H409" s="9">
        <f t="shared" si="22"/>
        <v>802.81084499999997</v>
      </c>
      <c r="J409" s="11" t="str">
        <f t="shared" si="21"/>
        <v/>
      </c>
    </row>
    <row r="410" spans="1:10" ht="45" x14ac:dyDescent="0.2">
      <c r="A410" s="17" t="s">
        <v>1100</v>
      </c>
      <c r="B410" s="18" t="s">
        <v>28</v>
      </c>
      <c r="C410" s="19" t="s">
        <v>29</v>
      </c>
      <c r="D410" s="20" t="s">
        <v>12</v>
      </c>
      <c r="E410" s="21">
        <v>0.46</v>
      </c>
      <c r="F410" s="21">
        <v>4.1399999999999999E-2</v>
      </c>
      <c r="G410" s="8">
        <v>83282.679999999993</v>
      </c>
      <c r="H410" s="9">
        <f t="shared" si="22"/>
        <v>3447.9029519999995</v>
      </c>
      <c r="J410" s="11" t="str">
        <f t="shared" si="21"/>
        <v/>
      </c>
    </row>
    <row r="411" spans="1:10" x14ac:dyDescent="0.2">
      <c r="A411" s="17" t="s">
        <v>1101</v>
      </c>
      <c r="B411" s="18" t="s">
        <v>59</v>
      </c>
      <c r="C411" s="19" t="s">
        <v>60</v>
      </c>
      <c r="D411" s="20" t="s">
        <v>12</v>
      </c>
      <c r="E411" s="21">
        <v>0.93</v>
      </c>
      <c r="F411" s="21">
        <v>8.3699999999999997E-2</v>
      </c>
      <c r="G411" s="8">
        <v>864.02</v>
      </c>
      <c r="H411" s="9">
        <f t="shared" si="22"/>
        <v>72.318473999999995</v>
      </c>
      <c r="J411" s="11" t="str">
        <f t="shared" si="21"/>
        <v/>
      </c>
    </row>
    <row r="412" spans="1:10" x14ac:dyDescent="0.2">
      <c r="A412" s="17" t="s">
        <v>1102</v>
      </c>
      <c r="B412" s="18" t="s">
        <v>91</v>
      </c>
      <c r="C412" s="19" t="s">
        <v>92</v>
      </c>
      <c r="D412" s="20" t="s">
        <v>87</v>
      </c>
      <c r="E412" s="21">
        <v>0.15</v>
      </c>
      <c r="F412" s="21">
        <v>1.35E-2</v>
      </c>
      <c r="G412" s="8">
        <v>1000</v>
      </c>
      <c r="H412" s="9">
        <f t="shared" si="22"/>
        <v>13.5</v>
      </c>
      <c r="J412" s="11" t="str">
        <f t="shared" si="21"/>
        <v/>
      </c>
    </row>
    <row r="413" spans="1:10" ht="22.5" x14ac:dyDescent="0.2">
      <c r="A413" s="17" t="s">
        <v>1103</v>
      </c>
      <c r="B413" s="18" t="s">
        <v>93</v>
      </c>
      <c r="C413" s="19" t="s">
        <v>94</v>
      </c>
      <c r="D413" s="20" t="s">
        <v>87</v>
      </c>
      <c r="E413" s="21">
        <v>0.11</v>
      </c>
      <c r="F413" s="21">
        <v>9.9000000000000008E-3</v>
      </c>
      <c r="G413" s="8">
        <v>75000</v>
      </c>
      <c r="H413" s="9">
        <f t="shared" si="22"/>
        <v>742.50000000000011</v>
      </c>
      <c r="J413" s="11" t="str">
        <f t="shared" si="21"/>
        <v/>
      </c>
    </row>
    <row r="414" spans="1:10" ht="33.75" x14ac:dyDescent="0.2">
      <c r="A414" s="17" t="s">
        <v>1104</v>
      </c>
      <c r="B414" s="18" t="s">
        <v>131</v>
      </c>
      <c r="C414" s="19" t="s">
        <v>132</v>
      </c>
      <c r="D414" s="20" t="s">
        <v>87</v>
      </c>
      <c r="E414" s="21">
        <v>0.1</v>
      </c>
      <c r="F414" s="21">
        <v>8.9999999999999993E-3</v>
      </c>
      <c r="G414" s="8">
        <v>75000</v>
      </c>
      <c r="H414" s="9">
        <f t="shared" si="22"/>
        <v>675</v>
      </c>
      <c r="J414" s="11" t="str">
        <f t="shared" si="21"/>
        <v/>
      </c>
    </row>
    <row r="415" spans="1:10" ht="33.75" x14ac:dyDescent="0.2">
      <c r="A415" s="17" t="s">
        <v>1105</v>
      </c>
      <c r="B415" s="18" t="s">
        <v>134</v>
      </c>
      <c r="C415" s="19" t="s">
        <v>135</v>
      </c>
      <c r="D415" s="20" t="s">
        <v>87</v>
      </c>
      <c r="E415" s="21">
        <v>0.09</v>
      </c>
      <c r="F415" s="21">
        <v>8.0999999999999996E-3</v>
      </c>
      <c r="G415" s="8">
        <v>75000</v>
      </c>
      <c r="H415" s="9">
        <f t="shared" si="22"/>
        <v>607.5</v>
      </c>
      <c r="J415" s="11" t="str">
        <f t="shared" si="21"/>
        <v/>
      </c>
    </row>
    <row r="416" spans="1:10" ht="33.75" x14ac:dyDescent="0.2">
      <c r="A416" s="17" t="s">
        <v>1106</v>
      </c>
      <c r="B416" s="18" t="s">
        <v>137</v>
      </c>
      <c r="C416" s="19" t="s">
        <v>138</v>
      </c>
      <c r="D416" s="20" t="s">
        <v>87</v>
      </c>
      <c r="E416" s="21">
        <v>1</v>
      </c>
      <c r="F416" s="21">
        <v>0.09</v>
      </c>
      <c r="G416" s="8">
        <v>75000</v>
      </c>
      <c r="H416" s="9">
        <f t="shared" si="22"/>
        <v>6750</v>
      </c>
      <c r="J416" s="11" t="str">
        <f t="shared" si="21"/>
        <v/>
      </c>
    </row>
    <row r="417" spans="1:10" ht="22.5" x14ac:dyDescent="0.2">
      <c r="A417" s="14" t="s">
        <v>1107</v>
      </c>
      <c r="B417" s="15" t="s">
        <v>565</v>
      </c>
      <c r="C417" s="16" t="s">
        <v>566</v>
      </c>
      <c r="D417" s="10" t="s">
        <v>436</v>
      </c>
      <c r="E417" s="109">
        <v>0.18</v>
      </c>
      <c r="F417" s="110"/>
      <c r="G417" s="6">
        <f>H417/E417</f>
        <v>3519176.9200999998</v>
      </c>
      <c r="H417" s="7">
        <f>SUM(H418:H426)</f>
        <v>633451.8456179999</v>
      </c>
      <c r="J417" s="11" t="str">
        <f t="shared" si="21"/>
        <v/>
      </c>
    </row>
    <row r="418" spans="1:10" x14ac:dyDescent="0.2">
      <c r="A418" s="17" t="s">
        <v>1108</v>
      </c>
      <c r="B418" s="18" t="s">
        <v>7</v>
      </c>
      <c r="C418" s="19" t="s">
        <v>8</v>
      </c>
      <c r="D418" s="20" t="s">
        <v>9</v>
      </c>
      <c r="E418" s="21">
        <v>149</v>
      </c>
      <c r="F418" s="21">
        <v>26.82</v>
      </c>
      <c r="G41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8" s="9">
        <f t="shared" si="22"/>
        <v>0</v>
      </c>
      <c r="J418" s="11">
        <f t="shared" si="21"/>
        <v>1</v>
      </c>
    </row>
    <row r="419" spans="1:10" x14ac:dyDescent="0.2">
      <c r="A419" s="17" t="s">
        <v>1109</v>
      </c>
      <c r="B419" s="18" t="s">
        <v>168</v>
      </c>
      <c r="C419" s="19" t="s">
        <v>167</v>
      </c>
      <c r="D419" s="20" t="s">
        <v>9</v>
      </c>
      <c r="E419" s="21">
        <v>23.87</v>
      </c>
      <c r="F419" s="21">
        <v>4.2965999999999998</v>
      </c>
      <c r="G419" s="8">
        <v>0</v>
      </c>
      <c r="H419" s="9">
        <f t="shared" si="22"/>
        <v>0</v>
      </c>
      <c r="J419" s="11" t="str">
        <f t="shared" si="21"/>
        <v/>
      </c>
    </row>
    <row r="420" spans="1:10" ht="33.75" x14ac:dyDescent="0.2">
      <c r="A420" s="17" t="s">
        <v>1110</v>
      </c>
      <c r="B420" s="18" t="s">
        <v>570</v>
      </c>
      <c r="C420" s="19" t="s">
        <v>571</v>
      </c>
      <c r="D420" s="20" t="s">
        <v>12</v>
      </c>
      <c r="E420" s="21">
        <v>7.55</v>
      </c>
      <c r="F420" s="21">
        <v>1.359</v>
      </c>
      <c r="G420" s="8">
        <v>21857.27</v>
      </c>
      <c r="H420" s="9">
        <f t="shared" si="22"/>
        <v>29704.029930000001</v>
      </c>
      <c r="J420" s="11" t="str">
        <f t="shared" si="21"/>
        <v/>
      </c>
    </row>
    <row r="421" spans="1:10" ht="45" x14ac:dyDescent="0.2">
      <c r="A421" s="17" t="s">
        <v>1111</v>
      </c>
      <c r="B421" s="18" t="s">
        <v>34</v>
      </c>
      <c r="C421" s="19" t="s">
        <v>35</v>
      </c>
      <c r="D421" s="20" t="s">
        <v>12</v>
      </c>
      <c r="E421" s="21">
        <v>23.09</v>
      </c>
      <c r="F421" s="21">
        <v>4.1562000000000001</v>
      </c>
      <c r="G421" s="8">
        <v>127298.48</v>
      </c>
      <c r="H421" s="9">
        <f t="shared" si="22"/>
        <v>529077.942576</v>
      </c>
      <c r="J421" s="11" t="str">
        <f t="shared" si="21"/>
        <v/>
      </c>
    </row>
    <row r="422" spans="1:10" x14ac:dyDescent="0.2">
      <c r="A422" s="17" t="s">
        <v>1112</v>
      </c>
      <c r="B422" s="18" t="s">
        <v>574</v>
      </c>
      <c r="C422" s="19" t="s">
        <v>575</v>
      </c>
      <c r="D422" s="20" t="s">
        <v>12</v>
      </c>
      <c r="E422" s="21">
        <v>0.52</v>
      </c>
      <c r="F422" s="21">
        <v>9.3600000000000003E-2</v>
      </c>
      <c r="G422" s="8">
        <v>6171.58</v>
      </c>
      <c r="H422" s="9">
        <f t="shared" si="22"/>
        <v>577.65988800000002</v>
      </c>
      <c r="J422" s="11" t="str">
        <f t="shared" si="21"/>
        <v/>
      </c>
    </row>
    <row r="423" spans="1:10" ht="22.5" x14ac:dyDescent="0.2">
      <c r="A423" s="17" t="s">
        <v>1113</v>
      </c>
      <c r="B423" s="18" t="s">
        <v>71</v>
      </c>
      <c r="C423" s="19" t="s">
        <v>72</v>
      </c>
      <c r="D423" s="20" t="s">
        <v>12</v>
      </c>
      <c r="E423" s="21">
        <v>0.78</v>
      </c>
      <c r="F423" s="21">
        <v>0.1404</v>
      </c>
      <c r="G423" s="8">
        <v>71312.06</v>
      </c>
      <c r="H423" s="9">
        <f t="shared" si="22"/>
        <v>10012.213223999999</v>
      </c>
      <c r="J423" s="11" t="str">
        <f t="shared" si="21"/>
        <v/>
      </c>
    </row>
    <row r="424" spans="1:10" ht="22.5" x14ac:dyDescent="0.2">
      <c r="A424" s="17" t="s">
        <v>1114</v>
      </c>
      <c r="B424" s="18" t="s">
        <v>490</v>
      </c>
      <c r="C424" s="19" t="s">
        <v>491</v>
      </c>
      <c r="D424" s="20" t="s">
        <v>90</v>
      </c>
      <c r="E424" s="21">
        <v>2E-3</v>
      </c>
      <c r="F424" s="21">
        <v>3.6000000000000002E-4</v>
      </c>
      <c r="G424" s="8">
        <v>16000000</v>
      </c>
      <c r="H424" s="9">
        <f t="shared" si="22"/>
        <v>5760</v>
      </c>
      <c r="J424" s="11" t="str">
        <f t="shared" si="21"/>
        <v/>
      </c>
    </row>
    <row r="425" spans="1:10" x14ac:dyDescent="0.2">
      <c r="A425" s="17" t="s">
        <v>1115</v>
      </c>
      <c r="B425" s="18" t="s">
        <v>108</v>
      </c>
      <c r="C425" s="19" t="s">
        <v>109</v>
      </c>
      <c r="D425" s="20" t="s">
        <v>90</v>
      </c>
      <c r="E425" s="21">
        <v>1.2E-2</v>
      </c>
      <c r="F425" s="21">
        <v>2.16E-3</v>
      </c>
      <c r="G425" s="8">
        <v>27000000</v>
      </c>
      <c r="H425" s="9">
        <f t="shared" si="22"/>
        <v>58320</v>
      </c>
      <c r="J425" s="11" t="str">
        <f t="shared" si="21"/>
        <v/>
      </c>
    </row>
    <row r="426" spans="1:10" ht="67.5" x14ac:dyDescent="0.2">
      <c r="A426" s="17" t="s">
        <v>1116</v>
      </c>
      <c r="B426" s="18" t="s">
        <v>579</v>
      </c>
      <c r="C426" s="19" t="s">
        <v>580</v>
      </c>
      <c r="D426" s="20" t="s">
        <v>90</v>
      </c>
      <c r="E426" s="21">
        <v>2E-3</v>
      </c>
      <c r="F426" s="21">
        <v>3.6000000000000002E-4</v>
      </c>
      <c r="G426" s="8">
        <v>0</v>
      </c>
      <c r="H426" s="9">
        <f t="shared" si="22"/>
        <v>0</v>
      </c>
      <c r="J426" s="11" t="str">
        <f t="shared" si="21"/>
        <v/>
      </c>
    </row>
    <row r="427" spans="1:10" ht="22.5" x14ac:dyDescent="0.2">
      <c r="A427" s="14" t="s">
        <v>1117</v>
      </c>
      <c r="B427" s="15" t="s">
        <v>581</v>
      </c>
      <c r="C427" s="16" t="s">
        <v>582</v>
      </c>
      <c r="D427" s="10" t="s">
        <v>87</v>
      </c>
      <c r="E427" s="109">
        <v>0.45</v>
      </c>
      <c r="F427" s="110"/>
      <c r="G427" s="6">
        <v>0</v>
      </c>
      <c r="H427" s="7">
        <f>E427*G427</f>
        <v>0</v>
      </c>
      <c r="I427" s="11">
        <v>1</v>
      </c>
      <c r="J427" s="11" t="str">
        <f t="shared" si="21"/>
        <v/>
      </c>
    </row>
    <row r="428" spans="1:10" ht="33.75" x14ac:dyDescent="0.2">
      <c r="A428" s="14" t="s">
        <v>1118</v>
      </c>
      <c r="B428" s="15" t="s">
        <v>583</v>
      </c>
      <c r="C428" s="16" t="s">
        <v>1119</v>
      </c>
      <c r="D428" s="10" t="s">
        <v>90</v>
      </c>
      <c r="E428" s="109">
        <v>0.28938999999999998</v>
      </c>
      <c r="F428" s="110"/>
      <c r="G428" s="4" t="str">
        <f>'ФОРМА КОММЕРЧЕСКОГО ПРЕДЛОЖЕНИЯ'!$D$6</f>
        <v>указать</v>
      </c>
      <c r="H428" s="7" t="e">
        <f>E428*G428</f>
        <v>#VALUE!</v>
      </c>
      <c r="I428" s="11">
        <v>1</v>
      </c>
      <c r="J428" s="11" t="str">
        <f t="shared" si="21"/>
        <v/>
      </c>
    </row>
    <row r="429" spans="1:10" ht="22.5" x14ac:dyDescent="0.2">
      <c r="A429" s="14" t="s">
        <v>1120</v>
      </c>
      <c r="B429" s="15" t="s">
        <v>425</v>
      </c>
      <c r="C429" s="16" t="s">
        <v>426</v>
      </c>
      <c r="D429" s="10" t="s">
        <v>171</v>
      </c>
      <c r="E429" s="109">
        <v>4.4999999999999997E-3</v>
      </c>
      <c r="F429" s="110"/>
      <c r="G429" s="6">
        <f>H429/E429</f>
        <v>34776534.641500004</v>
      </c>
      <c r="H429" s="7">
        <f>SUM(H430:H437)</f>
        <v>156494.40588675</v>
      </c>
      <c r="J429" s="11" t="str">
        <f t="shared" si="21"/>
        <v/>
      </c>
    </row>
    <row r="430" spans="1:10" x14ac:dyDescent="0.2">
      <c r="A430" s="17" t="s">
        <v>1121</v>
      </c>
      <c r="B430" s="18" t="s">
        <v>7</v>
      </c>
      <c r="C430" s="19" t="s">
        <v>8</v>
      </c>
      <c r="D430" s="20" t="s">
        <v>9</v>
      </c>
      <c r="E430" s="21">
        <v>301.70999999999998</v>
      </c>
      <c r="F430" s="21">
        <v>1.3576950000000001</v>
      </c>
      <c r="G43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0" s="9">
        <f t="shared" ref="H430:H482" si="23">F430*G430</f>
        <v>0</v>
      </c>
      <c r="J430" s="11">
        <f t="shared" si="21"/>
        <v>1</v>
      </c>
    </row>
    <row r="431" spans="1:10" x14ac:dyDescent="0.2">
      <c r="A431" s="17" t="s">
        <v>1122</v>
      </c>
      <c r="B431" s="18" t="s">
        <v>168</v>
      </c>
      <c r="C431" s="19" t="s">
        <v>167</v>
      </c>
      <c r="D431" s="20" t="s">
        <v>9</v>
      </c>
      <c r="E431" s="21">
        <v>40.86</v>
      </c>
      <c r="F431" s="21">
        <v>0.18387000000000001</v>
      </c>
      <c r="G431" s="8">
        <v>0</v>
      </c>
      <c r="H431" s="9">
        <f t="shared" si="23"/>
        <v>0</v>
      </c>
      <c r="J431" s="11" t="str">
        <f t="shared" si="21"/>
        <v/>
      </c>
    </row>
    <row r="432" spans="1:10" x14ac:dyDescent="0.2">
      <c r="A432" s="17" t="s">
        <v>1123</v>
      </c>
      <c r="B432" s="18" t="s">
        <v>10</v>
      </c>
      <c r="C432" s="19" t="s">
        <v>11</v>
      </c>
      <c r="D432" s="20" t="s">
        <v>12</v>
      </c>
      <c r="E432" s="21">
        <v>17.309999999999999</v>
      </c>
      <c r="F432" s="21">
        <v>7.7895000000000006E-2</v>
      </c>
      <c r="G432" s="8">
        <v>99112.45</v>
      </c>
      <c r="H432" s="9">
        <f t="shared" si="23"/>
        <v>7720.3642927500005</v>
      </c>
      <c r="J432" s="11" t="str">
        <f t="shared" si="21"/>
        <v/>
      </c>
    </row>
    <row r="433" spans="1:10" ht="33.75" x14ac:dyDescent="0.2">
      <c r="A433" s="17" t="s">
        <v>1124</v>
      </c>
      <c r="B433" s="18" t="s">
        <v>427</v>
      </c>
      <c r="C433" s="19" t="s">
        <v>428</v>
      </c>
      <c r="D433" s="20" t="s">
        <v>12</v>
      </c>
      <c r="E433" s="21">
        <v>23.55</v>
      </c>
      <c r="F433" s="21">
        <v>0.105975</v>
      </c>
      <c r="G433" s="8">
        <v>16377.84</v>
      </c>
      <c r="H433" s="9">
        <f t="shared" si="23"/>
        <v>1735.6415939999999</v>
      </c>
      <c r="J433" s="11" t="str">
        <f t="shared" si="21"/>
        <v/>
      </c>
    </row>
    <row r="434" spans="1:10" x14ac:dyDescent="0.2">
      <c r="A434" s="17" t="s">
        <v>1125</v>
      </c>
      <c r="B434" s="18" t="s">
        <v>91</v>
      </c>
      <c r="C434" s="19" t="s">
        <v>92</v>
      </c>
      <c r="D434" s="20" t="s">
        <v>87</v>
      </c>
      <c r="E434" s="21">
        <v>21</v>
      </c>
      <c r="F434" s="21">
        <v>9.4500000000000001E-2</v>
      </c>
      <c r="G434" s="8">
        <v>1000</v>
      </c>
      <c r="H434" s="9">
        <f t="shared" si="23"/>
        <v>94.5</v>
      </c>
      <c r="J434" s="11" t="str">
        <f t="shared" si="21"/>
        <v/>
      </c>
    </row>
    <row r="435" spans="1:10" ht="22.5" x14ac:dyDescent="0.2">
      <c r="A435" s="17" t="s">
        <v>1126</v>
      </c>
      <c r="B435" s="18" t="s">
        <v>429</v>
      </c>
      <c r="C435" s="19" t="s">
        <v>430</v>
      </c>
      <c r="D435" s="20" t="s">
        <v>87</v>
      </c>
      <c r="E435" s="21">
        <v>80</v>
      </c>
      <c r="F435" s="21">
        <v>0.36</v>
      </c>
      <c r="G435" s="8">
        <v>75000</v>
      </c>
      <c r="H435" s="9">
        <f t="shared" si="23"/>
        <v>27000</v>
      </c>
      <c r="J435" s="11" t="str">
        <f t="shared" si="21"/>
        <v/>
      </c>
    </row>
    <row r="436" spans="1:10" ht="33.75" x14ac:dyDescent="0.2">
      <c r="A436" s="17" t="s">
        <v>1127</v>
      </c>
      <c r="B436" s="18" t="s">
        <v>431</v>
      </c>
      <c r="C436" s="19" t="s">
        <v>432</v>
      </c>
      <c r="D436" s="20" t="s">
        <v>90</v>
      </c>
      <c r="E436" s="21">
        <v>28.6</v>
      </c>
      <c r="F436" s="21">
        <v>0.12870000000000001</v>
      </c>
      <c r="G436" s="8">
        <v>770000</v>
      </c>
      <c r="H436" s="9">
        <f t="shared" si="23"/>
        <v>99099</v>
      </c>
      <c r="J436" s="11" t="str">
        <f t="shared" si="21"/>
        <v/>
      </c>
    </row>
    <row r="437" spans="1:10" ht="22.5" x14ac:dyDescent="0.2">
      <c r="A437" s="17" t="s">
        <v>1128</v>
      </c>
      <c r="B437" s="18" t="s">
        <v>421</v>
      </c>
      <c r="C437" s="19" t="s">
        <v>422</v>
      </c>
      <c r="D437" s="20" t="s">
        <v>87</v>
      </c>
      <c r="E437" s="21">
        <v>53</v>
      </c>
      <c r="F437" s="21">
        <v>0.23849999999999999</v>
      </c>
      <c r="G437" s="8">
        <v>87400</v>
      </c>
      <c r="H437" s="9">
        <f t="shared" si="23"/>
        <v>20844.899999999998</v>
      </c>
      <c r="J437" s="11" t="str">
        <f t="shared" si="21"/>
        <v/>
      </c>
    </row>
    <row r="438" spans="1:10" ht="56.25" x14ac:dyDescent="0.2">
      <c r="A438" s="14" t="s">
        <v>1129</v>
      </c>
      <c r="B438" s="15" t="s">
        <v>219</v>
      </c>
      <c r="C438" s="16" t="s">
        <v>218</v>
      </c>
      <c r="D438" s="10" t="s">
        <v>184</v>
      </c>
      <c r="E438" s="109">
        <v>5.9400000000000001E-2</v>
      </c>
      <c r="F438" s="110"/>
      <c r="G438" s="6">
        <f>H438/E438</f>
        <v>1682785.5705000001</v>
      </c>
      <c r="H438" s="7">
        <f>SUM(H439:H445)</f>
        <v>99957.462887700007</v>
      </c>
      <c r="J438" s="11" t="str">
        <f t="shared" si="21"/>
        <v/>
      </c>
    </row>
    <row r="439" spans="1:10" x14ac:dyDescent="0.2">
      <c r="A439" s="17" t="s">
        <v>1130</v>
      </c>
      <c r="B439" s="18" t="s">
        <v>7</v>
      </c>
      <c r="C439" s="19" t="s">
        <v>8</v>
      </c>
      <c r="D439" s="20" t="s">
        <v>9</v>
      </c>
      <c r="E439" s="21">
        <v>29.9</v>
      </c>
      <c r="F439" s="21">
        <v>1.77606</v>
      </c>
      <c r="G43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9" s="9">
        <f t="shared" si="23"/>
        <v>0</v>
      </c>
      <c r="J439" s="11">
        <f t="shared" si="21"/>
        <v>1</v>
      </c>
    </row>
    <row r="440" spans="1:10" x14ac:dyDescent="0.2">
      <c r="A440" s="17" t="s">
        <v>1131</v>
      </c>
      <c r="B440" s="18" t="s">
        <v>168</v>
      </c>
      <c r="C440" s="19" t="s">
        <v>167</v>
      </c>
      <c r="D440" s="20" t="s">
        <v>9</v>
      </c>
      <c r="E440" s="21">
        <v>1.4</v>
      </c>
      <c r="F440" s="21">
        <v>8.3159999999999998E-2</v>
      </c>
      <c r="G440" s="8">
        <v>0</v>
      </c>
      <c r="H440" s="9">
        <f t="shared" si="23"/>
        <v>0</v>
      </c>
      <c r="J440" s="11" t="str">
        <f t="shared" si="21"/>
        <v/>
      </c>
    </row>
    <row r="441" spans="1:10" ht="45" x14ac:dyDescent="0.2">
      <c r="A441" s="17" t="s">
        <v>1132</v>
      </c>
      <c r="B441" s="18" t="s">
        <v>25</v>
      </c>
      <c r="C441" s="19" t="s">
        <v>26</v>
      </c>
      <c r="D441" s="20" t="s">
        <v>12</v>
      </c>
      <c r="E441" s="21">
        <v>1</v>
      </c>
      <c r="F441" s="21">
        <v>5.9400000000000001E-2</v>
      </c>
      <c r="G441" s="8">
        <v>67438.55</v>
      </c>
      <c r="H441" s="9">
        <f t="shared" si="23"/>
        <v>4005.8498700000005</v>
      </c>
      <c r="J441" s="11" t="str">
        <f t="shared" si="21"/>
        <v/>
      </c>
    </row>
    <row r="442" spans="1:10" x14ac:dyDescent="0.2">
      <c r="A442" s="17" t="s">
        <v>1133</v>
      </c>
      <c r="B442" s="18" t="s">
        <v>43</v>
      </c>
      <c r="C442" s="19" t="s">
        <v>44</v>
      </c>
      <c r="D442" s="20" t="s">
        <v>12</v>
      </c>
      <c r="E442" s="21">
        <v>2</v>
      </c>
      <c r="F442" s="21">
        <v>0.1188</v>
      </c>
      <c r="G442" s="8">
        <v>4581.78</v>
      </c>
      <c r="H442" s="9">
        <f t="shared" si="23"/>
        <v>544.31546400000002</v>
      </c>
      <c r="J442" s="11" t="str">
        <f t="shared" si="21"/>
        <v/>
      </c>
    </row>
    <row r="443" spans="1:10" ht="22.5" x14ac:dyDescent="0.2">
      <c r="A443" s="17" t="s">
        <v>1134</v>
      </c>
      <c r="B443" s="18" t="s">
        <v>49</v>
      </c>
      <c r="C443" s="19" t="s">
        <v>50</v>
      </c>
      <c r="D443" s="20" t="s">
        <v>12</v>
      </c>
      <c r="E443" s="21">
        <v>0.15</v>
      </c>
      <c r="F443" s="21">
        <v>8.9099999999999995E-3</v>
      </c>
      <c r="G443" s="8">
        <v>15702.97</v>
      </c>
      <c r="H443" s="9">
        <f t="shared" si="23"/>
        <v>139.9134627</v>
      </c>
      <c r="J443" s="11" t="str">
        <f t="shared" si="21"/>
        <v/>
      </c>
    </row>
    <row r="444" spans="1:10" ht="22.5" x14ac:dyDescent="0.2">
      <c r="A444" s="17" t="s">
        <v>1135</v>
      </c>
      <c r="B444" s="18" t="s">
        <v>71</v>
      </c>
      <c r="C444" s="19" t="s">
        <v>72</v>
      </c>
      <c r="D444" s="20" t="s">
        <v>12</v>
      </c>
      <c r="E444" s="21">
        <v>0.25</v>
      </c>
      <c r="F444" s="21">
        <v>1.485E-2</v>
      </c>
      <c r="G444" s="8">
        <v>71312.06</v>
      </c>
      <c r="H444" s="9">
        <f t="shared" si="23"/>
        <v>1058.984091</v>
      </c>
      <c r="J444" s="11" t="str">
        <f t="shared" si="21"/>
        <v/>
      </c>
    </row>
    <row r="445" spans="1:10" ht="22.5" x14ac:dyDescent="0.2">
      <c r="A445" s="17" t="s">
        <v>1136</v>
      </c>
      <c r="B445" s="18" t="s">
        <v>100</v>
      </c>
      <c r="C445" s="19" t="s">
        <v>101</v>
      </c>
      <c r="D445" s="20" t="s">
        <v>90</v>
      </c>
      <c r="E445" s="21">
        <v>0.24399999999999999</v>
      </c>
      <c r="F445" s="21">
        <v>1.4493600000000001E-2</v>
      </c>
      <c r="G445" s="8">
        <v>6500000</v>
      </c>
      <c r="H445" s="9">
        <f t="shared" si="23"/>
        <v>94208.400000000009</v>
      </c>
      <c r="J445" s="11" t="str">
        <f t="shared" si="21"/>
        <v/>
      </c>
    </row>
    <row r="446" spans="1:10" ht="45" x14ac:dyDescent="0.2">
      <c r="A446" s="14" t="s">
        <v>1137</v>
      </c>
      <c r="B446" s="15" t="s">
        <v>210</v>
      </c>
      <c r="C446" s="16" t="s">
        <v>209</v>
      </c>
      <c r="D446" s="10" t="s">
        <v>184</v>
      </c>
      <c r="E446" s="109">
        <v>5.9400000000000001E-2</v>
      </c>
      <c r="F446" s="110"/>
      <c r="G446" s="6">
        <f>H446/E446</f>
        <v>1607502.6939000001</v>
      </c>
      <c r="H446" s="7">
        <f>SUM(H447:H452)</f>
        <v>95485.660017660004</v>
      </c>
      <c r="J446" s="11" t="str">
        <f t="shared" si="21"/>
        <v/>
      </c>
    </row>
    <row r="447" spans="1:10" x14ac:dyDescent="0.2">
      <c r="A447" s="17" t="s">
        <v>1138</v>
      </c>
      <c r="B447" s="18" t="s">
        <v>7</v>
      </c>
      <c r="C447" s="19" t="s">
        <v>8</v>
      </c>
      <c r="D447" s="20" t="s">
        <v>9</v>
      </c>
      <c r="E447" s="21">
        <v>20.5</v>
      </c>
      <c r="F447" s="21">
        <v>1.2177</v>
      </c>
      <c r="G44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7" s="9">
        <f t="shared" si="23"/>
        <v>0</v>
      </c>
      <c r="J447" s="11">
        <f t="shared" si="21"/>
        <v>1</v>
      </c>
    </row>
    <row r="448" spans="1:10" x14ac:dyDescent="0.2">
      <c r="A448" s="17" t="s">
        <v>1139</v>
      </c>
      <c r="B448" s="18" t="s">
        <v>168</v>
      </c>
      <c r="C448" s="19" t="s">
        <v>167</v>
      </c>
      <c r="D448" s="20" t="s">
        <v>9</v>
      </c>
      <c r="E448" s="21">
        <v>0.28999999999999998</v>
      </c>
      <c r="F448" s="21">
        <v>1.7226000000000002E-2</v>
      </c>
      <c r="G448" s="8">
        <v>0</v>
      </c>
      <c r="H448" s="9">
        <f t="shared" si="23"/>
        <v>0</v>
      </c>
      <c r="J448" s="11" t="str">
        <f t="shared" si="21"/>
        <v/>
      </c>
    </row>
    <row r="449" spans="1:10" x14ac:dyDescent="0.2">
      <c r="A449" s="17" t="s">
        <v>1140</v>
      </c>
      <c r="B449" s="18" t="s">
        <v>43</v>
      </c>
      <c r="C449" s="19" t="s">
        <v>44</v>
      </c>
      <c r="D449" s="20" t="s">
        <v>12</v>
      </c>
      <c r="E449" s="21">
        <v>2</v>
      </c>
      <c r="F449" s="21">
        <v>0.1188</v>
      </c>
      <c r="G449" s="8">
        <v>4581.78</v>
      </c>
      <c r="H449" s="9">
        <f t="shared" si="23"/>
        <v>544.31546400000002</v>
      </c>
      <c r="J449" s="11" t="str">
        <f t="shared" si="21"/>
        <v/>
      </c>
    </row>
    <row r="450" spans="1:10" ht="22.5" x14ac:dyDescent="0.2">
      <c r="A450" s="17" t="s">
        <v>1141</v>
      </c>
      <c r="B450" s="18" t="s">
        <v>49</v>
      </c>
      <c r="C450" s="19" t="s">
        <v>50</v>
      </c>
      <c r="D450" s="20" t="s">
        <v>12</v>
      </c>
      <c r="E450" s="21">
        <v>0.15</v>
      </c>
      <c r="F450" s="21">
        <v>8.9099999999999995E-3</v>
      </c>
      <c r="G450" s="8">
        <v>15702.97</v>
      </c>
      <c r="H450" s="9">
        <f t="shared" si="23"/>
        <v>139.9134627</v>
      </c>
      <c r="J450" s="11" t="str">
        <f t="shared" si="21"/>
        <v/>
      </c>
    </row>
    <row r="451" spans="1:10" ht="22.5" x14ac:dyDescent="0.2">
      <c r="A451" s="17" t="s">
        <v>1142</v>
      </c>
      <c r="B451" s="18" t="s">
        <v>71</v>
      </c>
      <c r="C451" s="19" t="s">
        <v>72</v>
      </c>
      <c r="D451" s="20" t="s">
        <v>12</v>
      </c>
      <c r="E451" s="21">
        <v>0.14000000000000001</v>
      </c>
      <c r="F451" s="21">
        <v>8.3160000000000005E-3</v>
      </c>
      <c r="G451" s="8">
        <v>71312.06</v>
      </c>
      <c r="H451" s="9">
        <f t="shared" si="23"/>
        <v>593.03109096000003</v>
      </c>
      <c r="J451" s="11" t="str">
        <f t="shared" si="21"/>
        <v/>
      </c>
    </row>
    <row r="452" spans="1:10" ht="22.5" x14ac:dyDescent="0.2">
      <c r="A452" s="17" t="s">
        <v>1143</v>
      </c>
      <c r="B452" s="18" t="s">
        <v>100</v>
      </c>
      <c r="C452" s="19" t="s">
        <v>101</v>
      </c>
      <c r="D452" s="20" t="s">
        <v>90</v>
      </c>
      <c r="E452" s="21">
        <v>0.24399999999999999</v>
      </c>
      <c r="F452" s="21">
        <v>1.4493600000000001E-2</v>
      </c>
      <c r="G452" s="8">
        <v>6500000</v>
      </c>
      <c r="H452" s="9">
        <f t="shared" si="23"/>
        <v>94208.400000000009</v>
      </c>
      <c r="J452" s="11" t="str">
        <f t="shared" si="21"/>
        <v/>
      </c>
    </row>
    <row r="453" spans="1:10" ht="33.75" x14ac:dyDescent="0.2">
      <c r="A453" s="14" t="s">
        <v>1144</v>
      </c>
      <c r="B453" s="15" t="s">
        <v>202</v>
      </c>
      <c r="C453" s="16" t="s">
        <v>201</v>
      </c>
      <c r="D453" s="10" t="s">
        <v>184</v>
      </c>
      <c r="E453" s="109">
        <v>8.0999999999999996E-3</v>
      </c>
      <c r="F453" s="110"/>
      <c r="G453" s="6">
        <f>H453/E453</f>
        <v>1682785.5705000001</v>
      </c>
      <c r="H453" s="7">
        <f>SUM(H454:H460)</f>
        <v>13630.56312105</v>
      </c>
      <c r="J453" s="11" t="str">
        <f t="shared" si="21"/>
        <v/>
      </c>
    </row>
    <row r="454" spans="1:10" x14ac:dyDescent="0.2">
      <c r="A454" s="17" t="s">
        <v>1145</v>
      </c>
      <c r="B454" s="18" t="s">
        <v>7</v>
      </c>
      <c r="C454" s="19" t="s">
        <v>8</v>
      </c>
      <c r="D454" s="20" t="s">
        <v>9</v>
      </c>
      <c r="E454" s="21">
        <v>25.9</v>
      </c>
      <c r="F454" s="21">
        <v>0.20979</v>
      </c>
      <c r="G45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54" s="9">
        <f t="shared" si="23"/>
        <v>0</v>
      </c>
      <c r="J454" s="11">
        <f t="shared" si="21"/>
        <v>1</v>
      </c>
    </row>
    <row r="455" spans="1:10" x14ac:dyDescent="0.2">
      <c r="A455" s="17" t="s">
        <v>1146</v>
      </c>
      <c r="B455" s="18" t="s">
        <v>168</v>
      </c>
      <c r="C455" s="19" t="s">
        <v>167</v>
      </c>
      <c r="D455" s="20" t="s">
        <v>9</v>
      </c>
      <c r="E455" s="21">
        <v>1.4</v>
      </c>
      <c r="F455" s="21">
        <v>1.1339999999999999E-2</v>
      </c>
      <c r="G455" s="8">
        <v>0</v>
      </c>
      <c r="H455" s="9">
        <f t="shared" si="23"/>
        <v>0</v>
      </c>
      <c r="J455" s="11" t="str">
        <f t="shared" si="21"/>
        <v/>
      </c>
    </row>
    <row r="456" spans="1:10" ht="45" x14ac:dyDescent="0.2">
      <c r="A456" s="17" t="s">
        <v>1147</v>
      </c>
      <c r="B456" s="18" t="s">
        <v>25</v>
      </c>
      <c r="C456" s="19" t="s">
        <v>26</v>
      </c>
      <c r="D456" s="20" t="s">
        <v>12</v>
      </c>
      <c r="E456" s="21">
        <v>1</v>
      </c>
      <c r="F456" s="21">
        <v>8.0999999999999996E-3</v>
      </c>
      <c r="G456" s="8">
        <v>67438.55</v>
      </c>
      <c r="H456" s="9">
        <f t="shared" si="23"/>
        <v>546.25225499999999</v>
      </c>
      <c r="J456" s="11" t="str">
        <f t="shared" si="21"/>
        <v/>
      </c>
    </row>
    <row r="457" spans="1:10" ht="12.75" customHeight="1" x14ac:dyDescent="0.2">
      <c r="A457" s="17" t="s">
        <v>1148</v>
      </c>
      <c r="B457" s="18" t="s">
        <v>43</v>
      </c>
      <c r="C457" s="19" t="s">
        <v>44</v>
      </c>
      <c r="D457" s="20" t="s">
        <v>12</v>
      </c>
      <c r="E457" s="21">
        <v>2</v>
      </c>
      <c r="F457" s="21">
        <v>1.6199999999999999E-2</v>
      </c>
      <c r="G457" s="8">
        <v>4581.78</v>
      </c>
      <c r="H457" s="9">
        <f t="shared" si="23"/>
        <v>74.224835999999996</v>
      </c>
      <c r="J457" s="11" t="str">
        <f t="shared" si="21"/>
        <v/>
      </c>
    </row>
    <row r="458" spans="1:10" ht="22.5" x14ac:dyDescent="0.2">
      <c r="A458" s="17" t="s">
        <v>1149</v>
      </c>
      <c r="B458" s="18" t="s">
        <v>49</v>
      </c>
      <c r="C458" s="19" t="s">
        <v>50</v>
      </c>
      <c r="D458" s="20" t="s">
        <v>12</v>
      </c>
      <c r="E458" s="21">
        <v>0.15</v>
      </c>
      <c r="F458" s="21">
        <v>1.2149999999999999E-3</v>
      </c>
      <c r="G458" s="8">
        <v>15702.97</v>
      </c>
      <c r="H458" s="9">
        <f t="shared" si="23"/>
        <v>19.079108549999997</v>
      </c>
      <c r="J458" s="11" t="str">
        <f t="shared" si="21"/>
        <v/>
      </c>
    </row>
    <row r="459" spans="1:10" ht="22.5" x14ac:dyDescent="0.2">
      <c r="A459" s="17" t="s">
        <v>1150</v>
      </c>
      <c r="B459" s="18" t="s">
        <v>71</v>
      </c>
      <c r="C459" s="19" t="s">
        <v>72</v>
      </c>
      <c r="D459" s="20" t="s">
        <v>12</v>
      </c>
      <c r="E459" s="21">
        <v>0.25</v>
      </c>
      <c r="F459" s="21">
        <v>2.0249999999999999E-3</v>
      </c>
      <c r="G459" s="8">
        <v>71312.06</v>
      </c>
      <c r="H459" s="9">
        <f t="shared" si="23"/>
        <v>144.40692149999998</v>
      </c>
      <c r="J459" s="11" t="str">
        <f t="shared" si="21"/>
        <v/>
      </c>
    </row>
    <row r="460" spans="1:10" ht="22.5" x14ac:dyDescent="0.2">
      <c r="A460" s="17" t="s">
        <v>1151</v>
      </c>
      <c r="B460" s="18" t="s">
        <v>100</v>
      </c>
      <c r="C460" s="19" t="s">
        <v>101</v>
      </c>
      <c r="D460" s="20" t="s">
        <v>90</v>
      </c>
      <c r="E460" s="21">
        <v>0.24399999999999999</v>
      </c>
      <c r="F460" s="21">
        <v>1.9764000000000001E-3</v>
      </c>
      <c r="G460" s="8">
        <v>6500000</v>
      </c>
      <c r="H460" s="9">
        <f t="shared" si="23"/>
        <v>12846.6</v>
      </c>
      <c r="J460" s="11" t="str">
        <f t="shared" si="21"/>
        <v/>
      </c>
    </row>
    <row r="461" spans="1:10" ht="45" x14ac:dyDescent="0.2">
      <c r="A461" s="14" t="s">
        <v>1152</v>
      </c>
      <c r="B461" s="15" t="s">
        <v>193</v>
      </c>
      <c r="C461" s="16" t="s">
        <v>608</v>
      </c>
      <c r="D461" s="10" t="s">
        <v>184</v>
      </c>
      <c r="E461" s="109">
        <v>8.0999999999999996E-3</v>
      </c>
      <c r="F461" s="110"/>
      <c r="G461" s="6">
        <f>H461/E461</f>
        <v>1607502.6939000001</v>
      </c>
      <c r="H461" s="7">
        <f>SUM(H462:H467)</f>
        <v>13020.77182059</v>
      </c>
      <c r="J461" s="11" t="str">
        <f t="shared" si="21"/>
        <v/>
      </c>
    </row>
    <row r="462" spans="1:10" x14ac:dyDescent="0.2">
      <c r="A462" s="17" t="s">
        <v>1153</v>
      </c>
      <c r="B462" s="18" t="s">
        <v>7</v>
      </c>
      <c r="C462" s="19" t="s">
        <v>8</v>
      </c>
      <c r="D462" s="20" t="s">
        <v>9</v>
      </c>
      <c r="E462" s="21">
        <v>16.5</v>
      </c>
      <c r="F462" s="21">
        <v>0.13364999999999999</v>
      </c>
      <c r="G46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2" s="9">
        <f t="shared" si="23"/>
        <v>0</v>
      </c>
      <c r="J462" s="11">
        <f t="shared" si="21"/>
        <v>1</v>
      </c>
    </row>
    <row r="463" spans="1:10" x14ac:dyDescent="0.2">
      <c r="A463" s="17" t="s">
        <v>1154</v>
      </c>
      <c r="B463" s="18" t="s">
        <v>168</v>
      </c>
      <c r="C463" s="19" t="s">
        <v>167</v>
      </c>
      <c r="D463" s="20" t="s">
        <v>9</v>
      </c>
      <c r="E463" s="21">
        <v>0.28999999999999998</v>
      </c>
      <c r="F463" s="21">
        <v>2.349E-3</v>
      </c>
      <c r="G463" s="8">
        <v>0</v>
      </c>
      <c r="H463" s="9">
        <f t="shared" si="23"/>
        <v>0</v>
      </c>
      <c r="J463" s="11" t="str">
        <f t="shared" si="21"/>
        <v/>
      </c>
    </row>
    <row r="464" spans="1:10" x14ac:dyDescent="0.2">
      <c r="A464" s="17" t="s">
        <v>1155</v>
      </c>
      <c r="B464" s="18" t="s">
        <v>43</v>
      </c>
      <c r="C464" s="19" t="s">
        <v>44</v>
      </c>
      <c r="D464" s="20" t="s">
        <v>12</v>
      </c>
      <c r="E464" s="21">
        <v>2</v>
      </c>
      <c r="F464" s="21">
        <v>1.6199999999999999E-2</v>
      </c>
      <c r="G464" s="8">
        <v>4581.78</v>
      </c>
      <c r="H464" s="9">
        <f t="shared" si="23"/>
        <v>74.224835999999996</v>
      </c>
      <c r="J464" s="11" t="str">
        <f t="shared" si="21"/>
        <v/>
      </c>
    </row>
    <row r="465" spans="1:10" ht="22.5" x14ac:dyDescent="0.2">
      <c r="A465" s="17" t="s">
        <v>1156</v>
      </c>
      <c r="B465" s="18" t="s">
        <v>49</v>
      </c>
      <c r="C465" s="19" t="s">
        <v>50</v>
      </c>
      <c r="D465" s="20" t="s">
        <v>12</v>
      </c>
      <c r="E465" s="21">
        <v>0.15</v>
      </c>
      <c r="F465" s="21">
        <v>1.2149999999999999E-3</v>
      </c>
      <c r="G465" s="8">
        <v>15702.97</v>
      </c>
      <c r="H465" s="9">
        <f t="shared" si="23"/>
        <v>19.079108549999997</v>
      </c>
      <c r="J465" s="11" t="str">
        <f t="shared" ref="J465:J528" si="24">IF(OR(B465="000001",B465="021955"),1,"")</f>
        <v/>
      </c>
    </row>
    <row r="466" spans="1:10" ht="22.5" x14ac:dyDescent="0.2">
      <c r="A466" s="17" t="s">
        <v>1157</v>
      </c>
      <c r="B466" s="18" t="s">
        <v>71</v>
      </c>
      <c r="C466" s="19" t="s">
        <v>72</v>
      </c>
      <c r="D466" s="20" t="s">
        <v>12</v>
      </c>
      <c r="E466" s="21">
        <v>0.14000000000000001</v>
      </c>
      <c r="F466" s="21">
        <v>1.134E-3</v>
      </c>
      <c r="G466" s="8">
        <v>71312.06</v>
      </c>
      <c r="H466" s="9">
        <f t="shared" si="23"/>
        <v>80.867876039999999</v>
      </c>
      <c r="J466" s="11" t="str">
        <f t="shared" si="24"/>
        <v/>
      </c>
    </row>
    <row r="467" spans="1:10" ht="22.5" x14ac:dyDescent="0.2">
      <c r="A467" s="17" t="s">
        <v>1158</v>
      </c>
      <c r="B467" s="18" t="s">
        <v>100</v>
      </c>
      <c r="C467" s="19" t="s">
        <v>101</v>
      </c>
      <c r="D467" s="20" t="s">
        <v>90</v>
      </c>
      <c r="E467" s="21">
        <v>0.24399999999999999</v>
      </c>
      <c r="F467" s="21">
        <v>1.9764000000000001E-3</v>
      </c>
      <c r="G467" s="8">
        <v>6500000</v>
      </c>
      <c r="H467" s="9">
        <f t="shared" si="23"/>
        <v>12846.6</v>
      </c>
      <c r="J467" s="11" t="str">
        <f t="shared" si="24"/>
        <v/>
      </c>
    </row>
    <row r="468" spans="1:10" ht="33.75" x14ac:dyDescent="0.2">
      <c r="A468" s="14" t="s">
        <v>1159</v>
      </c>
      <c r="B468" s="15" t="s">
        <v>615</v>
      </c>
      <c r="C468" s="16" t="s">
        <v>616</v>
      </c>
      <c r="D468" s="10" t="s">
        <v>436</v>
      </c>
      <c r="E468" s="109">
        <v>0.56999999999999995</v>
      </c>
      <c r="F468" s="110"/>
      <c r="G468" s="6">
        <f>H468/E468</f>
        <v>189303.79222000003</v>
      </c>
      <c r="H468" s="7">
        <f>SUM(H469:H475)</f>
        <v>107903.16156540001</v>
      </c>
      <c r="J468" s="11" t="str">
        <f t="shared" si="24"/>
        <v/>
      </c>
    </row>
    <row r="469" spans="1:10" x14ac:dyDescent="0.2">
      <c r="A469" s="17" t="s">
        <v>1160</v>
      </c>
      <c r="B469" s="18" t="s">
        <v>7</v>
      </c>
      <c r="C469" s="19" t="s">
        <v>8</v>
      </c>
      <c r="D469" s="20" t="s">
        <v>9</v>
      </c>
      <c r="E469" s="21">
        <v>0.59899999999999998</v>
      </c>
      <c r="F469" s="21">
        <v>0.34143000000000001</v>
      </c>
      <c r="G46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9" s="9">
        <f t="shared" si="23"/>
        <v>0</v>
      </c>
      <c r="J469" s="11">
        <f t="shared" si="24"/>
        <v>1</v>
      </c>
    </row>
    <row r="470" spans="1:10" x14ac:dyDescent="0.2">
      <c r="A470" s="17" t="s">
        <v>1161</v>
      </c>
      <c r="B470" s="18" t="s">
        <v>168</v>
      </c>
      <c r="C470" s="19" t="s">
        <v>167</v>
      </c>
      <c r="D470" s="20" t="s">
        <v>9</v>
      </c>
      <c r="E470" s="21">
        <v>5.8999999999999997E-2</v>
      </c>
      <c r="F470" s="21">
        <v>3.363E-2</v>
      </c>
      <c r="G470" s="8">
        <v>0</v>
      </c>
      <c r="H470" s="9">
        <f t="shared" si="23"/>
        <v>0</v>
      </c>
      <c r="J470" s="11" t="str">
        <f t="shared" si="24"/>
        <v/>
      </c>
    </row>
    <row r="471" spans="1:10" x14ac:dyDescent="0.2">
      <c r="A471" s="17" t="s">
        <v>1162</v>
      </c>
      <c r="B471" s="18" t="s">
        <v>10</v>
      </c>
      <c r="C471" s="19" t="s">
        <v>11</v>
      </c>
      <c r="D471" s="20" t="s">
        <v>12</v>
      </c>
      <c r="E471" s="21">
        <v>1.2E-2</v>
      </c>
      <c r="F471" s="21">
        <v>6.8399999999999997E-3</v>
      </c>
      <c r="G471" s="8">
        <v>99112.45</v>
      </c>
      <c r="H471" s="9">
        <f t="shared" si="23"/>
        <v>677.92915799999992</v>
      </c>
      <c r="J471" s="11" t="str">
        <f t="shared" si="24"/>
        <v/>
      </c>
    </row>
    <row r="472" spans="1:10" ht="22.5" x14ac:dyDescent="0.2">
      <c r="A472" s="17" t="s">
        <v>1163</v>
      </c>
      <c r="B472" s="18" t="s">
        <v>71</v>
      </c>
      <c r="C472" s="19" t="s">
        <v>72</v>
      </c>
      <c r="D472" s="20" t="s">
        <v>12</v>
      </c>
      <c r="E472" s="21">
        <v>4.7E-2</v>
      </c>
      <c r="F472" s="21">
        <v>2.6790000000000001E-2</v>
      </c>
      <c r="G472" s="8">
        <v>71312.06</v>
      </c>
      <c r="H472" s="9">
        <f t="shared" si="23"/>
        <v>1910.4500874</v>
      </c>
      <c r="J472" s="11" t="str">
        <f t="shared" si="24"/>
        <v/>
      </c>
    </row>
    <row r="473" spans="1:10" x14ac:dyDescent="0.2">
      <c r="A473" s="17" t="s">
        <v>1164</v>
      </c>
      <c r="B473" s="18" t="s">
        <v>622</v>
      </c>
      <c r="C473" s="19" t="s">
        <v>623</v>
      </c>
      <c r="D473" s="20" t="s">
        <v>12</v>
      </c>
      <c r="E473" s="21">
        <v>0.2</v>
      </c>
      <c r="F473" s="21">
        <v>0.114</v>
      </c>
      <c r="G473" s="8">
        <v>2113.88</v>
      </c>
      <c r="H473" s="9">
        <f t="shared" si="23"/>
        <v>240.98232000000002</v>
      </c>
      <c r="J473" s="11" t="str">
        <f t="shared" si="24"/>
        <v/>
      </c>
    </row>
    <row r="474" spans="1:10" ht="22.5" x14ac:dyDescent="0.2">
      <c r="A474" s="17" t="s">
        <v>1165</v>
      </c>
      <c r="B474" s="18" t="s">
        <v>625</v>
      </c>
      <c r="C474" s="19" t="s">
        <v>626</v>
      </c>
      <c r="D474" s="20" t="s">
        <v>90</v>
      </c>
      <c r="E474" s="21">
        <v>1.07E-3</v>
      </c>
      <c r="F474" s="21">
        <v>6.0990000000000003E-4</v>
      </c>
      <c r="G474" s="8">
        <v>22000000</v>
      </c>
      <c r="H474" s="9">
        <f t="shared" si="23"/>
        <v>13417.800000000001</v>
      </c>
      <c r="J474" s="11" t="str">
        <f t="shared" si="24"/>
        <v/>
      </c>
    </row>
    <row r="475" spans="1:10" x14ac:dyDescent="0.2">
      <c r="A475" s="17" t="s">
        <v>1166</v>
      </c>
      <c r="B475" s="18" t="s">
        <v>628</v>
      </c>
      <c r="C475" s="19" t="s">
        <v>629</v>
      </c>
      <c r="D475" s="20" t="s">
        <v>630</v>
      </c>
      <c r="E475" s="21">
        <v>100.5</v>
      </c>
      <c r="F475" s="21">
        <v>57.284999999999997</v>
      </c>
      <c r="G475" s="8">
        <v>1600</v>
      </c>
      <c r="H475" s="9">
        <f t="shared" si="23"/>
        <v>91656</v>
      </c>
      <c r="J475" s="11" t="str">
        <f t="shared" si="24"/>
        <v/>
      </c>
    </row>
    <row r="476" spans="1:10" ht="22.5" x14ac:dyDescent="0.2">
      <c r="A476" s="14" t="s">
        <v>1167</v>
      </c>
      <c r="B476" s="15" t="s">
        <v>965</v>
      </c>
      <c r="C476" s="16" t="s">
        <v>966</v>
      </c>
      <c r="D476" s="10" t="s">
        <v>967</v>
      </c>
      <c r="E476" s="109">
        <v>0.01</v>
      </c>
      <c r="F476" s="110"/>
      <c r="G476" s="6">
        <f>H476/E476</f>
        <v>2520798.2446999997</v>
      </c>
      <c r="H476" s="7">
        <f>SUM(H477:H482)</f>
        <v>25207.982446999999</v>
      </c>
      <c r="J476" s="11" t="str">
        <f t="shared" si="24"/>
        <v/>
      </c>
    </row>
    <row r="477" spans="1:10" x14ac:dyDescent="0.2">
      <c r="A477" s="17" t="s">
        <v>1168</v>
      </c>
      <c r="B477" s="18" t="s">
        <v>7</v>
      </c>
      <c r="C477" s="19" t="s">
        <v>8</v>
      </c>
      <c r="D477" s="20" t="s">
        <v>9</v>
      </c>
      <c r="E477" s="21">
        <v>114.6</v>
      </c>
      <c r="F477" s="21">
        <v>1.1459999999999999</v>
      </c>
      <c r="G47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7" s="9">
        <f t="shared" si="23"/>
        <v>0</v>
      </c>
      <c r="J477" s="11">
        <f t="shared" si="24"/>
        <v>1</v>
      </c>
    </row>
    <row r="478" spans="1:10" x14ac:dyDescent="0.2">
      <c r="A478" s="17" t="s">
        <v>1169</v>
      </c>
      <c r="B478" s="18" t="s">
        <v>168</v>
      </c>
      <c r="C478" s="19" t="s">
        <v>167</v>
      </c>
      <c r="D478" s="20" t="s">
        <v>9</v>
      </c>
      <c r="E478" s="21">
        <v>0.16</v>
      </c>
      <c r="F478" s="21">
        <v>1.6000000000000001E-3</v>
      </c>
      <c r="G478" s="8">
        <v>0</v>
      </c>
      <c r="H478" s="9">
        <f t="shared" si="23"/>
        <v>0</v>
      </c>
      <c r="J478" s="11" t="str">
        <f t="shared" si="24"/>
        <v/>
      </c>
    </row>
    <row r="479" spans="1:10" ht="22.5" x14ac:dyDescent="0.2">
      <c r="A479" s="17" t="s">
        <v>1170</v>
      </c>
      <c r="B479" s="18" t="s">
        <v>49</v>
      </c>
      <c r="C479" s="19" t="s">
        <v>50</v>
      </c>
      <c r="D479" s="20" t="s">
        <v>12</v>
      </c>
      <c r="E479" s="21">
        <v>0.23</v>
      </c>
      <c r="F479" s="21">
        <v>2.3E-3</v>
      </c>
      <c r="G479" s="8">
        <v>15702.97</v>
      </c>
      <c r="H479" s="9">
        <f t="shared" si="23"/>
        <v>36.116830999999998</v>
      </c>
      <c r="J479" s="11" t="str">
        <f t="shared" si="24"/>
        <v/>
      </c>
    </row>
    <row r="480" spans="1:10" ht="22.5" x14ac:dyDescent="0.2">
      <c r="A480" s="17" t="s">
        <v>1171</v>
      </c>
      <c r="B480" s="18" t="s">
        <v>972</v>
      </c>
      <c r="C480" s="19" t="s">
        <v>973</v>
      </c>
      <c r="D480" s="20" t="s">
        <v>12</v>
      </c>
      <c r="E480" s="21">
        <v>7.2</v>
      </c>
      <c r="F480" s="21">
        <v>7.1999999999999995E-2</v>
      </c>
      <c r="G480" s="8">
        <v>802.31</v>
      </c>
      <c r="H480" s="9">
        <f t="shared" si="23"/>
        <v>57.766319999999993</v>
      </c>
      <c r="J480" s="11" t="str">
        <f t="shared" si="24"/>
        <v/>
      </c>
    </row>
    <row r="481" spans="1:10" ht="22.5" x14ac:dyDescent="0.2">
      <c r="A481" s="17" t="s">
        <v>1172</v>
      </c>
      <c r="B481" s="18" t="s">
        <v>71</v>
      </c>
      <c r="C481" s="19" t="s">
        <v>72</v>
      </c>
      <c r="D481" s="20" t="s">
        <v>12</v>
      </c>
      <c r="E481" s="21">
        <v>0.16</v>
      </c>
      <c r="F481" s="21">
        <v>1.6000000000000001E-3</v>
      </c>
      <c r="G481" s="8">
        <v>71312.06</v>
      </c>
      <c r="H481" s="9">
        <f t="shared" si="23"/>
        <v>114.099296</v>
      </c>
      <c r="J481" s="11" t="str">
        <f t="shared" si="24"/>
        <v/>
      </c>
    </row>
    <row r="482" spans="1:10" x14ac:dyDescent="0.2">
      <c r="A482" s="17" t="s">
        <v>1173</v>
      </c>
      <c r="B482" s="18" t="s">
        <v>976</v>
      </c>
      <c r="C482" s="19" t="s">
        <v>977</v>
      </c>
      <c r="D482" s="20" t="s">
        <v>126</v>
      </c>
      <c r="E482" s="21">
        <v>100</v>
      </c>
      <c r="F482" s="21">
        <v>1</v>
      </c>
      <c r="G482" s="8">
        <v>25000</v>
      </c>
      <c r="H482" s="9">
        <f t="shared" si="23"/>
        <v>25000</v>
      </c>
      <c r="J482" s="11" t="str">
        <f t="shared" si="24"/>
        <v/>
      </c>
    </row>
    <row r="483" spans="1:10" x14ac:dyDescent="0.2">
      <c r="A483" s="42"/>
      <c r="B483" s="106"/>
      <c r="C483" s="107"/>
      <c r="D483" s="107"/>
      <c r="E483" s="107"/>
      <c r="F483" s="107"/>
      <c r="G483" s="108"/>
      <c r="H483" s="45"/>
      <c r="J483" s="11" t="str">
        <f t="shared" si="24"/>
        <v/>
      </c>
    </row>
    <row r="484" spans="1:10" x14ac:dyDescent="0.2">
      <c r="A484" s="14"/>
      <c r="B484" s="15"/>
      <c r="C484" s="22" t="s">
        <v>163</v>
      </c>
      <c r="D484" s="10"/>
      <c r="E484" s="10"/>
      <c r="F484" s="10"/>
      <c r="G484" s="10"/>
      <c r="H484" s="7"/>
      <c r="J484" s="11" t="str">
        <f t="shared" si="24"/>
        <v/>
      </c>
    </row>
    <row r="485" spans="1:10" x14ac:dyDescent="0.2">
      <c r="A485" s="14"/>
      <c r="B485" s="15"/>
      <c r="C485" s="22" t="s">
        <v>162</v>
      </c>
      <c r="D485" s="10" t="s">
        <v>161</v>
      </c>
      <c r="E485" s="10"/>
      <c r="F485" s="10"/>
      <c r="G485" s="10"/>
      <c r="H485" s="7">
        <f>SUMIF($B$406:$B$482,"000001",$F$406:$F$482)</f>
        <v>33.227325000000008</v>
      </c>
      <c r="J485" s="11" t="str">
        <f t="shared" si="24"/>
        <v/>
      </c>
    </row>
    <row r="486" spans="1:10" x14ac:dyDescent="0.2">
      <c r="A486" s="14"/>
      <c r="B486" s="15"/>
      <c r="C486" s="22" t="s">
        <v>160</v>
      </c>
      <c r="D486" s="10" t="s">
        <v>85</v>
      </c>
      <c r="E486" s="10"/>
      <c r="F486" s="10"/>
      <c r="G486" s="10"/>
      <c r="H486" s="7">
        <f>SUMIF($B$406:$B$482,"000001",$H$406:$H$482)</f>
        <v>0</v>
      </c>
      <c r="J486" s="11" t="str">
        <f t="shared" si="24"/>
        <v/>
      </c>
    </row>
    <row r="487" spans="1:10" x14ac:dyDescent="0.2">
      <c r="A487" s="14"/>
      <c r="B487" s="15"/>
      <c r="C487" s="22" t="s">
        <v>159</v>
      </c>
      <c r="D487" s="10" t="s">
        <v>85</v>
      </c>
      <c r="E487" s="10"/>
      <c r="F487" s="10"/>
      <c r="G487" s="10"/>
      <c r="H487" s="7">
        <f>SUMIF($D$406:$D$482,"МАШ-ч",$H$406:$H$482)</f>
        <v>594172.68563515018</v>
      </c>
      <c r="J487" s="11" t="str">
        <f t="shared" si="24"/>
        <v/>
      </c>
    </row>
    <row r="488" spans="1:10" x14ac:dyDescent="0.2">
      <c r="A488" s="14"/>
      <c r="B488" s="15"/>
      <c r="C488" s="22" t="s">
        <v>158</v>
      </c>
      <c r="D488" s="10" t="s">
        <v>85</v>
      </c>
      <c r="E488" s="10"/>
      <c r="F488" s="10"/>
      <c r="G488" s="10"/>
      <c r="H488" s="7" t="e">
        <f>SUMIFS($H$406:$H$482,$D$406:$D$482,"М3",$F$406:$F$482,"&gt;0")
+SUMIFS($H$406:$H$482,$D$406:$D$482,"Т",$F$406:$F$482,"&gt;0")
+SUMIFS($H$406:$H$482,$D$406:$D$482,"М2",$F$406:$F$482,"&gt;0")
+SUMIFS($H$406:$H$482,$D$406:$D$482,"ШТ",$F$406:$F$482,"&gt;0")
+SUMIF($I$406:$I$482,1,$H$406:$H$482)
+SUMIFS($H$406:$H$482,$D$406:$D$482,"10М",$F$406:$F$482,"&gt;0")
+SUMIFS($H$406:$H$482,$D$406:$D$482,"КГ",$F$406:$F$482,"&gt;0")
+SUMIFS($H$406:$H$482,$D$406:$D$482,"М",$F$406:$F$482,"&gt;0")</f>
        <v>#VALUE!</v>
      </c>
      <c r="J488" s="11" t="str">
        <f t="shared" si="24"/>
        <v/>
      </c>
    </row>
    <row r="489" spans="1:10" x14ac:dyDescent="0.2">
      <c r="A489" s="14"/>
      <c r="B489" s="15"/>
      <c r="C489" s="22" t="s">
        <v>155</v>
      </c>
      <c r="D489" s="10" t="s">
        <v>85</v>
      </c>
      <c r="E489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89" s="10"/>
      <c r="G489" s="10"/>
      <c r="H489" s="7" t="e">
        <f>H488*E489</f>
        <v>#VALUE!</v>
      </c>
      <c r="J489" s="11" t="str">
        <f t="shared" si="24"/>
        <v/>
      </c>
    </row>
    <row r="490" spans="1:10" x14ac:dyDescent="0.2">
      <c r="A490" s="14"/>
      <c r="B490" s="15"/>
      <c r="C490" s="22" t="s">
        <v>156</v>
      </c>
      <c r="D490" s="10" t="s">
        <v>85</v>
      </c>
      <c r="E490" s="10"/>
      <c r="F490" s="10"/>
      <c r="G490" s="10"/>
      <c r="H490" s="7" t="e">
        <f>SUM(H486:H489)</f>
        <v>#VALUE!</v>
      </c>
      <c r="J490" s="11" t="str">
        <f t="shared" si="24"/>
        <v/>
      </c>
    </row>
    <row r="491" spans="1:10" x14ac:dyDescent="0.2">
      <c r="A491" s="42"/>
      <c r="B491" s="106"/>
      <c r="C491" s="107"/>
      <c r="D491" s="107"/>
      <c r="E491" s="107"/>
      <c r="F491" s="107"/>
      <c r="G491" s="108"/>
      <c r="H491" s="45"/>
      <c r="J491" s="11" t="str">
        <f t="shared" si="24"/>
        <v/>
      </c>
    </row>
    <row r="492" spans="1:10" x14ac:dyDescent="0.2">
      <c r="A492" s="42"/>
      <c r="B492" s="106" t="s">
        <v>1174</v>
      </c>
      <c r="C492" s="107"/>
      <c r="D492" s="107"/>
      <c r="E492" s="107"/>
      <c r="F492" s="107"/>
      <c r="G492" s="108"/>
      <c r="H492" s="45"/>
      <c r="J492" s="11" t="str">
        <f t="shared" si="24"/>
        <v/>
      </c>
    </row>
    <row r="493" spans="1:10" ht="22.5" x14ac:dyDescent="0.2">
      <c r="A493" s="14" t="s">
        <v>1175</v>
      </c>
      <c r="B493" s="15" t="s">
        <v>632</v>
      </c>
      <c r="C493" s="16" t="s">
        <v>633</v>
      </c>
      <c r="D493" s="10" t="s">
        <v>305</v>
      </c>
      <c r="E493" s="109">
        <v>6.8000000000000005E-2</v>
      </c>
      <c r="F493" s="110"/>
      <c r="G493" s="6">
        <f>H493/E493</f>
        <v>0</v>
      </c>
      <c r="H493" s="7">
        <f>SUM(H494)</f>
        <v>0</v>
      </c>
      <c r="J493" s="11" t="str">
        <f t="shared" si="24"/>
        <v/>
      </c>
    </row>
    <row r="494" spans="1:10" x14ac:dyDescent="0.2">
      <c r="A494" s="17" t="s">
        <v>1176</v>
      </c>
      <c r="B494" s="18" t="s">
        <v>7</v>
      </c>
      <c r="C494" s="19" t="s">
        <v>8</v>
      </c>
      <c r="D494" s="20" t="s">
        <v>9</v>
      </c>
      <c r="E494" s="21">
        <v>100</v>
      </c>
      <c r="F494" s="21">
        <v>6.8</v>
      </c>
      <c r="G49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4" s="9">
        <f t="shared" ref="H494:H517" si="25">F494*G494</f>
        <v>0</v>
      </c>
      <c r="J494" s="11">
        <f t="shared" si="24"/>
        <v>1</v>
      </c>
    </row>
    <row r="495" spans="1:10" ht="12.75" customHeight="1" x14ac:dyDescent="0.2">
      <c r="A495" s="14" t="s">
        <v>1177</v>
      </c>
      <c r="B495" s="15" t="s">
        <v>176</v>
      </c>
      <c r="C495" s="16" t="s">
        <v>175</v>
      </c>
      <c r="D495" s="10" t="s">
        <v>87</v>
      </c>
      <c r="E495" s="109">
        <v>0.86</v>
      </c>
      <c r="F495" s="110"/>
      <c r="G495" s="6">
        <f>H495/E495</f>
        <v>136763.57139999999</v>
      </c>
      <c r="H495" s="7">
        <f>SUM(H496:H504)</f>
        <v>117616.67140399999</v>
      </c>
      <c r="J495" s="11" t="str">
        <f t="shared" si="24"/>
        <v/>
      </c>
    </row>
    <row r="496" spans="1:10" x14ac:dyDescent="0.2">
      <c r="A496" s="17" t="s">
        <v>1178</v>
      </c>
      <c r="B496" s="18" t="s">
        <v>7</v>
      </c>
      <c r="C496" s="19" t="s">
        <v>8</v>
      </c>
      <c r="D496" s="20" t="s">
        <v>9</v>
      </c>
      <c r="E496" s="21">
        <v>2.5</v>
      </c>
      <c r="F496" s="21">
        <v>2.15</v>
      </c>
      <c r="G49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6" s="9">
        <f t="shared" si="25"/>
        <v>0</v>
      </c>
      <c r="J496" s="11">
        <f t="shared" si="24"/>
        <v>1</v>
      </c>
    </row>
    <row r="497" spans="1:10" x14ac:dyDescent="0.2">
      <c r="A497" s="17" t="s">
        <v>1179</v>
      </c>
      <c r="B497" s="18" t="s">
        <v>168</v>
      </c>
      <c r="C497" s="19" t="s">
        <v>167</v>
      </c>
      <c r="D497" s="20" t="s">
        <v>9</v>
      </c>
      <c r="E497" s="21">
        <v>0.55000000000000004</v>
      </c>
      <c r="F497" s="21">
        <v>0.47299999999999998</v>
      </c>
      <c r="G497" s="8">
        <v>0</v>
      </c>
      <c r="H497" s="9">
        <f t="shared" si="25"/>
        <v>0</v>
      </c>
      <c r="J497" s="11" t="str">
        <f t="shared" si="24"/>
        <v/>
      </c>
    </row>
    <row r="498" spans="1:10" ht="45" x14ac:dyDescent="0.2">
      <c r="A498" s="17" t="s">
        <v>1180</v>
      </c>
      <c r="B498" s="18" t="s">
        <v>28</v>
      </c>
      <c r="C498" s="19" t="s">
        <v>29</v>
      </c>
      <c r="D498" s="20" t="s">
        <v>12</v>
      </c>
      <c r="E498" s="21">
        <v>0.46</v>
      </c>
      <c r="F498" s="21">
        <v>0.39560000000000001</v>
      </c>
      <c r="G498" s="8">
        <v>83282.679999999993</v>
      </c>
      <c r="H498" s="9">
        <f t="shared" si="25"/>
        <v>32946.628207999995</v>
      </c>
      <c r="J498" s="11" t="str">
        <f t="shared" si="24"/>
        <v/>
      </c>
    </row>
    <row r="499" spans="1:10" x14ac:dyDescent="0.2">
      <c r="A499" s="17" t="s">
        <v>1181</v>
      </c>
      <c r="B499" s="18" t="s">
        <v>59</v>
      </c>
      <c r="C499" s="19" t="s">
        <v>60</v>
      </c>
      <c r="D499" s="20" t="s">
        <v>12</v>
      </c>
      <c r="E499" s="21">
        <v>0.93</v>
      </c>
      <c r="F499" s="21">
        <v>0.79979999999999996</v>
      </c>
      <c r="G499" s="8">
        <v>864.02</v>
      </c>
      <c r="H499" s="9">
        <f t="shared" si="25"/>
        <v>691.04319599999997</v>
      </c>
      <c r="J499" s="11" t="str">
        <f t="shared" si="24"/>
        <v/>
      </c>
    </row>
    <row r="500" spans="1:10" x14ac:dyDescent="0.2">
      <c r="A500" s="17" t="s">
        <v>1182</v>
      </c>
      <c r="B500" s="18" t="s">
        <v>91</v>
      </c>
      <c r="C500" s="19" t="s">
        <v>92</v>
      </c>
      <c r="D500" s="20" t="s">
        <v>87</v>
      </c>
      <c r="E500" s="21">
        <v>0.15</v>
      </c>
      <c r="F500" s="21">
        <v>0.129</v>
      </c>
      <c r="G500" s="8">
        <v>1000</v>
      </c>
      <c r="H500" s="9">
        <f t="shared" si="25"/>
        <v>129</v>
      </c>
      <c r="J500" s="11" t="str">
        <f t="shared" si="24"/>
        <v/>
      </c>
    </row>
    <row r="501" spans="1:10" ht="22.5" x14ac:dyDescent="0.2">
      <c r="A501" s="17" t="s">
        <v>1183</v>
      </c>
      <c r="B501" s="18" t="s">
        <v>93</v>
      </c>
      <c r="C501" s="19" t="s">
        <v>94</v>
      </c>
      <c r="D501" s="20" t="s">
        <v>87</v>
      </c>
      <c r="E501" s="21">
        <v>0.11</v>
      </c>
      <c r="F501" s="21">
        <v>9.4600000000000004E-2</v>
      </c>
      <c r="G501" s="8">
        <v>75000</v>
      </c>
      <c r="H501" s="9">
        <f t="shared" si="25"/>
        <v>7095</v>
      </c>
      <c r="J501" s="11" t="str">
        <f t="shared" si="24"/>
        <v/>
      </c>
    </row>
    <row r="502" spans="1:10" ht="33.75" x14ac:dyDescent="0.2">
      <c r="A502" s="17" t="s">
        <v>1184</v>
      </c>
      <c r="B502" s="18" t="s">
        <v>131</v>
      </c>
      <c r="C502" s="19" t="s">
        <v>132</v>
      </c>
      <c r="D502" s="20" t="s">
        <v>87</v>
      </c>
      <c r="E502" s="21">
        <v>0.1</v>
      </c>
      <c r="F502" s="21">
        <v>8.5999999999999993E-2</v>
      </c>
      <c r="G502" s="8">
        <v>75000</v>
      </c>
      <c r="H502" s="9">
        <f t="shared" si="25"/>
        <v>6449.9999999999991</v>
      </c>
      <c r="J502" s="11" t="str">
        <f t="shared" si="24"/>
        <v/>
      </c>
    </row>
    <row r="503" spans="1:10" ht="33.75" x14ac:dyDescent="0.2">
      <c r="A503" s="17" t="s">
        <v>1185</v>
      </c>
      <c r="B503" s="18" t="s">
        <v>134</v>
      </c>
      <c r="C503" s="19" t="s">
        <v>135</v>
      </c>
      <c r="D503" s="20" t="s">
        <v>87</v>
      </c>
      <c r="E503" s="21">
        <v>0.09</v>
      </c>
      <c r="F503" s="21">
        <v>7.7399999999999997E-2</v>
      </c>
      <c r="G503" s="8">
        <v>75000</v>
      </c>
      <c r="H503" s="9">
        <f t="shared" si="25"/>
        <v>5805</v>
      </c>
      <c r="J503" s="11" t="str">
        <f t="shared" si="24"/>
        <v/>
      </c>
    </row>
    <row r="504" spans="1:10" ht="33.75" x14ac:dyDescent="0.2">
      <c r="A504" s="17" t="s">
        <v>1186</v>
      </c>
      <c r="B504" s="18" t="s">
        <v>137</v>
      </c>
      <c r="C504" s="19" t="s">
        <v>138</v>
      </c>
      <c r="D504" s="20" t="s">
        <v>87</v>
      </c>
      <c r="E504" s="21">
        <v>1</v>
      </c>
      <c r="F504" s="21">
        <v>0.86</v>
      </c>
      <c r="G504" s="8">
        <v>75000</v>
      </c>
      <c r="H504" s="9">
        <f t="shared" si="25"/>
        <v>64500</v>
      </c>
      <c r="J504" s="11" t="str">
        <f t="shared" si="24"/>
        <v/>
      </c>
    </row>
    <row r="505" spans="1:10" x14ac:dyDescent="0.2">
      <c r="A505" s="14" t="s">
        <v>1187</v>
      </c>
      <c r="B505" s="15" t="s">
        <v>173</v>
      </c>
      <c r="C505" s="16" t="s">
        <v>172</v>
      </c>
      <c r="D505" s="10" t="s">
        <v>171</v>
      </c>
      <c r="E505" s="109">
        <v>1.72E-2</v>
      </c>
      <c r="F505" s="110"/>
      <c r="G505" s="6">
        <f>H505/E505</f>
        <v>200</v>
      </c>
      <c r="H505" s="7">
        <f>SUM(H506:H508)</f>
        <v>3.44</v>
      </c>
      <c r="J505" s="11" t="str">
        <f t="shared" si="24"/>
        <v/>
      </c>
    </row>
    <row r="506" spans="1:10" x14ac:dyDescent="0.2">
      <c r="A506" s="17" t="s">
        <v>1188</v>
      </c>
      <c r="B506" s="18" t="s">
        <v>7</v>
      </c>
      <c r="C506" s="19" t="s">
        <v>8</v>
      </c>
      <c r="D506" s="20" t="s">
        <v>9</v>
      </c>
      <c r="E506" s="21">
        <v>180</v>
      </c>
      <c r="F506" s="21">
        <v>3.0960000000000001</v>
      </c>
      <c r="G50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6" s="9">
        <f t="shared" si="25"/>
        <v>0</v>
      </c>
      <c r="J506" s="11">
        <f t="shared" si="24"/>
        <v>1</v>
      </c>
    </row>
    <row r="507" spans="1:10" x14ac:dyDescent="0.2">
      <c r="A507" s="17" t="s">
        <v>1189</v>
      </c>
      <c r="B507" s="18" t="s">
        <v>91</v>
      </c>
      <c r="C507" s="19" t="s">
        <v>92</v>
      </c>
      <c r="D507" s="20" t="s">
        <v>87</v>
      </c>
      <c r="E507" s="21">
        <v>0.2</v>
      </c>
      <c r="F507" s="21">
        <v>3.4399999999999999E-3</v>
      </c>
      <c r="G507" s="8">
        <v>1000</v>
      </c>
      <c r="H507" s="9">
        <f t="shared" si="25"/>
        <v>3.44</v>
      </c>
      <c r="J507" s="11" t="str">
        <f t="shared" si="24"/>
        <v/>
      </c>
    </row>
    <row r="508" spans="1:10" x14ac:dyDescent="0.2">
      <c r="A508" s="17" t="s">
        <v>1190</v>
      </c>
      <c r="B508" s="18" t="s">
        <v>129</v>
      </c>
      <c r="C508" s="19" t="s">
        <v>130</v>
      </c>
      <c r="D508" s="20" t="s">
        <v>87</v>
      </c>
      <c r="E508" s="21">
        <v>102</v>
      </c>
      <c r="F508" s="21">
        <v>1.7544</v>
      </c>
      <c r="G508" s="8">
        <v>0</v>
      </c>
      <c r="H508" s="9">
        <f t="shared" si="25"/>
        <v>0</v>
      </c>
      <c r="J508" s="11" t="str">
        <f t="shared" si="24"/>
        <v/>
      </c>
    </row>
    <row r="509" spans="1:10" ht="22.5" x14ac:dyDescent="0.2">
      <c r="A509" s="14" t="s">
        <v>1191</v>
      </c>
      <c r="B509" s="15" t="s">
        <v>982</v>
      </c>
      <c r="C509" s="16" t="s">
        <v>983</v>
      </c>
      <c r="D509" s="10" t="s">
        <v>171</v>
      </c>
      <c r="E509" s="109">
        <v>1.754E-2</v>
      </c>
      <c r="F509" s="110"/>
      <c r="G509" s="6">
        <f>H509/E509</f>
        <v>31222921.629499998</v>
      </c>
      <c r="H509" s="7">
        <f>SUM(H510:H517)</f>
        <v>547650.04538142995</v>
      </c>
      <c r="J509" s="11" t="str">
        <f t="shared" si="24"/>
        <v/>
      </c>
    </row>
    <row r="510" spans="1:10" x14ac:dyDescent="0.2">
      <c r="A510" s="17" t="s">
        <v>1192</v>
      </c>
      <c r="B510" s="18" t="s">
        <v>7</v>
      </c>
      <c r="C510" s="19" t="s">
        <v>8</v>
      </c>
      <c r="D510" s="20" t="s">
        <v>9</v>
      </c>
      <c r="E510" s="21">
        <v>301.70999999999998</v>
      </c>
      <c r="F510" s="21">
        <v>5.2919934</v>
      </c>
      <c r="G51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0" s="9">
        <f t="shared" si="25"/>
        <v>0</v>
      </c>
      <c r="J510" s="11">
        <f t="shared" si="24"/>
        <v>1</v>
      </c>
    </row>
    <row r="511" spans="1:10" x14ac:dyDescent="0.2">
      <c r="A511" s="17" t="s">
        <v>1193</v>
      </c>
      <c r="B511" s="18" t="s">
        <v>168</v>
      </c>
      <c r="C511" s="19" t="s">
        <v>167</v>
      </c>
      <c r="D511" s="20" t="s">
        <v>9</v>
      </c>
      <c r="E511" s="21">
        <v>41.1</v>
      </c>
      <c r="F511" s="21">
        <v>0.72089400000000003</v>
      </c>
      <c r="G511" s="8">
        <v>0</v>
      </c>
      <c r="H511" s="9">
        <f t="shared" si="25"/>
        <v>0</v>
      </c>
      <c r="J511" s="11" t="str">
        <f t="shared" si="24"/>
        <v/>
      </c>
    </row>
    <row r="512" spans="1:10" x14ac:dyDescent="0.2">
      <c r="A512" s="17" t="s">
        <v>1194</v>
      </c>
      <c r="B512" s="18" t="s">
        <v>10</v>
      </c>
      <c r="C512" s="19" t="s">
        <v>11</v>
      </c>
      <c r="D512" s="20" t="s">
        <v>12</v>
      </c>
      <c r="E512" s="21">
        <v>17.55</v>
      </c>
      <c r="F512" s="21">
        <v>0.30782700000000002</v>
      </c>
      <c r="G512" s="8">
        <v>99112.45</v>
      </c>
      <c r="H512" s="9">
        <f t="shared" si="25"/>
        <v>30509.488146150001</v>
      </c>
      <c r="J512" s="11" t="str">
        <f t="shared" si="24"/>
        <v/>
      </c>
    </row>
    <row r="513" spans="1:10" ht="33.75" x14ac:dyDescent="0.2">
      <c r="A513" s="17" t="s">
        <v>1195</v>
      </c>
      <c r="B513" s="18" t="s">
        <v>427</v>
      </c>
      <c r="C513" s="19" t="s">
        <v>428</v>
      </c>
      <c r="D513" s="20" t="s">
        <v>12</v>
      </c>
      <c r="E513" s="21">
        <v>23.55</v>
      </c>
      <c r="F513" s="21">
        <v>0.41306700000000002</v>
      </c>
      <c r="G513" s="8">
        <v>16377.84</v>
      </c>
      <c r="H513" s="9">
        <f t="shared" si="25"/>
        <v>6765.1452352800006</v>
      </c>
      <c r="J513" s="11" t="str">
        <f t="shared" si="24"/>
        <v/>
      </c>
    </row>
    <row r="514" spans="1:10" x14ac:dyDescent="0.2">
      <c r="A514" s="17" t="s">
        <v>1196</v>
      </c>
      <c r="B514" s="18" t="s">
        <v>91</v>
      </c>
      <c r="C514" s="19" t="s">
        <v>92</v>
      </c>
      <c r="D514" s="20" t="s">
        <v>87</v>
      </c>
      <c r="E514" s="21">
        <v>21</v>
      </c>
      <c r="F514" s="21">
        <v>0.36834</v>
      </c>
      <c r="G514" s="8">
        <v>1000</v>
      </c>
      <c r="H514" s="9">
        <f t="shared" si="25"/>
        <v>368.34</v>
      </c>
      <c r="J514" s="11" t="str">
        <f t="shared" si="24"/>
        <v/>
      </c>
    </row>
    <row r="515" spans="1:10" ht="22.5" x14ac:dyDescent="0.2">
      <c r="A515" s="17" t="s">
        <v>1197</v>
      </c>
      <c r="B515" s="18" t="s">
        <v>429</v>
      </c>
      <c r="C515" s="19" t="s">
        <v>430</v>
      </c>
      <c r="D515" s="20" t="s">
        <v>87</v>
      </c>
      <c r="E515" s="21">
        <v>80</v>
      </c>
      <c r="F515" s="21">
        <v>1.4032</v>
      </c>
      <c r="G515" s="8">
        <v>75000</v>
      </c>
      <c r="H515" s="9">
        <f t="shared" si="25"/>
        <v>105240</v>
      </c>
      <c r="J515" s="11" t="str">
        <f t="shared" si="24"/>
        <v/>
      </c>
    </row>
    <row r="516" spans="1:10" ht="33.75" x14ac:dyDescent="0.2">
      <c r="A516" s="17" t="s">
        <v>1198</v>
      </c>
      <c r="B516" s="18" t="s">
        <v>431</v>
      </c>
      <c r="C516" s="19" t="s">
        <v>432</v>
      </c>
      <c r="D516" s="20" t="s">
        <v>90</v>
      </c>
      <c r="E516" s="21">
        <v>23.5</v>
      </c>
      <c r="F516" s="21">
        <v>0.41219</v>
      </c>
      <c r="G516" s="8">
        <v>770000</v>
      </c>
      <c r="H516" s="9">
        <f t="shared" si="25"/>
        <v>317386.3</v>
      </c>
      <c r="J516" s="11" t="str">
        <f t="shared" si="24"/>
        <v/>
      </c>
    </row>
    <row r="517" spans="1:10" ht="22.5" x14ac:dyDescent="0.2">
      <c r="A517" s="17" t="s">
        <v>1199</v>
      </c>
      <c r="B517" s="18" t="s">
        <v>421</v>
      </c>
      <c r="C517" s="19" t="s">
        <v>422</v>
      </c>
      <c r="D517" s="20" t="s">
        <v>87</v>
      </c>
      <c r="E517" s="21">
        <v>57</v>
      </c>
      <c r="F517" s="21">
        <v>0.99978</v>
      </c>
      <c r="G517" s="8">
        <v>87400</v>
      </c>
      <c r="H517" s="9">
        <f t="shared" si="25"/>
        <v>87380.771999999997</v>
      </c>
      <c r="J517" s="11" t="str">
        <f t="shared" si="24"/>
        <v/>
      </c>
    </row>
    <row r="518" spans="1:10" x14ac:dyDescent="0.2">
      <c r="A518" s="42"/>
      <c r="B518" s="106"/>
      <c r="C518" s="107"/>
      <c r="D518" s="107"/>
      <c r="E518" s="107"/>
      <c r="F518" s="107"/>
      <c r="G518" s="108"/>
      <c r="H518" s="45"/>
      <c r="J518" s="11" t="str">
        <f t="shared" si="24"/>
        <v/>
      </c>
    </row>
    <row r="519" spans="1:10" x14ac:dyDescent="0.2">
      <c r="A519" s="14"/>
      <c r="B519" s="15"/>
      <c r="C519" s="22" t="s">
        <v>163</v>
      </c>
      <c r="D519" s="10"/>
      <c r="E519" s="10"/>
      <c r="F519" s="10"/>
      <c r="G519" s="10"/>
      <c r="H519" s="7"/>
      <c r="J519" s="11" t="str">
        <f t="shared" si="24"/>
        <v/>
      </c>
    </row>
    <row r="520" spans="1:10" x14ac:dyDescent="0.2">
      <c r="A520" s="14"/>
      <c r="B520" s="15"/>
      <c r="C520" s="22" t="s">
        <v>162</v>
      </c>
      <c r="D520" s="10" t="s">
        <v>161</v>
      </c>
      <c r="E520" s="10"/>
      <c r="F520" s="10"/>
      <c r="G520" s="10"/>
      <c r="H520" s="7">
        <f>SUMIF($B$493:$B$517,"000001",$F$493:$F$517)</f>
        <v>17.337993399999998</v>
      </c>
      <c r="J520" s="11" t="str">
        <f t="shared" si="24"/>
        <v/>
      </c>
    </row>
    <row r="521" spans="1:10" x14ac:dyDescent="0.2">
      <c r="A521" s="14"/>
      <c r="B521" s="15"/>
      <c r="C521" s="22" t="s">
        <v>160</v>
      </c>
      <c r="D521" s="10" t="s">
        <v>85</v>
      </c>
      <c r="E521" s="10"/>
      <c r="F521" s="10"/>
      <c r="G521" s="10"/>
      <c r="H521" s="7">
        <f>SUMIF($B$493:$B$517,"000001",$H$493:$H$517)</f>
        <v>0</v>
      </c>
      <c r="J521" s="11" t="str">
        <f t="shared" si="24"/>
        <v/>
      </c>
    </row>
    <row r="522" spans="1:10" x14ac:dyDescent="0.2">
      <c r="A522" s="14"/>
      <c r="B522" s="15"/>
      <c r="C522" s="22" t="s">
        <v>159</v>
      </c>
      <c r="D522" s="10" t="s">
        <v>85</v>
      </c>
      <c r="E522" s="10"/>
      <c r="F522" s="10"/>
      <c r="G522" s="10"/>
      <c r="H522" s="7">
        <f>SUMIF($D$493:$D$517,"МАШ-Ч",$H$493:$H$517)</f>
        <v>70912.304785429995</v>
      </c>
      <c r="J522" s="11" t="str">
        <f t="shared" si="24"/>
        <v/>
      </c>
    </row>
    <row r="523" spans="1:10" x14ac:dyDescent="0.2">
      <c r="A523" s="14"/>
      <c r="B523" s="15"/>
      <c r="C523" s="22" t="s">
        <v>158</v>
      </c>
      <c r="D523" s="10" t="s">
        <v>85</v>
      </c>
      <c r="E523" s="10"/>
      <c r="F523" s="10"/>
      <c r="G523" s="10"/>
      <c r="H523" s="7">
        <f>SUMIFS($H$493:$H$517,$D$493:$D$517,"М3",$F$493:$F$517,"&gt;0")
+SUMIFS($H$493:$H$517,$D$493:$D$517,"Т",$F$493:$F$517,"&gt;0")
+SUMIFS($H$493:$H$517,$D$493:$D$517,"М2",$F$493:$F$517,"&gt;0")
+SUMIFS($H$493:$H$517,$D$493:$D$517,"ШТ",$F$493:$F$517,"&gt;0")
+SUMIF($I$493:$I$517,1,$H$493:$H$517)
+SUMIFS($H$493:$H$517,$D$493:$D$517,"10М",$F$493:$F$517,"&gt;0")
+SUMIFS($H$493:$H$517,$D$493:$D$517,"КГ",$F$493:$F$517,"&gt;0")
+SUMIFS($H$493:$H$517,$D$493:$D$517,"М",$F$493:$F$517,"&gt;0")</f>
        <v>594357.85199999996</v>
      </c>
      <c r="J523" s="11" t="str">
        <f t="shared" si="24"/>
        <v/>
      </c>
    </row>
    <row r="524" spans="1:10" x14ac:dyDescent="0.2">
      <c r="A524" s="14"/>
      <c r="B524" s="15"/>
      <c r="C524" s="22" t="s">
        <v>155</v>
      </c>
      <c r="D524" s="10" t="s">
        <v>85</v>
      </c>
      <c r="E524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24" s="10"/>
      <c r="G524" s="10"/>
      <c r="H524" s="7">
        <f>H523*E524</f>
        <v>29717.892599999999</v>
      </c>
      <c r="J524" s="11" t="str">
        <f t="shared" si="24"/>
        <v/>
      </c>
    </row>
    <row r="525" spans="1:10" x14ac:dyDescent="0.2">
      <c r="A525" s="14"/>
      <c r="B525" s="15"/>
      <c r="C525" s="22" t="s">
        <v>156</v>
      </c>
      <c r="D525" s="10" t="s">
        <v>85</v>
      </c>
      <c r="E525" s="10"/>
      <c r="F525" s="10"/>
      <c r="G525" s="10"/>
      <c r="H525" s="7">
        <f>SUM(H521:H524)</f>
        <v>694988.04938542994</v>
      </c>
      <c r="J525" s="11" t="str">
        <f t="shared" si="24"/>
        <v/>
      </c>
    </row>
    <row r="526" spans="1:10" x14ac:dyDescent="0.2">
      <c r="A526" s="42"/>
      <c r="B526" s="106"/>
      <c r="C526" s="107"/>
      <c r="D526" s="107"/>
      <c r="E526" s="107"/>
      <c r="F526" s="107"/>
      <c r="G526" s="108"/>
      <c r="H526" s="45"/>
      <c r="J526" s="11" t="str">
        <f t="shared" si="24"/>
        <v/>
      </c>
    </row>
    <row r="527" spans="1:10" x14ac:dyDescent="0.2">
      <c r="A527" s="42"/>
      <c r="B527" s="106"/>
      <c r="C527" s="107"/>
      <c r="D527" s="107"/>
      <c r="E527" s="107"/>
      <c r="F527" s="107"/>
      <c r="G527" s="108"/>
      <c r="H527" s="45"/>
      <c r="J527" s="11" t="str">
        <f t="shared" si="24"/>
        <v/>
      </c>
    </row>
    <row r="528" spans="1:10" x14ac:dyDescent="0.2">
      <c r="A528" s="42"/>
      <c r="B528" s="106"/>
      <c r="C528" s="107"/>
      <c r="D528" s="107"/>
      <c r="E528" s="107"/>
      <c r="F528" s="107"/>
      <c r="G528" s="108"/>
      <c r="H528" s="45"/>
      <c r="J528" s="11" t="str">
        <f t="shared" si="24"/>
        <v/>
      </c>
    </row>
    <row r="529" spans="1:10" x14ac:dyDescent="0.2">
      <c r="A529" s="14"/>
      <c r="B529" s="15"/>
      <c r="C529" s="22" t="s">
        <v>164</v>
      </c>
      <c r="D529" s="10"/>
      <c r="E529" s="10"/>
      <c r="F529" s="10"/>
      <c r="G529" s="10"/>
      <c r="H529" s="7"/>
      <c r="J529" s="11" t="str">
        <f t="shared" ref="J529:J546" si="26">IF(OR(B529="000001",B529="021955"),1,"")</f>
        <v/>
      </c>
    </row>
    <row r="530" spans="1:10" x14ac:dyDescent="0.2">
      <c r="A530" s="42"/>
      <c r="B530" s="106"/>
      <c r="C530" s="107"/>
      <c r="D530" s="107"/>
      <c r="E530" s="107"/>
      <c r="F530" s="107"/>
      <c r="G530" s="108"/>
      <c r="H530" s="45"/>
      <c r="J530" s="11" t="str">
        <f t="shared" si="26"/>
        <v/>
      </c>
    </row>
    <row r="531" spans="1:10" x14ac:dyDescent="0.2">
      <c r="A531" s="14"/>
      <c r="B531" s="15"/>
      <c r="C531" s="22" t="s">
        <v>163</v>
      </c>
      <c r="D531" s="10"/>
      <c r="E531" s="10"/>
      <c r="F531" s="10"/>
      <c r="G531" s="10"/>
      <c r="H531" s="7"/>
      <c r="J531" s="11" t="str">
        <f t="shared" si="26"/>
        <v/>
      </c>
    </row>
    <row r="532" spans="1:10" x14ac:dyDescent="0.2">
      <c r="A532" s="14"/>
      <c r="B532" s="15"/>
      <c r="C532" s="22" t="s">
        <v>162</v>
      </c>
      <c r="D532" s="10" t="s">
        <v>161</v>
      </c>
      <c r="E532" s="10"/>
      <c r="F532" s="10"/>
      <c r="G532" s="10"/>
      <c r="H532" s="7">
        <f>SUMIFS($H$16:$H$525,$C$16:$C$525,C532,$D$16:$D$525,D532)</f>
        <v>459.76544520000004</v>
      </c>
      <c r="J532" s="11" t="str">
        <f t="shared" si="26"/>
        <v/>
      </c>
    </row>
    <row r="533" spans="1:10" x14ac:dyDescent="0.2">
      <c r="A533" s="14"/>
      <c r="B533" s="15"/>
      <c r="C533" s="22" t="s">
        <v>160</v>
      </c>
      <c r="D533" s="10" t="s">
        <v>85</v>
      </c>
      <c r="E533" s="10"/>
      <c r="F533" s="10"/>
      <c r="G533" s="10"/>
      <c r="H533" s="7">
        <f>SUMIFS($H$16:$H$525,$C$16:$C$525,C533,$D$16:$D$525,D533)</f>
        <v>0</v>
      </c>
      <c r="J533" s="11" t="str">
        <f t="shared" si="26"/>
        <v/>
      </c>
    </row>
    <row r="534" spans="1:10" x14ac:dyDescent="0.2">
      <c r="A534" s="14"/>
      <c r="B534" s="15"/>
      <c r="C534" s="22" t="s">
        <v>159</v>
      </c>
      <c r="D534" s="10" t="s">
        <v>85</v>
      </c>
      <c r="E534" s="10"/>
      <c r="F534" s="10"/>
      <c r="G534" s="10"/>
      <c r="H534" s="7">
        <f>SUMIFS($H$16:$H$525,$C$16:$C$525,C534,$D$16:$D$525,D534)</f>
        <v>2758305.9831970003</v>
      </c>
      <c r="J534" s="11" t="str">
        <f t="shared" si="26"/>
        <v/>
      </c>
    </row>
    <row r="535" spans="1:10" x14ac:dyDescent="0.2">
      <c r="A535" s="14"/>
      <c r="B535" s="15"/>
      <c r="C535" s="22" t="s">
        <v>158</v>
      </c>
      <c r="D535" s="10" t="s">
        <v>85</v>
      </c>
      <c r="E535" s="10"/>
      <c r="F535" s="10"/>
      <c r="G535" s="10"/>
      <c r="H535" s="7" t="e">
        <f>SUMIFS($H$16:$H$525,$C$16:$C$525,C535,$D$16:$D$525,D535)</f>
        <v>#VALUE!</v>
      </c>
      <c r="J535" s="11" t="str">
        <f t="shared" si="26"/>
        <v/>
      </c>
    </row>
    <row r="536" spans="1:10" x14ac:dyDescent="0.2">
      <c r="A536" s="14"/>
      <c r="B536" s="15"/>
      <c r="C536" s="22" t="s">
        <v>155</v>
      </c>
      <c r="D536" s="10" t="s">
        <v>85</v>
      </c>
      <c r="E536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36" s="10"/>
      <c r="G536" s="10"/>
      <c r="H536" s="7" t="e">
        <f>_xlfn.CEILING.MATH(H535*E536)</f>
        <v>#VALUE!</v>
      </c>
      <c r="J536" s="11" t="str">
        <f t="shared" si="26"/>
        <v/>
      </c>
    </row>
    <row r="537" spans="1:10" x14ac:dyDescent="0.2">
      <c r="A537" s="14"/>
      <c r="B537" s="15"/>
      <c r="C537" s="22" t="s">
        <v>156</v>
      </c>
      <c r="D537" s="10" t="s">
        <v>85</v>
      </c>
      <c r="E537" s="10"/>
      <c r="F537" s="10"/>
      <c r="G537" s="10"/>
      <c r="H537" s="7" t="e">
        <f>SUM(H533:H536)</f>
        <v>#VALUE!</v>
      </c>
      <c r="J537" s="11" t="str">
        <f t="shared" si="26"/>
        <v/>
      </c>
    </row>
    <row r="538" spans="1:10" x14ac:dyDescent="0.2">
      <c r="A538" s="42"/>
      <c r="B538" s="106"/>
      <c r="C538" s="107"/>
      <c r="D538" s="107"/>
      <c r="E538" s="107"/>
      <c r="F538" s="107"/>
      <c r="G538" s="108"/>
      <c r="H538" s="45"/>
      <c r="J538" s="11" t="str">
        <f t="shared" si="26"/>
        <v/>
      </c>
    </row>
    <row r="539" spans="1:10" x14ac:dyDescent="0.2">
      <c r="A539" s="42"/>
      <c r="B539" s="106"/>
      <c r="C539" s="107"/>
      <c r="D539" s="107"/>
      <c r="E539" s="107"/>
      <c r="F539" s="107"/>
      <c r="G539" s="108"/>
      <c r="H539" s="45"/>
      <c r="J539" s="11" t="str">
        <f t="shared" si="26"/>
        <v/>
      </c>
    </row>
    <row r="540" spans="1:10" x14ac:dyDescent="0.2">
      <c r="A540" s="14"/>
      <c r="B540" s="15"/>
      <c r="C540" s="22" t="s">
        <v>883</v>
      </c>
      <c r="D540" s="10" t="s">
        <v>85</v>
      </c>
      <c r="E540" s="2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540" s="10"/>
      <c r="G540" s="10"/>
      <c r="H540" s="7" t="e">
        <f>H537*E540</f>
        <v>#VALUE!</v>
      </c>
      <c r="J540" s="11" t="str">
        <f t="shared" si="26"/>
        <v/>
      </c>
    </row>
    <row r="541" spans="1:10" x14ac:dyDescent="0.2">
      <c r="A541" s="14"/>
      <c r="B541" s="15"/>
      <c r="C541" s="22" t="s">
        <v>1206</v>
      </c>
      <c r="D541" s="10" t="s">
        <v>85</v>
      </c>
      <c r="E541" s="10"/>
      <c r="F541" s="10"/>
      <c r="G541" s="10"/>
      <c r="H541" s="7" t="e">
        <f>SUM(H537,H540)</f>
        <v>#VALUE!</v>
      </c>
      <c r="J541" s="11" t="str">
        <f t="shared" si="26"/>
        <v/>
      </c>
    </row>
    <row r="542" spans="1:10" x14ac:dyDescent="0.2">
      <c r="A542" s="42"/>
      <c r="B542" s="106"/>
      <c r="C542" s="107"/>
      <c r="D542" s="107"/>
      <c r="E542" s="107"/>
      <c r="F542" s="107"/>
      <c r="G542" s="108"/>
      <c r="H542" s="45"/>
      <c r="J542" s="11" t="str">
        <f t="shared" si="26"/>
        <v/>
      </c>
    </row>
    <row r="543" spans="1:10" x14ac:dyDescent="0.2">
      <c r="A543" s="14"/>
      <c r="B543" s="15"/>
      <c r="C543" s="22" t="s">
        <v>157</v>
      </c>
      <c r="D543" s="10" t="s">
        <v>85</v>
      </c>
      <c r="E543" s="10"/>
      <c r="F543" s="10"/>
      <c r="G543" s="10"/>
      <c r="H543" s="7" t="e">
        <f>H541</f>
        <v>#VALUE!</v>
      </c>
      <c r="J543" s="11" t="str">
        <f t="shared" si="26"/>
        <v/>
      </c>
    </row>
    <row r="544" spans="1:10" x14ac:dyDescent="0.2">
      <c r="A544" s="42"/>
      <c r="B544" s="106"/>
      <c r="C544" s="107"/>
      <c r="D544" s="107"/>
      <c r="E544" s="107"/>
      <c r="F544" s="107"/>
      <c r="G544" s="108"/>
      <c r="H544" s="45"/>
      <c r="J544" s="11" t="str">
        <f t="shared" si="26"/>
        <v/>
      </c>
    </row>
    <row r="545" spans="1:10" x14ac:dyDescent="0.2">
      <c r="A545" s="42"/>
      <c r="B545" s="106"/>
      <c r="C545" s="107"/>
      <c r="D545" s="107"/>
      <c r="E545" s="107"/>
      <c r="F545" s="107"/>
      <c r="G545" s="108"/>
      <c r="H545" s="45"/>
      <c r="J545" s="11" t="str">
        <f t="shared" si="26"/>
        <v/>
      </c>
    </row>
    <row r="546" spans="1:10" x14ac:dyDescent="0.2">
      <c r="A546" s="14"/>
      <c r="B546" s="15"/>
      <c r="C546" s="22" t="s">
        <v>838</v>
      </c>
      <c r="D546" s="10" t="s">
        <v>85</v>
      </c>
      <c r="E546" s="24">
        <f>'ФОРМА КОММЕРЧЕСКОГО ПРЕДЛОЖЕНИЯ'!D33</f>
        <v>0.12</v>
      </c>
      <c r="F546" s="10"/>
      <c r="G546" s="10"/>
      <c r="H546" s="7" t="e">
        <f>H541*E546</f>
        <v>#VALUE!</v>
      </c>
      <c r="J546" s="11" t="str">
        <f t="shared" si="26"/>
        <v/>
      </c>
    </row>
    <row r="547" spans="1:10" x14ac:dyDescent="0.2">
      <c r="A547" s="14"/>
      <c r="B547" s="15"/>
      <c r="C547" s="22" t="s">
        <v>156</v>
      </c>
      <c r="D547" s="10" t="s">
        <v>85</v>
      </c>
      <c r="E547" s="10"/>
      <c r="F547" s="10"/>
      <c r="G547" s="10"/>
      <c r="H547" s="7" t="e">
        <f>SUM(H546,H541)</f>
        <v>#VALUE!</v>
      </c>
      <c r="J547" s="11" t="str">
        <f t="shared" ref="J547" si="27">IF(OR(B547="000001",B547="021955"),1,"")</f>
        <v/>
      </c>
    </row>
  </sheetData>
  <sheetProtection password="EAF9" sheet="1" objects="1" scenarios="1"/>
  <autoFilter ref="I16:J547"/>
  <mergeCells count="129">
    <mergeCell ref="B544:G544"/>
    <mergeCell ref="B545:G545"/>
    <mergeCell ref="E505:F505"/>
    <mergeCell ref="E509:F509"/>
    <mergeCell ref="B518:G518"/>
    <mergeCell ref="B526:G526"/>
    <mergeCell ref="B527:G527"/>
    <mergeCell ref="B528:G528"/>
    <mergeCell ref="B530:G530"/>
    <mergeCell ref="B365:G365"/>
    <mergeCell ref="B366:G366"/>
    <mergeCell ref="E367:F367"/>
    <mergeCell ref="E369:F369"/>
    <mergeCell ref="E351:F351"/>
    <mergeCell ref="E320:F320"/>
    <mergeCell ref="B538:G538"/>
    <mergeCell ref="B539:G539"/>
    <mergeCell ref="B542:G542"/>
    <mergeCell ref="E387:F387"/>
    <mergeCell ref="E394:F394"/>
    <mergeCell ref="B396:G396"/>
    <mergeCell ref="B404:G404"/>
    <mergeCell ref="B405:G405"/>
    <mergeCell ref="E406:F406"/>
    <mergeCell ref="E371:F371"/>
    <mergeCell ref="E377:F377"/>
    <mergeCell ref="E378:F378"/>
    <mergeCell ref="B491:G491"/>
    <mergeCell ref="B492:G492"/>
    <mergeCell ref="E493:F493"/>
    <mergeCell ref="E495:F495"/>
    <mergeCell ref="E468:F468"/>
    <mergeCell ref="E429:F429"/>
    <mergeCell ref="E132:F132"/>
    <mergeCell ref="E148:F148"/>
    <mergeCell ref="E196:F196"/>
    <mergeCell ref="E201:F201"/>
    <mergeCell ref="E176:F176"/>
    <mergeCell ref="E177:F177"/>
    <mergeCell ref="E178:F178"/>
    <mergeCell ref="E179:F179"/>
    <mergeCell ref="E180:F180"/>
    <mergeCell ref="E181:F181"/>
    <mergeCell ref="E142:F142"/>
    <mergeCell ref="B157:G157"/>
    <mergeCell ref="B165:G165"/>
    <mergeCell ref="B166:G166"/>
    <mergeCell ref="E167:F167"/>
    <mergeCell ref="E175:F175"/>
    <mergeCell ref="E182:F182"/>
    <mergeCell ref="E183:F183"/>
    <mergeCell ref="E186:F186"/>
    <mergeCell ref="E187:F187"/>
    <mergeCell ref="E202:F202"/>
    <mergeCell ref="B216:G216"/>
    <mergeCell ref="B217:G217"/>
    <mergeCell ref="E218:F218"/>
    <mergeCell ref="E286:F286"/>
    <mergeCell ref="E298:F298"/>
    <mergeCell ref="E307:F307"/>
    <mergeCell ref="E313:F313"/>
    <mergeCell ref="E318:F318"/>
    <mergeCell ref="E240:F240"/>
    <mergeCell ref="E246:F246"/>
    <mergeCell ref="E247:F247"/>
    <mergeCell ref="B248:G248"/>
    <mergeCell ref="E220:F220"/>
    <mergeCell ref="E222:F222"/>
    <mergeCell ref="E231:F231"/>
    <mergeCell ref="B208:G208"/>
    <mergeCell ref="B256:G256"/>
    <mergeCell ref="B257:G257"/>
    <mergeCell ref="E258:F258"/>
    <mergeCell ref="E260:F260"/>
    <mergeCell ref="E270:F270"/>
    <mergeCell ref="E279:F279"/>
    <mergeCell ref="E417:F417"/>
    <mergeCell ref="E427:F427"/>
    <mergeCell ref="E428:F428"/>
    <mergeCell ref="E461:F461"/>
    <mergeCell ref="E476:F476"/>
    <mergeCell ref="B483:G483"/>
    <mergeCell ref="E438:F438"/>
    <mergeCell ref="E446:F446"/>
    <mergeCell ref="E453:F453"/>
    <mergeCell ref="E349:F349"/>
    <mergeCell ref="E350:F350"/>
    <mergeCell ref="E356:F356"/>
    <mergeCell ref="B357:G357"/>
    <mergeCell ref="E339:F339"/>
    <mergeCell ref="E322:F322"/>
    <mergeCell ref="E338:F338"/>
    <mergeCell ref="E265:F265"/>
    <mergeCell ref="E285:F285"/>
    <mergeCell ref="E119:F119"/>
    <mergeCell ref="E123:F123"/>
    <mergeCell ref="A9:A10"/>
    <mergeCell ref="B9:B10"/>
    <mergeCell ref="C9:C10"/>
    <mergeCell ref="D9:D10"/>
    <mergeCell ref="E9:F9"/>
    <mergeCell ref="E65:F65"/>
    <mergeCell ref="E80:F80"/>
    <mergeCell ref="E89:F89"/>
    <mergeCell ref="E50:F50"/>
    <mergeCell ref="E27:F27"/>
    <mergeCell ref="E32:F32"/>
    <mergeCell ref="B12:G12"/>
    <mergeCell ref="B13:G13"/>
    <mergeCell ref="B14:G14"/>
    <mergeCell ref="E16:F16"/>
    <mergeCell ref="E18:F18"/>
    <mergeCell ref="E20:F20"/>
    <mergeCell ref="E25:F25"/>
    <mergeCell ref="E41:F41"/>
    <mergeCell ref="E47:F47"/>
    <mergeCell ref="E48:F48"/>
    <mergeCell ref="E49:F49"/>
    <mergeCell ref="A1:H1"/>
    <mergeCell ref="A3:H3"/>
    <mergeCell ref="A4:H4"/>
    <mergeCell ref="A5:H5"/>
    <mergeCell ref="A6:H6"/>
    <mergeCell ref="A7:H7"/>
    <mergeCell ref="E97:F97"/>
    <mergeCell ref="E104:F104"/>
    <mergeCell ref="E112:F112"/>
    <mergeCell ref="H9:H10"/>
    <mergeCell ref="G9:G10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22" zoomScale="85" zoomScaleNormal="85" workbookViewId="0">
      <selection activeCell="D40" sqref="D40"/>
    </sheetView>
  </sheetViews>
  <sheetFormatPr defaultRowHeight="12.75" x14ac:dyDescent="0.2"/>
  <cols>
    <col min="1" max="1" width="6" style="48" customWidth="1"/>
    <col min="2" max="2" width="58" style="48" customWidth="1"/>
    <col min="3" max="3" width="12" style="48" customWidth="1"/>
    <col min="4" max="4" width="17.33203125" style="48" customWidth="1"/>
    <col min="5" max="5" width="17.1640625" style="48" customWidth="1"/>
    <col min="6" max="6" width="28.1640625" style="48" customWidth="1"/>
    <col min="7" max="7" width="2.83203125" style="48" customWidth="1"/>
    <col min="8" max="8" width="21" style="48" customWidth="1"/>
    <col min="9" max="9" width="35.1640625" style="48" customWidth="1"/>
    <col min="10" max="16384" width="9.33203125" style="48"/>
  </cols>
  <sheetData>
    <row r="1" spans="1:9" ht="15.75" x14ac:dyDescent="0.25">
      <c r="A1" s="46"/>
      <c r="B1" s="47" t="s">
        <v>1228</v>
      </c>
    </row>
    <row r="2" spans="1:9" ht="15.75" x14ac:dyDescent="0.25">
      <c r="A2" s="49"/>
      <c r="B2" s="47" t="s">
        <v>695</v>
      </c>
    </row>
    <row r="3" spans="1:9" ht="15.75" x14ac:dyDescent="0.25">
      <c r="A3" s="49"/>
      <c r="B3" s="47"/>
    </row>
    <row r="4" spans="1:9" ht="12" customHeight="1" thickBot="1" x14ac:dyDescent="0.3">
      <c r="A4" s="49"/>
      <c r="B4" s="47"/>
    </row>
    <row r="5" spans="1:9" ht="55.5" customHeight="1" x14ac:dyDescent="0.2">
      <c r="A5" s="50"/>
      <c r="B5" s="51" t="s">
        <v>655</v>
      </c>
      <c r="C5" s="133" t="s">
        <v>656</v>
      </c>
      <c r="D5" s="134"/>
      <c r="E5" s="52" t="s">
        <v>657</v>
      </c>
      <c r="F5" s="52" t="s">
        <v>658</v>
      </c>
      <c r="G5" s="53"/>
      <c r="H5" s="54" t="s">
        <v>1226</v>
      </c>
      <c r="I5" s="103" t="s">
        <v>1217</v>
      </c>
    </row>
    <row r="6" spans="1:9" ht="56.25" customHeight="1" x14ac:dyDescent="0.2">
      <c r="A6" s="55" t="s">
        <v>659</v>
      </c>
      <c r="B6" s="56" t="s">
        <v>837</v>
      </c>
      <c r="C6" s="57"/>
      <c r="D6" s="34" t="s">
        <v>1232</v>
      </c>
      <c r="E6" s="58" t="e">
        <f>F6-D6</f>
        <v>#VALUE!</v>
      </c>
      <c r="F6" s="58" t="e">
        <f>D6*1.12</f>
        <v>#VALUE!</v>
      </c>
      <c r="G6" s="59"/>
    </row>
    <row r="7" spans="1:9" ht="15.75" x14ac:dyDescent="0.2">
      <c r="A7" s="60"/>
    </row>
    <row r="8" spans="1:9" ht="16.5" thickBot="1" x14ac:dyDescent="0.3">
      <c r="A8" s="60"/>
      <c r="B8" s="47" t="s">
        <v>696</v>
      </c>
    </row>
    <row r="9" spans="1:9" ht="60.75" customHeight="1" thickBot="1" x14ac:dyDescent="0.25">
      <c r="A9" s="61"/>
      <c r="B9" s="62" t="s">
        <v>660</v>
      </c>
      <c r="C9" s="63" t="s">
        <v>712</v>
      </c>
      <c r="D9" s="63" t="s">
        <v>713</v>
      </c>
      <c r="E9" s="63" t="s">
        <v>657</v>
      </c>
      <c r="F9" s="63" t="s">
        <v>714</v>
      </c>
      <c r="G9" s="53"/>
    </row>
    <row r="10" spans="1:9" ht="57" customHeight="1" thickBot="1" x14ac:dyDescent="0.25">
      <c r="A10" s="64" t="s">
        <v>659</v>
      </c>
      <c r="B10" s="65" t="s">
        <v>661</v>
      </c>
      <c r="C10" s="66">
        <v>1</v>
      </c>
      <c r="D10" s="1" t="s">
        <v>1232</v>
      </c>
      <c r="E10" s="67" t="e">
        <f>F10-D10</f>
        <v>#VALUE!</v>
      </c>
      <c r="F10" s="67" t="e">
        <f>D10*1.12</f>
        <v>#VALUE!</v>
      </c>
      <c r="G10" s="68"/>
    </row>
    <row r="11" spans="1:9" ht="57" customHeight="1" thickBot="1" x14ac:dyDescent="0.25">
      <c r="A11" s="64" t="s">
        <v>662</v>
      </c>
      <c r="B11" s="65" t="s">
        <v>663</v>
      </c>
      <c r="C11" s="66">
        <v>1</v>
      </c>
      <c r="D11" s="1" t="s">
        <v>1232</v>
      </c>
      <c r="E11" s="67" t="e">
        <f t="shared" ref="E11:E24" si="0">F11-D11</f>
        <v>#VALUE!</v>
      </c>
      <c r="F11" s="67" t="e">
        <f t="shared" ref="F11:F24" si="1">D11*1.12</f>
        <v>#VALUE!</v>
      </c>
      <c r="G11" s="68"/>
    </row>
    <row r="12" spans="1:9" ht="57.75" customHeight="1" thickBot="1" x14ac:dyDescent="0.25">
      <c r="A12" s="64" t="s">
        <v>664</v>
      </c>
      <c r="B12" s="65" t="s">
        <v>665</v>
      </c>
      <c r="C12" s="66">
        <v>1</v>
      </c>
      <c r="D12" s="1" t="s">
        <v>1232</v>
      </c>
      <c r="E12" s="67" t="e">
        <f t="shared" si="0"/>
        <v>#VALUE!</v>
      </c>
      <c r="F12" s="67" t="e">
        <f t="shared" si="1"/>
        <v>#VALUE!</v>
      </c>
      <c r="G12" s="68"/>
    </row>
    <row r="13" spans="1:9" ht="54.75" customHeight="1" thickBot="1" x14ac:dyDescent="0.25">
      <c r="A13" s="64" t="s">
        <v>666</v>
      </c>
      <c r="B13" s="65" t="s">
        <v>667</v>
      </c>
      <c r="C13" s="66">
        <v>1</v>
      </c>
      <c r="D13" s="1" t="s">
        <v>1232</v>
      </c>
      <c r="E13" s="67" t="e">
        <f t="shared" si="0"/>
        <v>#VALUE!</v>
      </c>
      <c r="F13" s="67" t="e">
        <f t="shared" si="1"/>
        <v>#VALUE!</v>
      </c>
      <c r="G13" s="68"/>
    </row>
    <row r="14" spans="1:9" ht="58.5" customHeight="1" thickBot="1" x14ac:dyDescent="0.25">
      <c r="A14" s="64" t="s">
        <v>668</v>
      </c>
      <c r="B14" s="65" t="s">
        <v>669</v>
      </c>
      <c r="C14" s="66">
        <v>1</v>
      </c>
      <c r="D14" s="1" t="s">
        <v>1232</v>
      </c>
      <c r="E14" s="67" t="e">
        <f t="shared" si="0"/>
        <v>#VALUE!</v>
      </c>
      <c r="F14" s="67" t="e">
        <f t="shared" si="1"/>
        <v>#VALUE!</v>
      </c>
      <c r="G14" s="68"/>
    </row>
    <row r="15" spans="1:9" ht="57.75" customHeight="1" thickBot="1" x14ac:dyDescent="0.25">
      <c r="A15" s="64" t="s">
        <v>670</v>
      </c>
      <c r="B15" s="65" t="s">
        <v>671</v>
      </c>
      <c r="C15" s="66">
        <v>1</v>
      </c>
      <c r="D15" s="1" t="s">
        <v>1232</v>
      </c>
      <c r="E15" s="67" t="e">
        <f t="shared" si="0"/>
        <v>#VALUE!</v>
      </c>
      <c r="F15" s="67" t="e">
        <f t="shared" si="1"/>
        <v>#VALUE!</v>
      </c>
      <c r="G15" s="68"/>
    </row>
    <row r="16" spans="1:9" ht="55.5" customHeight="1" thickBot="1" x14ac:dyDescent="0.25">
      <c r="A16" s="64" t="s">
        <v>672</v>
      </c>
      <c r="B16" s="65" t="s">
        <v>673</v>
      </c>
      <c r="C16" s="66">
        <v>1</v>
      </c>
      <c r="D16" s="1" t="s">
        <v>1232</v>
      </c>
      <c r="E16" s="67" t="e">
        <f t="shared" si="0"/>
        <v>#VALUE!</v>
      </c>
      <c r="F16" s="67" t="e">
        <f t="shared" si="1"/>
        <v>#VALUE!</v>
      </c>
      <c r="G16" s="68"/>
    </row>
    <row r="17" spans="1:9" ht="57" customHeight="1" thickBot="1" x14ac:dyDescent="0.25">
      <c r="A17" s="64" t="s">
        <v>674</v>
      </c>
      <c r="B17" s="65" t="s">
        <v>675</v>
      </c>
      <c r="C17" s="66">
        <v>1</v>
      </c>
      <c r="D17" s="1" t="s">
        <v>1232</v>
      </c>
      <c r="E17" s="67" t="e">
        <f t="shared" si="0"/>
        <v>#VALUE!</v>
      </c>
      <c r="F17" s="67" t="e">
        <f t="shared" si="1"/>
        <v>#VALUE!</v>
      </c>
      <c r="G17" s="68"/>
    </row>
    <row r="18" spans="1:9" ht="63.75" thickBot="1" x14ac:dyDescent="0.25">
      <c r="A18" s="64" t="s">
        <v>676</v>
      </c>
      <c r="B18" s="65" t="s">
        <v>677</v>
      </c>
      <c r="C18" s="66">
        <v>1</v>
      </c>
      <c r="D18" s="1" t="s">
        <v>1232</v>
      </c>
      <c r="E18" s="67" t="e">
        <f t="shared" si="0"/>
        <v>#VALUE!</v>
      </c>
      <c r="F18" s="67" t="e">
        <f t="shared" si="1"/>
        <v>#VALUE!</v>
      </c>
      <c r="G18" s="68"/>
    </row>
    <row r="19" spans="1:9" ht="63.75" thickBot="1" x14ac:dyDescent="0.25">
      <c r="A19" s="64" t="s">
        <v>678</v>
      </c>
      <c r="B19" s="65" t="s">
        <v>679</v>
      </c>
      <c r="C19" s="66">
        <v>1</v>
      </c>
      <c r="D19" s="1" t="s">
        <v>1232</v>
      </c>
      <c r="E19" s="67" t="e">
        <f t="shared" si="0"/>
        <v>#VALUE!</v>
      </c>
      <c r="F19" s="67" t="e">
        <f t="shared" si="1"/>
        <v>#VALUE!</v>
      </c>
      <c r="G19" s="68"/>
    </row>
    <row r="20" spans="1:9" ht="63.75" thickBot="1" x14ac:dyDescent="0.25">
      <c r="A20" s="64" t="s">
        <v>680</v>
      </c>
      <c r="B20" s="65" t="s">
        <v>681</v>
      </c>
      <c r="C20" s="66">
        <v>1</v>
      </c>
      <c r="D20" s="1" t="s">
        <v>1232</v>
      </c>
      <c r="E20" s="67" t="e">
        <f t="shared" si="0"/>
        <v>#VALUE!</v>
      </c>
      <c r="F20" s="67" t="e">
        <f t="shared" si="1"/>
        <v>#VALUE!</v>
      </c>
      <c r="G20" s="68"/>
    </row>
    <row r="21" spans="1:9" ht="63.75" thickBot="1" x14ac:dyDescent="0.25">
      <c r="A21" s="64" t="s">
        <v>682</v>
      </c>
      <c r="B21" s="65" t="s">
        <v>683</v>
      </c>
      <c r="C21" s="66">
        <v>1</v>
      </c>
      <c r="D21" s="1" t="s">
        <v>1232</v>
      </c>
      <c r="E21" s="67" t="e">
        <f t="shared" si="0"/>
        <v>#VALUE!</v>
      </c>
      <c r="F21" s="67" t="e">
        <f t="shared" si="1"/>
        <v>#VALUE!</v>
      </c>
      <c r="G21" s="68"/>
    </row>
    <row r="22" spans="1:9" ht="63.75" thickBot="1" x14ac:dyDescent="0.25">
      <c r="A22" s="64" t="s">
        <v>684</v>
      </c>
      <c r="B22" s="65" t="s">
        <v>685</v>
      </c>
      <c r="C22" s="66">
        <v>1</v>
      </c>
      <c r="D22" s="1" t="s">
        <v>1232</v>
      </c>
      <c r="E22" s="67" t="e">
        <f t="shared" si="0"/>
        <v>#VALUE!</v>
      </c>
      <c r="F22" s="67" t="e">
        <f t="shared" si="1"/>
        <v>#VALUE!</v>
      </c>
      <c r="G22" s="68"/>
    </row>
    <row r="23" spans="1:9" ht="32.25" thickBot="1" x14ac:dyDescent="0.25">
      <c r="A23" s="64" t="s">
        <v>686</v>
      </c>
      <c r="B23" s="65" t="s">
        <v>687</v>
      </c>
      <c r="C23" s="66">
        <v>1</v>
      </c>
      <c r="D23" s="1" t="s">
        <v>1232</v>
      </c>
      <c r="E23" s="67" t="e">
        <f t="shared" si="0"/>
        <v>#VALUE!</v>
      </c>
      <c r="F23" s="67" t="e">
        <f t="shared" si="1"/>
        <v>#VALUE!</v>
      </c>
      <c r="G23" s="68"/>
    </row>
    <row r="24" spans="1:9" ht="32.25" thickBot="1" x14ac:dyDescent="0.25">
      <c r="A24" s="64" t="s">
        <v>688</v>
      </c>
      <c r="B24" s="65" t="s">
        <v>689</v>
      </c>
      <c r="C24" s="66">
        <v>1</v>
      </c>
      <c r="D24" s="1" t="s">
        <v>1232</v>
      </c>
      <c r="E24" s="69" t="e">
        <f t="shared" si="0"/>
        <v>#VALUE!</v>
      </c>
      <c r="F24" s="67" t="e">
        <f t="shared" si="1"/>
        <v>#VALUE!</v>
      </c>
      <c r="G24" s="68"/>
    </row>
    <row r="25" spans="1:9" ht="30" customHeight="1" thickBot="1" x14ac:dyDescent="0.3">
      <c r="A25" s="143" t="s">
        <v>694</v>
      </c>
      <c r="B25" s="144"/>
      <c r="C25" s="70">
        <f>SUM(C10:C24)</f>
        <v>15</v>
      </c>
      <c r="D25" s="71">
        <f>SUM(D10:D24)</f>
        <v>0</v>
      </c>
      <c r="E25" s="72" t="e">
        <f>SUM(E10:E24)</f>
        <v>#VALUE!</v>
      </c>
      <c r="F25" s="71" t="e">
        <f>SUM(F10:F24)</f>
        <v>#VALUE!</v>
      </c>
      <c r="G25" s="73"/>
    </row>
    <row r="26" spans="1:9" ht="15.75" x14ac:dyDescent="0.2">
      <c r="A26" s="49"/>
      <c r="B26" s="49"/>
      <c r="C26" s="49"/>
      <c r="D26" s="49"/>
      <c r="E26" s="49"/>
    </row>
    <row r="27" spans="1:9" ht="15.75" x14ac:dyDescent="0.2">
      <c r="A27" s="60"/>
      <c r="B27" s="60"/>
      <c r="C27" s="60"/>
      <c r="D27" s="60"/>
      <c r="E27" s="60"/>
    </row>
    <row r="28" spans="1:9" ht="18.75" x14ac:dyDescent="0.3">
      <c r="A28" s="74"/>
      <c r="B28" s="75" t="s">
        <v>697</v>
      </c>
      <c r="C28" s="76" t="s">
        <v>692</v>
      </c>
      <c r="D28" s="77"/>
      <c r="E28" s="76"/>
    </row>
    <row r="29" spans="1:9" ht="31.5" x14ac:dyDescent="0.2">
      <c r="A29" s="78" t="s">
        <v>690</v>
      </c>
      <c r="B29" s="78" t="s">
        <v>691</v>
      </c>
      <c r="C29" s="79"/>
      <c r="D29" s="78" t="s">
        <v>1224</v>
      </c>
      <c r="E29" s="78" t="s">
        <v>1225</v>
      </c>
      <c r="F29" s="150" t="s">
        <v>1233</v>
      </c>
      <c r="G29" s="80"/>
      <c r="H29" s="80"/>
      <c r="I29" s="80"/>
    </row>
    <row r="30" spans="1:9" ht="24.75" customHeight="1" x14ac:dyDescent="0.2">
      <c r="A30" s="81">
        <v>1</v>
      </c>
      <c r="B30" s="82" t="s">
        <v>836</v>
      </c>
      <c r="C30" s="83"/>
      <c r="D30" s="39">
        <v>0</v>
      </c>
      <c r="E30" s="40">
        <f>INDEX(Лист1!$A$1:$C$16,MATCH('ФОРМА КОММЕРЧЕСКОГО ПРЕДЛОЖЕНИЯ'!$I$5,Лист1!$A$1:$A$16,0),3)</f>
        <v>0.1908</v>
      </c>
      <c r="F30" s="150"/>
      <c r="G30" s="80"/>
      <c r="H30" s="80"/>
      <c r="I30" s="80"/>
    </row>
    <row r="31" spans="1:9" ht="31.5" hidden="1" x14ac:dyDescent="0.2">
      <c r="A31" s="81">
        <v>2</v>
      </c>
      <c r="B31" s="82" t="s">
        <v>835</v>
      </c>
      <c r="C31" s="83"/>
      <c r="D31" s="39">
        <v>0.05</v>
      </c>
      <c r="E31" s="40">
        <v>0.05</v>
      </c>
      <c r="F31" s="150"/>
      <c r="G31" s="80"/>
      <c r="H31" s="80"/>
      <c r="I31" s="80"/>
    </row>
    <row r="32" spans="1:9" ht="92.25" customHeight="1" x14ac:dyDescent="0.2">
      <c r="A32" s="81">
        <v>3</v>
      </c>
      <c r="B32" s="82" t="s">
        <v>1227</v>
      </c>
      <c r="C32" s="83"/>
      <c r="D32" s="104">
        <v>0</v>
      </c>
      <c r="E32" s="84">
        <f>INDEX(Лист1!$A$1:$C$16,MATCH('ФОРМА КОММЕРЧЕСКОГО ПРЕДЛОЖЕНИЯ'!$I$5,Лист1!$A$1:$A$16,0),2)</f>
        <v>27261.91</v>
      </c>
      <c r="F32" s="150"/>
      <c r="G32" s="80"/>
      <c r="H32" s="80"/>
      <c r="I32" s="80"/>
    </row>
    <row r="33" spans="1:9" ht="16.5" hidden="1" thickBot="1" x14ac:dyDescent="0.25">
      <c r="A33" s="64">
        <v>4</v>
      </c>
      <c r="B33" s="85" t="s">
        <v>693</v>
      </c>
      <c r="C33" s="86"/>
      <c r="D33" s="37">
        <v>0.12</v>
      </c>
      <c r="E33" s="38">
        <v>0.12</v>
      </c>
      <c r="F33" s="80"/>
      <c r="G33" s="80"/>
      <c r="H33" s="80"/>
      <c r="I33" s="80"/>
    </row>
    <row r="34" spans="1:9" ht="60" customHeight="1" x14ac:dyDescent="0.2">
      <c r="A34" s="148" t="s">
        <v>1235</v>
      </c>
      <c r="B34" s="149"/>
      <c r="C34" s="149"/>
      <c r="D34" s="149"/>
      <c r="E34" s="149"/>
      <c r="F34" s="80"/>
      <c r="G34" s="80"/>
      <c r="H34" s="80"/>
      <c r="I34" s="80"/>
    </row>
    <row r="36" spans="1:9" ht="13.5" thickBot="1" x14ac:dyDescent="0.25">
      <c r="A36" s="135" t="s">
        <v>715</v>
      </c>
      <c r="B36" s="135"/>
      <c r="C36" s="136" t="s">
        <v>698</v>
      </c>
      <c r="D36" s="136"/>
      <c r="E36" s="136"/>
      <c r="F36" s="136"/>
      <c r="G36" s="136"/>
      <c r="H36" s="136"/>
      <c r="I36" s="136"/>
    </row>
    <row r="37" spans="1:9" ht="12.75" customHeight="1" x14ac:dyDescent="0.2">
      <c r="A37" s="137" t="s">
        <v>699</v>
      </c>
      <c r="B37" s="139" t="s">
        <v>700</v>
      </c>
      <c r="C37" s="141" t="s">
        <v>701</v>
      </c>
      <c r="D37" s="141" t="s">
        <v>702</v>
      </c>
      <c r="E37" s="87" t="s">
        <v>703</v>
      </c>
      <c r="F37" s="88" t="s">
        <v>704</v>
      </c>
      <c r="G37" s="88"/>
      <c r="H37" s="141" t="s">
        <v>705</v>
      </c>
      <c r="I37" s="146" t="s">
        <v>706</v>
      </c>
    </row>
    <row r="38" spans="1:9" x14ac:dyDescent="0.2">
      <c r="A38" s="138"/>
      <c r="B38" s="140"/>
      <c r="C38" s="142"/>
      <c r="D38" s="142"/>
      <c r="E38" s="87" t="s">
        <v>707</v>
      </c>
      <c r="F38" s="89" t="s">
        <v>834</v>
      </c>
      <c r="G38" s="89"/>
      <c r="H38" s="145"/>
      <c r="I38" s="147"/>
    </row>
    <row r="39" spans="1:9" ht="15.75" x14ac:dyDescent="0.2">
      <c r="A39" s="90" t="s">
        <v>708</v>
      </c>
      <c r="B39" s="91" t="s">
        <v>1202</v>
      </c>
      <c r="C39" s="92" t="s">
        <v>709</v>
      </c>
      <c r="D39" s="93">
        <v>16</v>
      </c>
      <c r="E39" s="94" t="e">
        <f>'F5 БАШНЯ 24∆'!H672</f>
        <v>#VALUE!</v>
      </c>
      <c r="F39" s="94" t="e">
        <f>E39*1.12</f>
        <v>#VALUE!</v>
      </c>
      <c r="G39" s="94"/>
      <c r="H39" s="94" t="e">
        <f t="shared" ref="H39:H41" si="2">E39*D39</f>
        <v>#VALUE!</v>
      </c>
      <c r="I39" s="94" t="e">
        <f t="shared" ref="I39:I41" si="3">H39*1.12</f>
        <v>#VALUE!</v>
      </c>
    </row>
    <row r="40" spans="1:9" ht="15.75" x14ac:dyDescent="0.2">
      <c r="A40" s="90" t="s">
        <v>988</v>
      </c>
      <c r="B40" s="91" t="s">
        <v>1203</v>
      </c>
      <c r="C40" s="92" t="s">
        <v>709</v>
      </c>
      <c r="D40" s="93">
        <v>15</v>
      </c>
      <c r="E40" s="94" t="e">
        <f>'F5 БАШНЯ 30∆'!H659</f>
        <v>#VALUE!</v>
      </c>
      <c r="F40" s="94" t="e">
        <f>E40*1.12</f>
        <v>#VALUE!</v>
      </c>
      <c r="G40" s="94"/>
      <c r="H40" s="94" t="e">
        <f t="shared" si="2"/>
        <v>#VALUE!</v>
      </c>
      <c r="I40" s="94" t="e">
        <f t="shared" si="3"/>
        <v>#VALUE!</v>
      </c>
    </row>
    <row r="41" spans="1:9" ht="15.75" x14ac:dyDescent="0.2">
      <c r="A41" s="90" t="s">
        <v>1200</v>
      </c>
      <c r="B41" s="91" t="s">
        <v>1204</v>
      </c>
      <c r="C41" s="92" t="s">
        <v>709</v>
      </c>
      <c r="D41" s="93">
        <v>8</v>
      </c>
      <c r="E41" s="94" t="e">
        <f>'F5 МАЧТА ∆'!H541</f>
        <v>#VALUE!</v>
      </c>
      <c r="F41" s="94" t="e">
        <f>E41*1.12</f>
        <v>#VALUE!</v>
      </c>
      <c r="G41" s="94"/>
      <c r="H41" s="94" t="e">
        <f t="shared" si="2"/>
        <v>#VALUE!</v>
      </c>
      <c r="I41" s="94" t="e">
        <f t="shared" si="3"/>
        <v>#VALUE!</v>
      </c>
    </row>
    <row r="42" spans="1:9" ht="29.25" customHeight="1" x14ac:dyDescent="0.2">
      <c r="A42" s="95" t="s">
        <v>833</v>
      </c>
      <c r="B42" s="95" t="s">
        <v>1205</v>
      </c>
      <c r="C42" s="92" t="s">
        <v>709</v>
      </c>
      <c r="D42" s="93">
        <f>SUM(D39:D41)</f>
        <v>39</v>
      </c>
      <c r="E42" s="94" t="e">
        <f>SUM(E39:E41)</f>
        <v>#VALUE!</v>
      </c>
      <c r="F42" s="94" t="e">
        <f>SUM(F39:F41)</f>
        <v>#VALUE!</v>
      </c>
      <c r="G42" s="94"/>
      <c r="H42" s="94" t="e">
        <f>SUM(H39:H41)</f>
        <v>#VALUE!</v>
      </c>
      <c r="I42" s="94" t="e">
        <f>SUM(I39:I41)</f>
        <v>#VALUE!</v>
      </c>
    </row>
    <row r="43" spans="1:9" ht="15.75" x14ac:dyDescent="0.2">
      <c r="A43" s="96"/>
      <c r="B43" s="125"/>
      <c r="C43" s="125"/>
      <c r="D43" s="125"/>
      <c r="E43" s="125"/>
      <c r="F43" s="125"/>
      <c r="G43" s="125"/>
      <c r="H43" s="125"/>
      <c r="I43" s="125"/>
    </row>
    <row r="44" spans="1:9" ht="15.75" x14ac:dyDescent="0.2">
      <c r="A44" s="90" t="s">
        <v>1201</v>
      </c>
      <c r="B44" s="91" t="s">
        <v>711</v>
      </c>
      <c r="C44" s="92" t="s">
        <v>709</v>
      </c>
      <c r="D44" s="93">
        <v>1</v>
      </c>
      <c r="E44" s="94">
        <f>D25</f>
        <v>0</v>
      </c>
      <c r="F44" s="94">
        <f>E44*1.12</f>
        <v>0</v>
      </c>
      <c r="G44" s="94"/>
      <c r="H44" s="94">
        <f>E44*D44</f>
        <v>0</v>
      </c>
      <c r="I44" s="97">
        <f>H44*1.12</f>
        <v>0</v>
      </c>
    </row>
    <row r="45" spans="1:9" ht="19.5" thickBot="1" x14ac:dyDescent="0.35">
      <c r="A45" s="98"/>
      <c r="B45" s="99" t="s">
        <v>1230</v>
      </c>
      <c r="C45" s="100" t="s">
        <v>709</v>
      </c>
      <c r="D45" s="100"/>
      <c r="E45" s="101"/>
      <c r="F45" s="101"/>
      <c r="G45" s="101"/>
      <c r="H45" s="102" t="e">
        <f>H42+H44</f>
        <v>#VALUE!</v>
      </c>
      <c r="I45" s="102" t="e">
        <f>I42+I44</f>
        <v>#VALUE!</v>
      </c>
    </row>
    <row r="46" spans="1:9" ht="29.25" customHeight="1" thickBot="1" x14ac:dyDescent="0.25">
      <c r="A46" s="126" t="e">
        <f>TEXT(TRUNC(TEXT(I45,n0)),"# ##0")&amp;" ("&amp;SUBSTITUTE(SUBSTITUTE(PROPER(INDEX(n_4,MID(TEXT(I45,n0),1,1)+1)&amp;INDEX(n0x,MID(TEXT(I45,n0),2,1)+1,MID(TEXT(I45,n0),3,1)+1)&amp;IF(-MID(TEXT(I45,n0),1,3),"миллиард"&amp;VLOOKUP(MID(TEXT(I45,n0),3,1)*AND(MID(TEXT(I45,n0),2,1)-1),мил,2),"")&amp;INDEX(n_4,MID(TEXT(I45,n0),4,1)+1)&amp;INDEX(n0x,MID(TEXT(I45,n0),5,1)+1,MID(TEXT(I45,n0),6,1)+1)&amp;IF(-MID(TEXT(I45,n0),4,3),"миллион"&amp;VLOOKUP(MID(TEXT(I45,n0),6,1)*AND(MID(TEXT(I45,n0),5,1)-1),мил,2),"")&amp;INDEX(n_4,MID(TEXT(I45,n0),7,1)+1)&amp;INDEX(n1x,MID(TEXT(I45,n0),8,1)+1,MID(TEXT(I45,n0),9,1)+1)&amp;IF(-MID(TEXT(I45,n0),7,3),VLOOKUP(MID(TEXT(I45,n0),9,1)*AND(MID(TEXT(I45,n0),8,1)-1),тыс,2),"")&amp;INDEX(n_4,MID(TEXT(I45,n0),10,1)+1)&amp;INDEX(n0x,MID(TEXT(I45,n0),11,1)+1,MID(TEXT(I45,n0),12,1)+1)),"z"," ")&amp;IF(TRUNC(TEXT(I45,n0)),"","Ноль ")&amp;"сум"&amp;VLOOKUP(MOD(MAX(MOD(MID(TEXT(I45,n0),11,2)-11,100),9),10),{0," ";1," ";4," "},2)," сум",") сум")&amp;RIGHT(TEXT(I45,n0),2)&amp;" тийин"</f>
        <v>#VALUE!</v>
      </c>
      <c r="B46" s="127"/>
      <c r="C46" s="127"/>
      <c r="D46" s="127"/>
      <c r="E46" s="127"/>
      <c r="F46" s="127"/>
      <c r="G46" s="127"/>
      <c r="H46" s="127"/>
      <c r="I46" s="128"/>
    </row>
    <row r="47" spans="1:9" x14ac:dyDescent="0.2">
      <c r="A47" s="129" t="s">
        <v>710</v>
      </c>
      <c r="B47" s="130"/>
      <c r="C47" s="130"/>
      <c r="D47" s="130"/>
      <c r="E47" s="130"/>
      <c r="F47" s="130"/>
      <c r="G47" s="130"/>
      <c r="H47" s="130"/>
      <c r="I47" s="130"/>
    </row>
    <row r="49" spans="1:9" x14ac:dyDescent="0.2">
      <c r="A49" s="131" t="s">
        <v>1229</v>
      </c>
      <c r="B49" s="132"/>
      <c r="C49" s="132"/>
      <c r="D49" s="132"/>
      <c r="E49" s="132"/>
      <c r="F49" s="132"/>
      <c r="G49" s="132"/>
      <c r="H49" s="132"/>
      <c r="I49" s="132"/>
    </row>
    <row r="50" spans="1:9" x14ac:dyDescent="0.2">
      <c r="A50" s="132"/>
      <c r="B50" s="132"/>
      <c r="C50" s="132"/>
      <c r="D50" s="132"/>
      <c r="E50" s="132"/>
      <c r="F50" s="132"/>
      <c r="G50" s="132"/>
      <c r="H50" s="132"/>
      <c r="I50" s="132"/>
    </row>
    <row r="51" spans="1:9" x14ac:dyDescent="0.2">
      <c r="A51" s="132"/>
      <c r="B51" s="132"/>
      <c r="C51" s="132"/>
      <c r="D51" s="132"/>
      <c r="E51" s="132"/>
      <c r="F51" s="132"/>
      <c r="G51" s="132"/>
      <c r="H51" s="132"/>
      <c r="I51" s="132"/>
    </row>
    <row r="52" spans="1:9" x14ac:dyDescent="0.2">
      <c r="A52" s="132"/>
      <c r="B52" s="132"/>
      <c r="C52" s="132"/>
      <c r="D52" s="132"/>
      <c r="E52" s="132"/>
      <c r="F52" s="132"/>
      <c r="G52" s="132"/>
      <c r="H52" s="132"/>
      <c r="I52" s="132"/>
    </row>
    <row r="53" spans="1:9" x14ac:dyDescent="0.2">
      <c r="A53" s="132"/>
      <c r="B53" s="132"/>
      <c r="C53" s="132"/>
      <c r="D53" s="132"/>
      <c r="E53" s="132"/>
      <c r="F53" s="132"/>
      <c r="G53" s="132"/>
      <c r="H53" s="132"/>
      <c r="I53" s="132"/>
    </row>
    <row r="54" spans="1:9" x14ac:dyDescent="0.2">
      <c r="A54" s="132"/>
      <c r="B54" s="132"/>
      <c r="C54" s="132"/>
      <c r="D54" s="132"/>
      <c r="E54" s="132"/>
      <c r="F54" s="132"/>
      <c r="G54" s="132"/>
      <c r="H54" s="132"/>
      <c r="I54" s="132"/>
    </row>
    <row r="55" spans="1:9" x14ac:dyDescent="0.2">
      <c r="A55" s="132"/>
      <c r="B55" s="132"/>
      <c r="C55" s="132"/>
      <c r="D55" s="132"/>
      <c r="E55" s="132"/>
      <c r="F55" s="132"/>
      <c r="G55" s="132"/>
      <c r="H55" s="132"/>
      <c r="I55" s="132"/>
    </row>
    <row r="56" spans="1:9" x14ac:dyDescent="0.2">
      <c r="A56" s="132"/>
      <c r="B56" s="132"/>
      <c r="C56" s="132"/>
      <c r="D56" s="132"/>
      <c r="E56" s="132"/>
      <c r="F56" s="132"/>
      <c r="G56" s="132"/>
      <c r="H56" s="132"/>
      <c r="I56" s="132"/>
    </row>
    <row r="57" spans="1:9" x14ac:dyDescent="0.2">
      <c r="A57" s="132"/>
      <c r="B57" s="132"/>
      <c r="C57" s="132"/>
      <c r="D57" s="132"/>
      <c r="E57" s="132"/>
      <c r="F57" s="132"/>
      <c r="G57" s="132"/>
      <c r="H57" s="132"/>
      <c r="I57" s="132"/>
    </row>
    <row r="58" spans="1:9" x14ac:dyDescent="0.2">
      <c r="A58" s="132"/>
      <c r="B58" s="132"/>
      <c r="C58" s="132"/>
      <c r="D58" s="132"/>
      <c r="E58" s="132"/>
      <c r="F58" s="132"/>
      <c r="G58" s="132"/>
      <c r="H58" s="132"/>
      <c r="I58" s="132"/>
    </row>
    <row r="59" spans="1:9" x14ac:dyDescent="0.2">
      <c r="A59" s="132"/>
      <c r="B59" s="132"/>
      <c r="C59" s="132"/>
      <c r="D59" s="132"/>
      <c r="E59" s="132"/>
      <c r="F59" s="132"/>
      <c r="G59" s="132"/>
      <c r="H59" s="132"/>
      <c r="I59" s="132"/>
    </row>
    <row r="60" spans="1:9" x14ac:dyDescent="0.2">
      <c r="A60" s="132"/>
      <c r="B60" s="132"/>
      <c r="C60" s="132"/>
      <c r="D60" s="132"/>
      <c r="E60" s="132"/>
      <c r="F60" s="132"/>
      <c r="G60" s="132"/>
      <c r="H60" s="132"/>
      <c r="I60" s="132"/>
    </row>
    <row r="61" spans="1:9" x14ac:dyDescent="0.2">
      <c r="A61" s="132"/>
      <c r="B61" s="132"/>
      <c r="C61" s="132"/>
      <c r="D61" s="132"/>
      <c r="E61" s="132"/>
      <c r="F61" s="132"/>
      <c r="G61" s="132"/>
      <c r="H61" s="132"/>
      <c r="I61" s="132"/>
    </row>
    <row r="62" spans="1:9" x14ac:dyDescent="0.2">
      <c r="A62" s="132"/>
      <c r="B62" s="132"/>
      <c r="C62" s="132"/>
      <c r="D62" s="132"/>
      <c r="E62" s="132"/>
      <c r="F62" s="132"/>
      <c r="G62" s="132"/>
      <c r="H62" s="132"/>
      <c r="I62" s="132"/>
    </row>
    <row r="63" spans="1:9" x14ac:dyDescent="0.2">
      <c r="A63" s="132"/>
      <c r="B63" s="132"/>
      <c r="C63" s="132"/>
      <c r="D63" s="132"/>
      <c r="E63" s="132"/>
      <c r="F63" s="132"/>
      <c r="G63" s="132"/>
      <c r="H63" s="132"/>
      <c r="I63" s="132"/>
    </row>
    <row r="64" spans="1:9" x14ac:dyDescent="0.2">
      <c r="A64" s="132"/>
      <c r="B64" s="132"/>
      <c r="C64" s="132"/>
      <c r="D64" s="132"/>
      <c r="E64" s="132"/>
      <c r="F64" s="132"/>
      <c r="G64" s="132"/>
      <c r="H64" s="132"/>
      <c r="I64" s="132"/>
    </row>
    <row r="65" spans="1:9" x14ac:dyDescent="0.2">
      <c r="A65" s="132"/>
      <c r="B65" s="132"/>
      <c r="C65" s="132"/>
      <c r="D65" s="132"/>
      <c r="E65" s="132"/>
      <c r="F65" s="132"/>
      <c r="G65" s="132"/>
      <c r="H65" s="132"/>
      <c r="I65" s="132"/>
    </row>
    <row r="66" spans="1:9" x14ac:dyDescent="0.2">
      <c r="A66" s="132"/>
      <c r="B66" s="132"/>
      <c r="C66" s="132"/>
      <c r="D66" s="132"/>
      <c r="E66" s="132"/>
      <c r="F66" s="132"/>
      <c r="G66" s="132"/>
      <c r="H66" s="132"/>
      <c r="I66" s="132"/>
    </row>
    <row r="67" spans="1:9" x14ac:dyDescent="0.2">
      <c r="A67" s="132"/>
      <c r="B67" s="132"/>
      <c r="C67" s="132"/>
      <c r="D67" s="132"/>
      <c r="E67" s="132"/>
      <c r="F67" s="132"/>
      <c r="G67" s="132"/>
      <c r="H67" s="132"/>
      <c r="I67" s="132"/>
    </row>
    <row r="68" spans="1:9" ht="31.5" customHeight="1" x14ac:dyDescent="0.2">
      <c r="A68" s="132"/>
      <c r="B68" s="132"/>
      <c r="C68" s="132"/>
      <c r="D68" s="132"/>
      <c r="E68" s="132"/>
      <c r="F68" s="132"/>
      <c r="G68" s="132"/>
      <c r="H68" s="132"/>
      <c r="I68" s="132"/>
    </row>
  </sheetData>
  <sheetProtection password="EAF9" sheet="1" objects="1" scenarios="1"/>
  <mergeCells count="16">
    <mergeCell ref="B43:I43"/>
    <mergeCell ref="A46:I46"/>
    <mergeCell ref="A47:I47"/>
    <mergeCell ref="A49:I68"/>
    <mergeCell ref="C5:D5"/>
    <mergeCell ref="A36:B36"/>
    <mergeCell ref="C36:I36"/>
    <mergeCell ref="A37:A38"/>
    <mergeCell ref="B37:B38"/>
    <mergeCell ref="C37:C38"/>
    <mergeCell ref="A25:B25"/>
    <mergeCell ref="D37:D38"/>
    <mergeCell ref="H37:H38"/>
    <mergeCell ref="I37:I38"/>
    <mergeCell ref="A34:E34"/>
    <mergeCell ref="F29:F32"/>
  </mergeCells>
  <dataValidations count="1">
    <dataValidation type="custom" allowBlank="1" showInputMessage="1" showErrorMessage="1" error="Введите значение меньшее или равное Целевому значению" sqref="D30:D33">
      <formula1>D30&lt;=E30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I5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13" sqref="C13"/>
    </sheetView>
  </sheetViews>
  <sheetFormatPr defaultRowHeight="12.75" x14ac:dyDescent="0.2"/>
  <cols>
    <col min="1" max="1" width="42" customWidth="1"/>
    <col min="2" max="2" width="19.1640625" customWidth="1"/>
    <col min="3" max="3" width="13.6640625" customWidth="1"/>
  </cols>
  <sheetData>
    <row r="1" spans="1:3" ht="31.5" x14ac:dyDescent="0.2">
      <c r="A1" s="28" t="s">
        <v>1207</v>
      </c>
      <c r="B1" s="28" t="s">
        <v>1234</v>
      </c>
      <c r="C1" s="28" t="s">
        <v>1223</v>
      </c>
    </row>
    <row r="2" spans="1:3" ht="15.75" x14ac:dyDescent="0.25">
      <c r="A2" s="29" t="s">
        <v>1208</v>
      </c>
      <c r="B2" s="31">
        <v>39447.96</v>
      </c>
      <c r="C2" s="32"/>
    </row>
    <row r="3" spans="1:3" ht="15.75" x14ac:dyDescent="0.25">
      <c r="A3" s="29" t="s">
        <v>1209</v>
      </c>
      <c r="B3" s="31">
        <v>25287.35</v>
      </c>
      <c r="C3" s="33">
        <v>0.21049999999999999</v>
      </c>
    </row>
    <row r="4" spans="1:3" ht="15.75" x14ac:dyDescent="0.25">
      <c r="A4" s="29" t="s">
        <v>1210</v>
      </c>
      <c r="B4" s="31">
        <v>27769.279999999999</v>
      </c>
      <c r="C4" s="33">
        <v>0.21060000000000001</v>
      </c>
    </row>
    <row r="5" spans="1:3" ht="15.75" x14ac:dyDescent="0.25">
      <c r="A5" s="29" t="s">
        <v>1211</v>
      </c>
      <c r="B5" s="31">
        <v>31246.03</v>
      </c>
      <c r="C5" s="33">
        <v>0.21060000000000001</v>
      </c>
    </row>
    <row r="6" spans="1:3" ht="15.75" x14ac:dyDescent="0.25">
      <c r="A6" s="29" t="s">
        <v>1212</v>
      </c>
      <c r="B6" s="31">
        <v>32411.62</v>
      </c>
      <c r="C6" s="33">
        <v>0.21060000000000001</v>
      </c>
    </row>
    <row r="7" spans="1:3" ht="15.75" x14ac:dyDescent="0.25">
      <c r="A7" s="29" t="s">
        <v>1213</v>
      </c>
      <c r="B7" s="31">
        <v>28915.9</v>
      </c>
      <c r="C7" s="33">
        <v>0.20949999999999999</v>
      </c>
    </row>
    <row r="8" spans="1:3" ht="15.75" x14ac:dyDescent="0.25">
      <c r="A8" s="29" t="s">
        <v>1214</v>
      </c>
      <c r="B8" s="31">
        <v>49834.76</v>
      </c>
      <c r="C8" s="33">
        <v>0.20150000000000001</v>
      </c>
    </row>
    <row r="9" spans="1:3" ht="15.75" x14ac:dyDescent="0.25">
      <c r="A9" s="29" t="s">
        <v>1215</v>
      </c>
      <c r="B9" s="31">
        <v>31057.98</v>
      </c>
      <c r="C9" s="33">
        <v>0.21060000000000001</v>
      </c>
    </row>
    <row r="10" spans="1:3" ht="15.75" x14ac:dyDescent="0.25">
      <c r="A10" s="29" t="s">
        <v>1216</v>
      </c>
      <c r="B10" s="31">
        <v>29206.81</v>
      </c>
      <c r="C10" s="33">
        <v>0.18110000000000001</v>
      </c>
    </row>
    <row r="11" spans="1:3" ht="15.75" x14ac:dyDescent="0.25">
      <c r="A11" s="29" t="s">
        <v>1217</v>
      </c>
      <c r="B11" s="31">
        <v>27261.91</v>
      </c>
      <c r="C11" s="33">
        <v>0.1908</v>
      </c>
    </row>
    <row r="12" spans="1:3" ht="15.75" x14ac:dyDescent="0.25">
      <c r="A12" s="29" t="s">
        <v>1218</v>
      </c>
      <c r="B12" s="31">
        <v>25211.599999999999</v>
      </c>
      <c r="C12" s="33">
        <v>0.21060000000000001</v>
      </c>
    </row>
    <row r="13" spans="1:3" ht="15.75" x14ac:dyDescent="0.25">
      <c r="A13" s="29" t="s">
        <v>1219</v>
      </c>
      <c r="B13" s="31">
        <v>56633.279999999999</v>
      </c>
      <c r="C13" s="33">
        <v>0.19620000000000001</v>
      </c>
    </row>
    <row r="14" spans="1:3" ht="15.75" x14ac:dyDescent="0.25">
      <c r="A14" s="30" t="s">
        <v>1220</v>
      </c>
      <c r="B14" s="31">
        <v>23903.68</v>
      </c>
      <c r="C14" s="33">
        <v>0.1772</v>
      </c>
    </row>
    <row r="15" spans="1:3" ht="15.75" x14ac:dyDescent="0.25">
      <c r="A15" s="29" t="s">
        <v>1221</v>
      </c>
      <c r="B15" s="31">
        <v>34497.96</v>
      </c>
      <c r="C15" s="33">
        <v>0.17269999999999999</v>
      </c>
    </row>
    <row r="16" spans="1:3" ht="15.75" x14ac:dyDescent="0.25">
      <c r="A16" s="29" t="s">
        <v>1222</v>
      </c>
      <c r="B16" s="31">
        <v>47445.53</v>
      </c>
      <c r="C16" s="33">
        <v>0.17269999999999999</v>
      </c>
    </row>
    <row r="18" spans="2:3" x14ac:dyDescent="0.2">
      <c r="B18" s="36"/>
    </row>
    <row r="19" spans="2:3" x14ac:dyDescent="0.2">
      <c r="B19" s="36"/>
    </row>
    <row r="20" spans="2:3" x14ac:dyDescent="0.2">
      <c r="B20" s="36"/>
      <c r="C20" s="105"/>
    </row>
  </sheetData>
  <sheetProtection password="EAF9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F5 БАШНЯ 24∆</vt:lpstr>
      <vt:lpstr>F5 БАШНЯ 30∆</vt:lpstr>
      <vt:lpstr>F5 МАЧТА ∆</vt:lpstr>
      <vt:lpstr>ФОРМА КОММЕРЧЕСКОГО ПРЕДЛОЖЕНИЯ</vt:lpstr>
      <vt:lpstr>Лист2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Незамов Сардор Махамаджанович</cp:lastModifiedBy>
  <cp:lastPrinted>2010-12-23T17:04:24Z</cp:lastPrinted>
  <dcterms:created xsi:type="dcterms:W3CDTF">2005-03-16T05:26:07Z</dcterms:created>
  <dcterms:modified xsi:type="dcterms:W3CDTF">2025-06-11T15:17:31Z</dcterms:modified>
</cp:coreProperties>
</file>